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\Desktop\R1\"/>
    </mc:Choice>
  </mc:AlternateContent>
  <xr:revisionPtr revIDLastSave="0" documentId="13_ncr:1_{8B4591C3-B2C8-4F58-86AB-1731F944A599}" xr6:coauthVersionLast="45" xr6:coauthVersionMax="45" xr10:uidLastSave="{00000000-0000-0000-0000-000000000000}"/>
  <bookViews>
    <workbookView xWindow="-108" yWindow="-108" windowWidth="30936" windowHeight="16896" activeTab="4" xr2:uid="{BC05C1D5-CFBD-42E6-817D-9538EA523B1C}"/>
  </bookViews>
  <sheets>
    <sheet name="WNd-WdNd" sheetId="2" r:id="rId1"/>
    <sheet name="WdN-WdNd" sheetId="4" r:id="rId2"/>
    <sheet name="CK-WdNd" sheetId="1" r:id="rId3"/>
    <sheet name="CK-WdN" sheetId="3" r:id="rId4"/>
    <sheet name="CK-WNd" sheetId="5" r:id="rId5"/>
  </sheets>
  <definedNames>
    <definedName name="_xlnm._FilterDatabase" localSheetId="2" hidden="1">'CK-WdNd'!$A$3:$S$385</definedName>
    <definedName name="_xlnm._FilterDatabase" localSheetId="1" hidden="1">'WdN-WdNd'!$R$2:$R$1233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" i="1" l="1"/>
  <c r="S170" i="5" l="1"/>
  <c r="S169" i="5"/>
  <c r="S168" i="5"/>
  <c r="S167" i="5"/>
  <c r="S166" i="5"/>
  <c r="S165" i="5"/>
  <c r="S164" i="5"/>
  <c r="S163" i="5"/>
  <c r="S162" i="5"/>
  <c r="S161" i="5"/>
  <c r="S160" i="5"/>
  <c r="S159" i="5"/>
  <c r="S158" i="5"/>
  <c r="S157" i="5"/>
  <c r="S156" i="5"/>
  <c r="S155" i="5"/>
  <c r="S154" i="5"/>
  <c r="S153" i="5"/>
  <c r="S152" i="5"/>
  <c r="S151" i="5"/>
  <c r="S150" i="5"/>
  <c r="S149" i="5"/>
  <c r="S148" i="5"/>
  <c r="S147" i="5"/>
  <c r="S146" i="5"/>
  <c r="S145" i="5"/>
  <c r="S144" i="5"/>
  <c r="S143" i="5"/>
  <c r="S142" i="5"/>
  <c r="S141" i="5"/>
  <c r="S140" i="5"/>
  <c r="S139" i="5"/>
  <c r="S138" i="5"/>
  <c r="S137" i="5"/>
  <c r="S136" i="5"/>
  <c r="S135" i="5"/>
  <c r="S134" i="5"/>
  <c r="S133" i="5"/>
  <c r="S132" i="5"/>
  <c r="S131" i="5"/>
  <c r="S130" i="5"/>
  <c r="S129" i="5"/>
  <c r="S128" i="5"/>
  <c r="S127" i="5"/>
  <c r="S126" i="5"/>
  <c r="S125" i="5"/>
  <c r="S124" i="5"/>
  <c r="S123" i="5"/>
  <c r="S122" i="5"/>
  <c r="S121" i="5"/>
  <c r="S120" i="5"/>
  <c r="S119" i="5"/>
  <c r="S118" i="5"/>
  <c r="S117" i="5"/>
  <c r="S116" i="5"/>
  <c r="S115" i="5"/>
  <c r="S114" i="5"/>
  <c r="S113" i="5"/>
  <c r="S112" i="5"/>
  <c r="S111" i="5"/>
  <c r="S110" i="5"/>
  <c r="S109" i="5"/>
  <c r="S108" i="5"/>
  <c r="S107" i="5"/>
  <c r="S106" i="5"/>
  <c r="S105" i="5"/>
  <c r="S104" i="5"/>
  <c r="S103" i="5"/>
  <c r="S102" i="5"/>
  <c r="S101" i="5"/>
  <c r="S100" i="5"/>
  <c r="S99" i="5"/>
  <c r="S98" i="5"/>
  <c r="S97" i="5"/>
  <c r="S96" i="5"/>
  <c r="S95" i="5"/>
  <c r="S94" i="5"/>
  <c r="S93" i="5"/>
  <c r="S92" i="5"/>
  <c r="S91" i="5"/>
  <c r="S90" i="5"/>
  <c r="S89" i="5"/>
  <c r="S88" i="5"/>
  <c r="S87" i="5"/>
  <c r="S86" i="5"/>
  <c r="S85" i="5"/>
  <c r="S84" i="5"/>
  <c r="S83" i="5"/>
  <c r="S82" i="5"/>
  <c r="S81" i="5"/>
  <c r="S80" i="5"/>
  <c r="S79" i="5"/>
  <c r="S78" i="5"/>
  <c r="S77" i="5"/>
  <c r="S76" i="5"/>
  <c r="S75" i="5"/>
  <c r="S74" i="5"/>
  <c r="S73" i="5"/>
  <c r="S72" i="5"/>
  <c r="S71" i="5"/>
  <c r="S70" i="5"/>
  <c r="S69" i="5"/>
  <c r="S68" i="5"/>
  <c r="S67" i="5"/>
  <c r="S66" i="5"/>
  <c r="S65" i="5"/>
  <c r="S64" i="5"/>
  <c r="S63" i="5"/>
  <c r="S62" i="5"/>
  <c r="S61" i="5"/>
  <c r="S60" i="5"/>
  <c r="S59" i="5"/>
  <c r="S58" i="5"/>
  <c r="S57" i="5"/>
  <c r="S56" i="5"/>
  <c r="S55" i="5"/>
  <c r="S54" i="5"/>
  <c r="S53" i="5"/>
  <c r="S52" i="5"/>
  <c r="S51" i="5"/>
  <c r="S50" i="5"/>
  <c r="S49" i="5"/>
  <c r="S48" i="5"/>
  <c r="S47" i="5"/>
  <c r="S46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4" i="5"/>
  <c r="S3" i="5"/>
  <c r="S1004" i="3"/>
  <c r="S1003" i="3"/>
  <c r="S1002" i="3"/>
  <c r="S1001" i="3"/>
  <c r="S1000" i="3"/>
  <c r="S999" i="3"/>
  <c r="S998" i="3"/>
  <c r="S997" i="3"/>
  <c r="S996" i="3"/>
  <c r="S995" i="3"/>
  <c r="S994" i="3"/>
  <c r="S993" i="3"/>
  <c r="S992" i="3"/>
  <c r="S991" i="3"/>
  <c r="S990" i="3"/>
  <c r="S989" i="3"/>
  <c r="S988" i="3"/>
  <c r="S987" i="3"/>
  <c r="S986" i="3"/>
  <c r="S985" i="3"/>
  <c r="S984" i="3"/>
  <c r="S983" i="3"/>
  <c r="S982" i="3"/>
  <c r="S981" i="3"/>
  <c r="S980" i="3"/>
  <c r="S979" i="3"/>
  <c r="S978" i="3"/>
  <c r="S977" i="3"/>
  <c r="S976" i="3"/>
  <c r="S975" i="3"/>
  <c r="S974" i="3"/>
  <c r="S973" i="3"/>
  <c r="S972" i="3"/>
  <c r="S971" i="3"/>
  <c r="S970" i="3"/>
  <c r="S969" i="3"/>
  <c r="S968" i="3"/>
  <c r="S967" i="3"/>
  <c r="S966" i="3"/>
  <c r="S965" i="3"/>
  <c r="S964" i="3"/>
  <c r="S963" i="3"/>
  <c r="S962" i="3"/>
  <c r="S961" i="3"/>
  <c r="S960" i="3"/>
  <c r="S959" i="3"/>
  <c r="S958" i="3"/>
  <c r="S957" i="3"/>
  <c r="S956" i="3"/>
  <c r="S955" i="3"/>
  <c r="S954" i="3"/>
  <c r="S953" i="3"/>
  <c r="S952" i="3"/>
  <c r="S951" i="3"/>
  <c r="S950" i="3"/>
  <c r="S949" i="3"/>
  <c r="S948" i="3"/>
  <c r="S947" i="3"/>
  <c r="S946" i="3"/>
  <c r="S945" i="3"/>
  <c r="S944" i="3"/>
  <c r="S943" i="3"/>
  <c r="S942" i="3"/>
  <c r="S941" i="3"/>
  <c r="S940" i="3"/>
  <c r="S939" i="3"/>
  <c r="S938" i="3"/>
  <c r="S937" i="3"/>
  <c r="S936" i="3"/>
  <c r="S935" i="3"/>
  <c r="S934" i="3"/>
  <c r="S933" i="3"/>
  <c r="S932" i="3"/>
  <c r="S931" i="3"/>
  <c r="S930" i="3"/>
  <c r="S929" i="3"/>
  <c r="S928" i="3"/>
  <c r="S927" i="3"/>
  <c r="S926" i="3"/>
  <c r="S925" i="3"/>
  <c r="S924" i="3"/>
  <c r="S923" i="3"/>
  <c r="S922" i="3"/>
  <c r="S921" i="3"/>
  <c r="S920" i="3"/>
  <c r="S919" i="3"/>
  <c r="S918" i="3"/>
  <c r="S917" i="3"/>
  <c r="S916" i="3"/>
  <c r="S915" i="3"/>
  <c r="S914" i="3"/>
  <c r="S913" i="3"/>
  <c r="S912" i="3"/>
  <c r="S911" i="3"/>
  <c r="S910" i="3"/>
  <c r="S909" i="3"/>
  <c r="S908" i="3"/>
  <c r="S907" i="3"/>
  <c r="S906" i="3"/>
  <c r="S905" i="3"/>
  <c r="S904" i="3"/>
  <c r="S903" i="3"/>
  <c r="S902" i="3"/>
  <c r="S901" i="3"/>
  <c r="S900" i="3"/>
  <c r="S899" i="3"/>
  <c r="S898" i="3"/>
  <c r="S897" i="3"/>
  <c r="S896" i="3"/>
  <c r="S895" i="3"/>
  <c r="S894" i="3"/>
  <c r="S893" i="3"/>
  <c r="S892" i="3"/>
  <c r="S891" i="3"/>
  <c r="S890" i="3"/>
  <c r="S889" i="3"/>
  <c r="S888" i="3"/>
  <c r="S887" i="3"/>
  <c r="S886" i="3"/>
  <c r="S885" i="3"/>
  <c r="S884" i="3"/>
  <c r="S883" i="3"/>
  <c r="S882" i="3"/>
  <c r="S881" i="3"/>
  <c r="S880" i="3"/>
  <c r="S879" i="3"/>
  <c r="S878" i="3"/>
  <c r="S877" i="3"/>
  <c r="S876" i="3"/>
  <c r="S875" i="3"/>
  <c r="S874" i="3"/>
  <c r="S873" i="3"/>
  <c r="S872" i="3"/>
  <c r="S871" i="3"/>
  <c r="S870" i="3"/>
  <c r="S869" i="3"/>
  <c r="S868" i="3"/>
  <c r="S867" i="3"/>
  <c r="S866" i="3"/>
  <c r="S865" i="3"/>
  <c r="S864" i="3"/>
  <c r="S863" i="3"/>
  <c r="S862" i="3"/>
  <c r="S861" i="3"/>
  <c r="S860" i="3"/>
  <c r="S859" i="3"/>
  <c r="S858" i="3"/>
  <c r="S857" i="3"/>
  <c r="S856" i="3"/>
  <c r="S855" i="3"/>
  <c r="S854" i="3"/>
  <c r="S853" i="3"/>
  <c r="S852" i="3"/>
  <c r="S851" i="3"/>
  <c r="S850" i="3"/>
  <c r="S849" i="3"/>
  <c r="S848" i="3"/>
  <c r="S847" i="3"/>
  <c r="S846" i="3"/>
  <c r="S845" i="3"/>
  <c r="S844" i="3"/>
  <c r="S843" i="3"/>
  <c r="S842" i="3"/>
  <c r="S841" i="3"/>
  <c r="S840" i="3"/>
  <c r="S839" i="3"/>
  <c r="S838" i="3"/>
  <c r="S837" i="3"/>
  <c r="S836" i="3"/>
  <c r="S835" i="3"/>
  <c r="S834" i="3"/>
  <c r="S833" i="3"/>
  <c r="S832" i="3"/>
  <c r="S831" i="3"/>
  <c r="S830" i="3"/>
  <c r="S829" i="3"/>
  <c r="S828" i="3"/>
  <c r="S827" i="3"/>
  <c r="S826" i="3"/>
  <c r="S825" i="3"/>
  <c r="S824" i="3"/>
  <c r="S823" i="3"/>
  <c r="S822" i="3"/>
  <c r="S821" i="3"/>
  <c r="S820" i="3"/>
  <c r="S819" i="3"/>
  <c r="S818" i="3"/>
  <c r="S817" i="3"/>
  <c r="S816" i="3"/>
  <c r="S815" i="3"/>
  <c r="S814" i="3"/>
  <c r="S813" i="3"/>
  <c r="S812" i="3"/>
  <c r="S811" i="3"/>
  <c r="S810" i="3"/>
  <c r="S809" i="3"/>
  <c r="S808" i="3"/>
  <c r="S807" i="3"/>
  <c r="S806" i="3"/>
  <c r="S805" i="3"/>
  <c r="S804" i="3"/>
  <c r="S803" i="3"/>
  <c r="S802" i="3"/>
  <c r="S801" i="3"/>
  <c r="S800" i="3"/>
  <c r="S799" i="3"/>
  <c r="S798" i="3"/>
  <c r="S797" i="3"/>
  <c r="S796" i="3"/>
  <c r="S795" i="3"/>
  <c r="S794" i="3"/>
  <c r="S793" i="3"/>
  <c r="S792" i="3"/>
  <c r="S791" i="3"/>
  <c r="S790" i="3"/>
  <c r="S789" i="3"/>
  <c r="S788" i="3"/>
  <c r="S787" i="3"/>
  <c r="S786" i="3"/>
  <c r="S785" i="3"/>
  <c r="S784" i="3"/>
  <c r="S783" i="3"/>
  <c r="S782" i="3"/>
  <c r="S781" i="3"/>
  <c r="S780" i="3"/>
  <c r="S779" i="3"/>
  <c r="S778" i="3"/>
  <c r="S777" i="3"/>
  <c r="S776" i="3"/>
  <c r="S775" i="3"/>
  <c r="S774" i="3"/>
  <c r="S773" i="3"/>
  <c r="S772" i="3"/>
  <c r="S771" i="3"/>
  <c r="S770" i="3"/>
  <c r="S769" i="3"/>
  <c r="S768" i="3"/>
  <c r="S767" i="3"/>
  <c r="S766" i="3"/>
  <c r="S765" i="3"/>
  <c r="S764" i="3"/>
  <c r="S763" i="3"/>
  <c r="S762" i="3"/>
  <c r="S761" i="3"/>
  <c r="S760" i="3"/>
  <c r="S759" i="3"/>
  <c r="S758" i="3"/>
  <c r="S757" i="3"/>
  <c r="S756" i="3"/>
  <c r="S755" i="3"/>
  <c r="S754" i="3"/>
  <c r="S753" i="3"/>
  <c r="S752" i="3"/>
  <c r="S751" i="3"/>
  <c r="S750" i="3"/>
  <c r="S749" i="3"/>
  <c r="S748" i="3"/>
  <c r="S747" i="3"/>
  <c r="S746" i="3"/>
  <c r="S745" i="3"/>
  <c r="S744" i="3"/>
  <c r="S743" i="3"/>
  <c r="S742" i="3"/>
  <c r="S741" i="3"/>
  <c r="S740" i="3"/>
  <c r="S739" i="3"/>
  <c r="S738" i="3"/>
  <c r="S737" i="3"/>
  <c r="S736" i="3"/>
  <c r="S735" i="3"/>
  <c r="S734" i="3"/>
  <c r="S733" i="3"/>
  <c r="S732" i="3"/>
  <c r="S731" i="3"/>
  <c r="S730" i="3"/>
  <c r="S729" i="3"/>
  <c r="S728" i="3"/>
  <c r="S727" i="3"/>
  <c r="S726" i="3"/>
  <c r="S725" i="3"/>
  <c r="S724" i="3"/>
  <c r="S723" i="3"/>
  <c r="S722" i="3"/>
  <c r="S721" i="3"/>
  <c r="S720" i="3"/>
  <c r="S719" i="3"/>
  <c r="S718" i="3"/>
  <c r="S717" i="3"/>
  <c r="S716" i="3"/>
  <c r="S715" i="3"/>
  <c r="S714" i="3"/>
  <c r="S713" i="3"/>
  <c r="S712" i="3"/>
  <c r="S711" i="3"/>
  <c r="S710" i="3"/>
  <c r="S709" i="3"/>
  <c r="S708" i="3"/>
  <c r="S707" i="3"/>
  <c r="S706" i="3"/>
  <c r="S705" i="3"/>
  <c r="S704" i="3"/>
  <c r="S703" i="3"/>
  <c r="S702" i="3"/>
  <c r="S701" i="3"/>
  <c r="S700" i="3"/>
  <c r="S699" i="3"/>
  <c r="S698" i="3"/>
  <c r="S697" i="3"/>
  <c r="S696" i="3"/>
  <c r="S695" i="3"/>
  <c r="S694" i="3"/>
  <c r="S693" i="3"/>
  <c r="S692" i="3"/>
  <c r="S691" i="3"/>
  <c r="S690" i="3"/>
  <c r="S689" i="3"/>
  <c r="S688" i="3"/>
  <c r="S687" i="3"/>
  <c r="S686" i="3"/>
  <c r="S685" i="3"/>
  <c r="S684" i="3"/>
  <c r="S683" i="3"/>
  <c r="S682" i="3"/>
  <c r="S681" i="3"/>
  <c r="S680" i="3"/>
  <c r="S679" i="3"/>
  <c r="S678" i="3"/>
  <c r="S677" i="3"/>
  <c r="S676" i="3"/>
  <c r="S675" i="3"/>
  <c r="S674" i="3"/>
  <c r="S673" i="3"/>
  <c r="S672" i="3"/>
  <c r="S671" i="3"/>
  <c r="S670" i="3"/>
  <c r="S669" i="3"/>
  <c r="S668" i="3"/>
  <c r="S667" i="3"/>
  <c r="S666" i="3"/>
  <c r="S665" i="3"/>
  <c r="S664" i="3"/>
  <c r="S663" i="3"/>
  <c r="S662" i="3"/>
  <c r="S661" i="3"/>
  <c r="S660" i="3"/>
  <c r="S659" i="3"/>
  <c r="S658" i="3"/>
  <c r="S657" i="3"/>
  <c r="S656" i="3"/>
  <c r="S655" i="3"/>
  <c r="S654" i="3"/>
  <c r="S653" i="3"/>
  <c r="S652" i="3"/>
  <c r="S651" i="3"/>
  <c r="S650" i="3"/>
  <c r="S649" i="3"/>
  <c r="S648" i="3"/>
  <c r="S647" i="3"/>
  <c r="S646" i="3"/>
  <c r="S645" i="3"/>
  <c r="S644" i="3"/>
  <c r="S643" i="3"/>
  <c r="S642" i="3"/>
  <c r="S641" i="3"/>
  <c r="S640" i="3"/>
  <c r="S639" i="3"/>
  <c r="S638" i="3"/>
  <c r="S637" i="3"/>
  <c r="S636" i="3"/>
  <c r="S635" i="3"/>
  <c r="S634" i="3"/>
  <c r="S633" i="3"/>
  <c r="S632" i="3"/>
  <c r="S631" i="3"/>
  <c r="S630" i="3"/>
  <c r="S629" i="3"/>
  <c r="S628" i="3"/>
  <c r="S627" i="3"/>
  <c r="S626" i="3"/>
  <c r="S625" i="3"/>
  <c r="S624" i="3"/>
  <c r="S623" i="3"/>
  <c r="S622" i="3"/>
  <c r="S621" i="3"/>
  <c r="S620" i="3"/>
  <c r="S619" i="3"/>
  <c r="S618" i="3"/>
  <c r="S617" i="3"/>
  <c r="S616" i="3"/>
  <c r="S615" i="3"/>
  <c r="S614" i="3"/>
  <c r="S613" i="3"/>
  <c r="S612" i="3"/>
  <c r="S611" i="3"/>
  <c r="S610" i="3"/>
  <c r="S609" i="3"/>
  <c r="S608" i="3"/>
  <c r="S607" i="3"/>
  <c r="S606" i="3"/>
  <c r="S605" i="3"/>
  <c r="S604" i="3"/>
  <c r="S603" i="3"/>
  <c r="S602" i="3"/>
  <c r="S601" i="3"/>
  <c r="S600" i="3"/>
  <c r="S599" i="3"/>
  <c r="S598" i="3"/>
  <c r="S597" i="3"/>
  <c r="S596" i="3"/>
  <c r="S595" i="3"/>
  <c r="S594" i="3"/>
  <c r="S593" i="3"/>
  <c r="S592" i="3"/>
  <c r="S591" i="3"/>
  <c r="S590" i="3"/>
  <c r="S589" i="3"/>
  <c r="S588" i="3"/>
  <c r="S587" i="3"/>
  <c r="S586" i="3"/>
  <c r="S585" i="3"/>
  <c r="S584" i="3"/>
  <c r="S583" i="3"/>
  <c r="S582" i="3"/>
  <c r="S581" i="3"/>
  <c r="S580" i="3"/>
  <c r="S579" i="3"/>
  <c r="S578" i="3"/>
  <c r="S577" i="3"/>
  <c r="S576" i="3"/>
  <c r="S575" i="3"/>
  <c r="S574" i="3"/>
  <c r="S573" i="3"/>
  <c r="S572" i="3"/>
  <c r="S571" i="3"/>
  <c r="S570" i="3"/>
  <c r="S569" i="3"/>
  <c r="S568" i="3"/>
  <c r="S567" i="3"/>
  <c r="S566" i="3"/>
  <c r="S565" i="3"/>
  <c r="S564" i="3"/>
  <c r="S563" i="3"/>
  <c r="S562" i="3"/>
  <c r="S561" i="3"/>
  <c r="S560" i="3"/>
  <c r="S559" i="3"/>
  <c r="S558" i="3"/>
  <c r="S557" i="3"/>
  <c r="S556" i="3"/>
  <c r="S555" i="3"/>
  <c r="S554" i="3"/>
  <c r="S553" i="3"/>
  <c r="S552" i="3"/>
  <c r="S551" i="3"/>
  <c r="S550" i="3"/>
  <c r="S549" i="3"/>
  <c r="S548" i="3"/>
  <c r="S547" i="3"/>
  <c r="S546" i="3"/>
  <c r="S545" i="3"/>
  <c r="S544" i="3"/>
  <c r="S543" i="3"/>
  <c r="S542" i="3"/>
  <c r="S541" i="3"/>
  <c r="S540" i="3"/>
  <c r="S539" i="3"/>
  <c r="S538" i="3"/>
  <c r="S537" i="3"/>
  <c r="S536" i="3"/>
  <c r="S535" i="3"/>
  <c r="S534" i="3"/>
  <c r="S533" i="3"/>
  <c r="S532" i="3"/>
  <c r="S531" i="3"/>
  <c r="S530" i="3"/>
  <c r="S529" i="3"/>
  <c r="S528" i="3"/>
  <c r="S527" i="3"/>
  <c r="S526" i="3"/>
  <c r="S525" i="3"/>
  <c r="S524" i="3"/>
  <c r="S523" i="3"/>
  <c r="S522" i="3"/>
  <c r="S521" i="3"/>
  <c r="S520" i="3"/>
  <c r="S519" i="3"/>
  <c r="S518" i="3"/>
  <c r="S517" i="3"/>
  <c r="S516" i="3"/>
  <c r="S515" i="3"/>
  <c r="S514" i="3"/>
  <c r="S513" i="3"/>
  <c r="S512" i="3"/>
  <c r="S511" i="3"/>
  <c r="S510" i="3"/>
  <c r="S509" i="3"/>
  <c r="S508" i="3"/>
  <c r="S507" i="3"/>
  <c r="S506" i="3"/>
  <c r="S505" i="3"/>
  <c r="S504" i="3"/>
  <c r="S503" i="3"/>
  <c r="S502" i="3"/>
  <c r="S501" i="3"/>
  <c r="S500" i="3"/>
  <c r="S499" i="3"/>
  <c r="S498" i="3"/>
  <c r="S497" i="3"/>
  <c r="S496" i="3"/>
  <c r="S495" i="3"/>
  <c r="S494" i="3"/>
  <c r="S493" i="3"/>
  <c r="S492" i="3"/>
  <c r="S491" i="3"/>
  <c r="S490" i="3"/>
  <c r="S489" i="3"/>
  <c r="S488" i="3"/>
  <c r="S487" i="3"/>
  <c r="S486" i="3"/>
  <c r="S485" i="3"/>
  <c r="S484" i="3"/>
  <c r="S483" i="3"/>
  <c r="S482" i="3"/>
  <c r="S481" i="3"/>
  <c r="S480" i="3"/>
  <c r="S479" i="3"/>
  <c r="S478" i="3"/>
  <c r="S477" i="3"/>
  <c r="S476" i="3"/>
  <c r="S475" i="3"/>
  <c r="S474" i="3"/>
  <c r="S473" i="3"/>
  <c r="S472" i="3"/>
  <c r="S471" i="3"/>
  <c r="S470" i="3"/>
  <c r="S469" i="3"/>
  <c r="S468" i="3"/>
  <c r="S467" i="3"/>
  <c r="S466" i="3"/>
  <c r="S465" i="3"/>
  <c r="S464" i="3"/>
  <c r="S463" i="3"/>
  <c r="S462" i="3"/>
  <c r="S461" i="3"/>
  <c r="S460" i="3"/>
  <c r="S459" i="3"/>
  <c r="S458" i="3"/>
  <c r="S457" i="3"/>
  <c r="S456" i="3"/>
  <c r="S455" i="3"/>
  <c r="S454" i="3"/>
  <c r="S453" i="3"/>
  <c r="S452" i="3"/>
  <c r="S451" i="3"/>
  <c r="S450" i="3"/>
  <c r="S449" i="3"/>
  <c r="S448" i="3"/>
  <c r="S447" i="3"/>
  <c r="S446" i="3"/>
  <c r="S445" i="3"/>
  <c r="S444" i="3"/>
  <c r="S443" i="3"/>
  <c r="S442" i="3"/>
  <c r="S441" i="3"/>
  <c r="S440" i="3"/>
  <c r="S439" i="3"/>
  <c r="S438" i="3"/>
  <c r="S437" i="3"/>
  <c r="S436" i="3"/>
  <c r="S435" i="3"/>
  <c r="S434" i="3"/>
  <c r="S433" i="3"/>
  <c r="S432" i="3"/>
  <c r="S431" i="3"/>
  <c r="S430" i="3"/>
  <c r="S429" i="3"/>
  <c r="S428" i="3"/>
  <c r="S427" i="3"/>
  <c r="S426" i="3"/>
  <c r="S425" i="3"/>
  <c r="S424" i="3"/>
  <c r="S423" i="3"/>
  <c r="S422" i="3"/>
  <c r="S421" i="3"/>
  <c r="S420" i="3"/>
  <c r="S419" i="3"/>
  <c r="S418" i="3"/>
  <c r="S417" i="3"/>
  <c r="S416" i="3"/>
  <c r="S415" i="3"/>
  <c r="S414" i="3"/>
  <c r="S413" i="3"/>
  <c r="S412" i="3"/>
  <c r="S411" i="3"/>
  <c r="S410" i="3"/>
  <c r="S409" i="3"/>
  <c r="S408" i="3"/>
  <c r="S407" i="3"/>
  <c r="S406" i="3"/>
  <c r="S405" i="3"/>
  <c r="S404" i="3"/>
  <c r="S403" i="3"/>
  <c r="S402" i="3"/>
  <c r="S401" i="3"/>
  <c r="S400" i="3"/>
  <c r="S399" i="3"/>
  <c r="S398" i="3"/>
  <c r="S397" i="3"/>
  <c r="S396" i="3"/>
  <c r="S395" i="3"/>
  <c r="S394" i="3"/>
  <c r="S393" i="3"/>
  <c r="S392" i="3"/>
  <c r="S391" i="3"/>
  <c r="S390" i="3"/>
  <c r="S389" i="3"/>
  <c r="S388" i="3"/>
  <c r="S387" i="3"/>
  <c r="S386" i="3"/>
  <c r="S385" i="3"/>
  <c r="S384" i="3"/>
  <c r="S383" i="3"/>
  <c r="S382" i="3"/>
  <c r="S381" i="3"/>
  <c r="S380" i="3"/>
  <c r="S379" i="3"/>
  <c r="S378" i="3"/>
  <c r="S377" i="3"/>
  <c r="S376" i="3"/>
  <c r="S375" i="3"/>
  <c r="S374" i="3"/>
  <c r="S373" i="3"/>
  <c r="S372" i="3"/>
  <c r="S371" i="3"/>
  <c r="S370" i="3"/>
  <c r="S369" i="3"/>
  <c r="S368" i="3"/>
  <c r="S367" i="3"/>
  <c r="S366" i="3"/>
  <c r="S365" i="3"/>
  <c r="S364" i="3"/>
  <c r="S363" i="3"/>
  <c r="S362" i="3"/>
  <c r="S361" i="3"/>
  <c r="S360" i="3"/>
  <c r="S359" i="3"/>
  <c r="S358" i="3"/>
  <c r="S357" i="3"/>
  <c r="S356" i="3"/>
  <c r="S355" i="3"/>
  <c r="S354" i="3"/>
  <c r="S353" i="3"/>
  <c r="S352" i="3"/>
  <c r="S351" i="3"/>
  <c r="S350" i="3"/>
  <c r="S349" i="3"/>
  <c r="S348" i="3"/>
  <c r="S347" i="3"/>
  <c r="S346" i="3"/>
  <c r="S345" i="3"/>
  <c r="S344" i="3"/>
  <c r="S343" i="3"/>
  <c r="S342" i="3"/>
  <c r="S341" i="3"/>
  <c r="S340" i="3"/>
  <c r="S339" i="3"/>
  <c r="S338" i="3"/>
  <c r="S337" i="3"/>
  <c r="S336" i="3"/>
  <c r="S335" i="3"/>
  <c r="S334" i="3"/>
  <c r="S333" i="3"/>
  <c r="S332" i="3"/>
  <c r="S331" i="3"/>
  <c r="S330" i="3"/>
  <c r="S329" i="3"/>
  <c r="S328" i="3"/>
  <c r="S327" i="3"/>
  <c r="S326" i="3"/>
  <c r="S325" i="3"/>
  <c r="S324" i="3"/>
  <c r="S323" i="3"/>
  <c r="S322" i="3"/>
  <c r="S321" i="3"/>
  <c r="S320" i="3"/>
  <c r="S319" i="3"/>
  <c r="S318" i="3"/>
  <c r="S317" i="3"/>
  <c r="S316" i="3"/>
  <c r="S315" i="3"/>
  <c r="S314" i="3"/>
  <c r="S313" i="3"/>
  <c r="S312" i="3"/>
  <c r="S311" i="3"/>
  <c r="S310" i="3"/>
  <c r="S309" i="3"/>
  <c r="S308" i="3"/>
  <c r="S307" i="3"/>
  <c r="S306" i="3"/>
  <c r="S305" i="3"/>
  <c r="S304" i="3"/>
  <c r="S303" i="3"/>
  <c r="S302" i="3"/>
  <c r="S301" i="3"/>
  <c r="S300" i="3"/>
  <c r="S299" i="3"/>
  <c r="S298" i="3"/>
  <c r="S297" i="3"/>
  <c r="S296" i="3"/>
  <c r="S295" i="3"/>
  <c r="S294" i="3"/>
  <c r="S293" i="3"/>
  <c r="S292" i="3"/>
  <c r="S291" i="3"/>
  <c r="S290" i="3"/>
  <c r="S289" i="3"/>
  <c r="S288" i="3"/>
  <c r="S287" i="3"/>
  <c r="S286" i="3"/>
  <c r="S285" i="3"/>
  <c r="S284" i="3"/>
  <c r="S283" i="3"/>
  <c r="S282" i="3"/>
  <c r="S281" i="3"/>
  <c r="S280" i="3"/>
  <c r="S279" i="3"/>
  <c r="S278" i="3"/>
  <c r="S277" i="3"/>
  <c r="S276" i="3"/>
  <c r="S275" i="3"/>
  <c r="S274" i="3"/>
  <c r="S273" i="3"/>
  <c r="S272" i="3"/>
  <c r="S271" i="3"/>
  <c r="S270" i="3"/>
  <c r="S269" i="3"/>
  <c r="S268" i="3"/>
  <c r="S267" i="3"/>
  <c r="S266" i="3"/>
  <c r="S265" i="3"/>
  <c r="S264" i="3"/>
  <c r="S263" i="3"/>
  <c r="S262" i="3"/>
  <c r="S261" i="3"/>
  <c r="S260" i="3"/>
  <c r="S259" i="3"/>
  <c r="S258" i="3"/>
  <c r="S257" i="3"/>
  <c r="S256" i="3"/>
  <c r="S255" i="3"/>
  <c r="S254" i="3"/>
  <c r="S253" i="3"/>
  <c r="S252" i="3"/>
  <c r="S251" i="3"/>
  <c r="S250" i="3"/>
  <c r="S249" i="3"/>
  <c r="S248" i="3"/>
  <c r="S247" i="3"/>
  <c r="S246" i="3"/>
  <c r="S245" i="3"/>
  <c r="S244" i="3"/>
  <c r="S243" i="3"/>
  <c r="S242" i="3"/>
  <c r="S241" i="3"/>
  <c r="S240" i="3"/>
  <c r="S239" i="3"/>
  <c r="S238" i="3"/>
  <c r="S237" i="3"/>
  <c r="S236" i="3"/>
  <c r="S235" i="3"/>
  <c r="S234" i="3"/>
  <c r="S233" i="3"/>
  <c r="S232" i="3"/>
  <c r="S231" i="3"/>
  <c r="S230" i="3"/>
  <c r="S229" i="3"/>
  <c r="S228" i="3"/>
  <c r="S227" i="3"/>
  <c r="S226" i="3"/>
  <c r="S225" i="3"/>
  <c r="S224" i="3"/>
  <c r="S223" i="3"/>
  <c r="S222" i="3"/>
  <c r="S221" i="3"/>
  <c r="S220" i="3"/>
  <c r="S219" i="3"/>
  <c r="S218" i="3"/>
  <c r="S217" i="3"/>
  <c r="S216" i="3"/>
  <c r="S215" i="3"/>
  <c r="S214" i="3"/>
  <c r="S213" i="3"/>
  <c r="S212" i="3"/>
  <c r="S211" i="3"/>
  <c r="S210" i="3"/>
  <c r="S209" i="3"/>
  <c r="S208" i="3"/>
  <c r="S207" i="3"/>
  <c r="S206" i="3"/>
  <c r="S205" i="3"/>
  <c r="S204" i="3"/>
  <c r="S203" i="3"/>
  <c r="S202" i="3"/>
  <c r="S201" i="3"/>
  <c r="S200" i="3"/>
  <c r="S199" i="3"/>
  <c r="S198" i="3"/>
  <c r="S197" i="3"/>
  <c r="S196" i="3"/>
  <c r="S195" i="3"/>
  <c r="S194" i="3"/>
  <c r="S193" i="3"/>
  <c r="S192" i="3"/>
  <c r="S191" i="3"/>
  <c r="S190" i="3"/>
  <c r="S189" i="3"/>
  <c r="S188" i="3"/>
  <c r="S187" i="3"/>
  <c r="S186" i="3"/>
  <c r="S185" i="3"/>
  <c r="S184" i="3"/>
  <c r="S183" i="3"/>
  <c r="S182" i="3"/>
  <c r="S181" i="3"/>
  <c r="S180" i="3"/>
  <c r="S179" i="3"/>
  <c r="S178" i="3"/>
  <c r="S177" i="3"/>
  <c r="S176" i="3"/>
  <c r="S175" i="3"/>
  <c r="S174" i="3"/>
  <c r="S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" i="3"/>
  <c r="S3" i="3"/>
  <c r="S63" i="4"/>
  <c r="S62" i="4"/>
  <c r="S61" i="4"/>
  <c r="S60" i="4"/>
  <c r="S59" i="4"/>
  <c r="S58" i="4"/>
  <c r="S57" i="4"/>
  <c r="S56" i="4"/>
  <c r="S55" i="4"/>
  <c r="S54" i="4"/>
  <c r="S53" i="4"/>
  <c r="S52" i="4"/>
  <c r="S51" i="4"/>
  <c r="S50" i="4"/>
  <c r="S49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S6" i="4"/>
  <c r="S5" i="4"/>
  <c r="S4" i="4"/>
  <c r="S3" i="4"/>
  <c r="S1233" i="2"/>
  <c r="S1232" i="2"/>
  <c r="S1231" i="2"/>
  <c r="S1230" i="2"/>
  <c r="S1229" i="2"/>
  <c r="S1228" i="2"/>
  <c r="S1227" i="2"/>
  <c r="S1226" i="2"/>
  <c r="S1225" i="2"/>
  <c r="S1224" i="2"/>
  <c r="S1223" i="2"/>
  <c r="S1222" i="2"/>
  <c r="S1221" i="2"/>
  <c r="S1220" i="2"/>
  <c r="S1219" i="2"/>
  <c r="S1218" i="2"/>
  <c r="S1217" i="2"/>
  <c r="S1216" i="2"/>
  <c r="S1215" i="2"/>
  <c r="S1214" i="2"/>
  <c r="S1213" i="2"/>
  <c r="S1212" i="2"/>
  <c r="S1211" i="2"/>
  <c r="S1210" i="2"/>
  <c r="S1209" i="2"/>
  <c r="S1208" i="2"/>
  <c r="S1207" i="2"/>
  <c r="S1206" i="2"/>
  <c r="S1205" i="2"/>
  <c r="S1204" i="2"/>
  <c r="S1203" i="2"/>
  <c r="S1202" i="2"/>
  <c r="S1201" i="2"/>
  <c r="S1200" i="2"/>
  <c r="S1199" i="2"/>
  <c r="S1198" i="2"/>
  <c r="S1197" i="2"/>
  <c r="S1196" i="2"/>
  <c r="S1195" i="2"/>
  <c r="S1194" i="2"/>
  <c r="S1193" i="2"/>
  <c r="S1192" i="2"/>
  <c r="S1191" i="2"/>
  <c r="S1190" i="2"/>
  <c r="S1189" i="2"/>
  <c r="S1188" i="2"/>
  <c r="S1187" i="2"/>
  <c r="S1186" i="2"/>
  <c r="S1185" i="2"/>
  <c r="S1184" i="2"/>
  <c r="S1183" i="2"/>
  <c r="S1182" i="2"/>
  <c r="S1181" i="2"/>
  <c r="S1180" i="2"/>
  <c r="S1179" i="2"/>
  <c r="S1178" i="2"/>
  <c r="S1177" i="2"/>
  <c r="S1176" i="2"/>
  <c r="S1175" i="2"/>
  <c r="S1174" i="2"/>
  <c r="S1173" i="2"/>
  <c r="S1172" i="2"/>
  <c r="S1171" i="2"/>
  <c r="S1170" i="2"/>
  <c r="S1169" i="2"/>
  <c r="S1168" i="2"/>
  <c r="S1167" i="2"/>
  <c r="S1166" i="2"/>
  <c r="S1165" i="2"/>
  <c r="S1164" i="2"/>
  <c r="S1163" i="2"/>
  <c r="S1162" i="2"/>
  <c r="S1161" i="2"/>
  <c r="S1160" i="2"/>
  <c r="S1159" i="2"/>
  <c r="S1158" i="2"/>
  <c r="S1157" i="2"/>
  <c r="S1156" i="2"/>
  <c r="S1155" i="2"/>
  <c r="S1154" i="2"/>
  <c r="S1153" i="2"/>
  <c r="S1152" i="2"/>
  <c r="S1151" i="2"/>
  <c r="S1150" i="2"/>
  <c r="S1149" i="2"/>
  <c r="S1148" i="2"/>
  <c r="S1147" i="2"/>
  <c r="S1146" i="2"/>
  <c r="S1145" i="2"/>
  <c r="S1144" i="2"/>
  <c r="S1143" i="2"/>
  <c r="S1142" i="2"/>
  <c r="S1141" i="2"/>
  <c r="S1140" i="2"/>
  <c r="S1139" i="2"/>
  <c r="S1138" i="2"/>
  <c r="S1137" i="2"/>
  <c r="S1136" i="2"/>
  <c r="S1135" i="2"/>
  <c r="S1134" i="2"/>
  <c r="S1133" i="2"/>
  <c r="S1132" i="2"/>
  <c r="S1131" i="2"/>
  <c r="S1130" i="2"/>
  <c r="S1129" i="2"/>
  <c r="S1128" i="2"/>
  <c r="S1127" i="2"/>
  <c r="S1126" i="2"/>
  <c r="S1125" i="2"/>
  <c r="S1124" i="2"/>
  <c r="S1123" i="2"/>
  <c r="S1122" i="2"/>
  <c r="S1121" i="2"/>
  <c r="S1120" i="2"/>
  <c r="S1119" i="2"/>
  <c r="S1118" i="2"/>
  <c r="S1117" i="2"/>
  <c r="S1116" i="2"/>
  <c r="S1115" i="2"/>
  <c r="S1114" i="2"/>
  <c r="S1113" i="2"/>
  <c r="S1112" i="2"/>
  <c r="S1111" i="2"/>
  <c r="S1110" i="2"/>
  <c r="S1109" i="2"/>
  <c r="S1108" i="2"/>
  <c r="S1107" i="2"/>
  <c r="S1106" i="2"/>
  <c r="S1105" i="2"/>
  <c r="S1104" i="2"/>
  <c r="S1103" i="2"/>
  <c r="S1102" i="2"/>
  <c r="S1101" i="2"/>
  <c r="S1100" i="2"/>
  <c r="S1099" i="2"/>
  <c r="S1098" i="2"/>
  <c r="S1097" i="2"/>
  <c r="S1096" i="2"/>
  <c r="S1095" i="2"/>
  <c r="S1094" i="2"/>
  <c r="S1093" i="2"/>
  <c r="S1092" i="2"/>
  <c r="S1091" i="2"/>
  <c r="S1090" i="2"/>
  <c r="S1089" i="2"/>
  <c r="S1088" i="2"/>
  <c r="S1087" i="2"/>
  <c r="S1086" i="2"/>
  <c r="S1085" i="2"/>
  <c r="S1084" i="2"/>
  <c r="S1083" i="2"/>
  <c r="S1082" i="2"/>
  <c r="S1081" i="2"/>
  <c r="S1080" i="2"/>
  <c r="S1079" i="2"/>
  <c r="S1078" i="2"/>
  <c r="S1077" i="2"/>
  <c r="S1076" i="2"/>
  <c r="S1075" i="2"/>
  <c r="S1074" i="2"/>
  <c r="S1073" i="2"/>
  <c r="S1072" i="2"/>
  <c r="S1071" i="2"/>
  <c r="S1070" i="2"/>
  <c r="S1069" i="2"/>
  <c r="S1068" i="2"/>
  <c r="S1067" i="2"/>
  <c r="S1066" i="2"/>
  <c r="S1065" i="2"/>
  <c r="S1064" i="2"/>
  <c r="S1063" i="2"/>
  <c r="S1062" i="2"/>
  <c r="S1061" i="2"/>
  <c r="S1060" i="2"/>
  <c r="S1059" i="2"/>
  <c r="S1058" i="2"/>
  <c r="S1057" i="2"/>
  <c r="S1056" i="2"/>
  <c r="S1055" i="2"/>
  <c r="S1054" i="2"/>
  <c r="S1053" i="2"/>
  <c r="S1052" i="2"/>
  <c r="S1051" i="2"/>
  <c r="S1050" i="2"/>
  <c r="S1049" i="2"/>
  <c r="S1048" i="2"/>
  <c r="S1047" i="2"/>
  <c r="S1046" i="2"/>
  <c r="S1045" i="2"/>
  <c r="S1044" i="2"/>
  <c r="S1043" i="2"/>
  <c r="S1042" i="2"/>
  <c r="S1041" i="2"/>
  <c r="S1040" i="2"/>
  <c r="S1039" i="2"/>
  <c r="S1038" i="2"/>
  <c r="S1037" i="2"/>
  <c r="S1036" i="2"/>
  <c r="S1035" i="2"/>
  <c r="S1034" i="2"/>
  <c r="S1033" i="2"/>
  <c r="S1032" i="2"/>
  <c r="S1031" i="2"/>
  <c r="S1030" i="2"/>
  <c r="S1029" i="2"/>
  <c r="S1028" i="2"/>
  <c r="S1027" i="2"/>
  <c r="S1026" i="2"/>
  <c r="S1025" i="2"/>
  <c r="S1024" i="2"/>
  <c r="S1023" i="2"/>
  <c r="S1022" i="2"/>
  <c r="S1021" i="2"/>
  <c r="S1020" i="2"/>
  <c r="S1019" i="2"/>
  <c r="S1018" i="2"/>
  <c r="S1017" i="2"/>
  <c r="S1016" i="2"/>
  <c r="S1015" i="2"/>
  <c r="S1014" i="2"/>
  <c r="S1013" i="2"/>
  <c r="S1012" i="2"/>
  <c r="S1011" i="2"/>
  <c r="S1010" i="2"/>
  <c r="S1009" i="2"/>
  <c r="S1008" i="2"/>
  <c r="S1007" i="2"/>
  <c r="S1006" i="2"/>
  <c r="S1005" i="2"/>
  <c r="S1004" i="2"/>
  <c r="S1003" i="2"/>
  <c r="S1002" i="2"/>
  <c r="S1001" i="2"/>
  <c r="S1000" i="2"/>
  <c r="S999" i="2"/>
  <c r="S998" i="2"/>
  <c r="S997" i="2"/>
  <c r="S996" i="2"/>
  <c r="S995" i="2"/>
  <c r="S994" i="2"/>
  <c r="S993" i="2"/>
  <c r="S992" i="2"/>
  <c r="S991" i="2"/>
  <c r="S990" i="2"/>
  <c r="S989" i="2"/>
  <c r="S988" i="2"/>
  <c r="S987" i="2"/>
  <c r="S986" i="2"/>
  <c r="S985" i="2"/>
  <c r="S984" i="2"/>
  <c r="S983" i="2"/>
  <c r="S982" i="2"/>
  <c r="S981" i="2"/>
  <c r="S980" i="2"/>
  <c r="S979" i="2"/>
  <c r="S978" i="2"/>
  <c r="S977" i="2"/>
  <c r="S976" i="2"/>
  <c r="S975" i="2"/>
  <c r="S974" i="2"/>
  <c r="S973" i="2"/>
  <c r="S972" i="2"/>
  <c r="S971" i="2"/>
  <c r="S970" i="2"/>
  <c r="S969" i="2"/>
  <c r="S968" i="2"/>
  <c r="S967" i="2"/>
  <c r="S966" i="2"/>
  <c r="S965" i="2"/>
  <c r="S964" i="2"/>
  <c r="S963" i="2"/>
  <c r="S962" i="2"/>
  <c r="S961" i="2"/>
  <c r="S960" i="2"/>
  <c r="S959" i="2"/>
  <c r="S958" i="2"/>
  <c r="S957" i="2"/>
  <c r="S956" i="2"/>
  <c r="S955" i="2"/>
  <c r="S954" i="2"/>
  <c r="S953" i="2"/>
  <c r="S952" i="2"/>
  <c r="S951" i="2"/>
  <c r="S950" i="2"/>
  <c r="S949" i="2"/>
  <c r="S948" i="2"/>
  <c r="S947" i="2"/>
  <c r="S946" i="2"/>
  <c r="S945" i="2"/>
  <c r="S944" i="2"/>
  <c r="S943" i="2"/>
  <c r="S942" i="2"/>
  <c r="S941" i="2"/>
  <c r="S940" i="2"/>
  <c r="S939" i="2"/>
  <c r="S938" i="2"/>
  <c r="S937" i="2"/>
  <c r="S936" i="2"/>
  <c r="S935" i="2"/>
  <c r="S934" i="2"/>
  <c r="S933" i="2"/>
  <c r="S932" i="2"/>
  <c r="S931" i="2"/>
  <c r="S930" i="2"/>
  <c r="S929" i="2"/>
  <c r="S928" i="2"/>
  <c r="S927" i="2"/>
  <c r="S926" i="2"/>
  <c r="S925" i="2"/>
  <c r="S924" i="2"/>
  <c r="S923" i="2"/>
  <c r="S922" i="2"/>
  <c r="S921" i="2"/>
  <c r="S920" i="2"/>
  <c r="S919" i="2"/>
  <c r="S918" i="2"/>
  <c r="S917" i="2"/>
  <c r="S916" i="2"/>
  <c r="S915" i="2"/>
  <c r="S914" i="2"/>
  <c r="S913" i="2"/>
  <c r="S912" i="2"/>
  <c r="S911" i="2"/>
  <c r="S910" i="2"/>
  <c r="S909" i="2"/>
  <c r="S908" i="2"/>
  <c r="S907" i="2"/>
  <c r="S906" i="2"/>
  <c r="S905" i="2"/>
  <c r="S904" i="2"/>
  <c r="S903" i="2"/>
  <c r="S902" i="2"/>
  <c r="S901" i="2"/>
  <c r="S900" i="2"/>
  <c r="S899" i="2"/>
  <c r="S898" i="2"/>
  <c r="S897" i="2"/>
  <c r="S896" i="2"/>
  <c r="S895" i="2"/>
  <c r="S894" i="2"/>
  <c r="S893" i="2"/>
  <c r="S892" i="2"/>
  <c r="S891" i="2"/>
  <c r="S890" i="2"/>
  <c r="S889" i="2"/>
  <c r="S888" i="2"/>
  <c r="S887" i="2"/>
  <c r="S886" i="2"/>
  <c r="S885" i="2"/>
  <c r="S884" i="2"/>
  <c r="S883" i="2"/>
  <c r="S882" i="2"/>
  <c r="S881" i="2"/>
  <c r="S880" i="2"/>
  <c r="S879" i="2"/>
  <c r="S878" i="2"/>
  <c r="S877" i="2"/>
  <c r="S876" i="2"/>
  <c r="S875" i="2"/>
  <c r="S874" i="2"/>
  <c r="S873" i="2"/>
  <c r="S872" i="2"/>
  <c r="S871" i="2"/>
  <c r="S870" i="2"/>
  <c r="S869" i="2"/>
  <c r="S868" i="2"/>
  <c r="S867" i="2"/>
  <c r="S866" i="2"/>
  <c r="S865" i="2"/>
  <c r="S864" i="2"/>
  <c r="S863" i="2"/>
  <c r="S862" i="2"/>
  <c r="S861" i="2"/>
  <c r="S860" i="2"/>
  <c r="S859" i="2"/>
  <c r="S858" i="2"/>
  <c r="S857" i="2"/>
  <c r="S856" i="2"/>
  <c r="S855" i="2"/>
  <c r="S854" i="2"/>
  <c r="S853" i="2"/>
  <c r="S852" i="2"/>
  <c r="S851" i="2"/>
  <c r="S850" i="2"/>
  <c r="S849" i="2"/>
  <c r="S848" i="2"/>
  <c r="S847" i="2"/>
  <c r="S846" i="2"/>
  <c r="S845" i="2"/>
  <c r="S844" i="2"/>
  <c r="S843" i="2"/>
  <c r="S842" i="2"/>
  <c r="S841" i="2"/>
  <c r="S840" i="2"/>
  <c r="S839" i="2"/>
  <c r="S838" i="2"/>
  <c r="S837" i="2"/>
  <c r="S836" i="2"/>
  <c r="S835" i="2"/>
  <c r="S834" i="2"/>
  <c r="S833" i="2"/>
  <c r="S832" i="2"/>
  <c r="S831" i="2"/>
  <c r="S830" i="2"/>
  <c r="S829" i="2"/>
  <c r="S828" i="2"/>
  <c r="S827" i="2"/>
  <c r="S826" i="2"/>
  <c r="S825" i="2"/>
  <c r="S824" i="2"/>
  <c r="S823" i="2"/>
  <c r="S822" i="2"/>
  <c r="S821" i="2"/>
  <c r="S820" i="2"/>
  <c r="S819" i="2"/>
  <c r="S818" i="2"/>
  <c r="S817" i="2"/>
  <c r="S816" i="2"/>
  <c r="S815" i="2"/>
  <c r="S814" i="2"/>
  <c r="S813" i="2"/>
  <c r="S812" i="2"/>
  <c r="S811" i="2"/>
  <c r="S810" i="2"/>
  <c r="S809" i="2"/>
  <c r="S808" i="2"/>
  <c r="S807" i="2"/>
  <c r="S806" i="2"/>
  <c r="S805" i="2"/>
  <c r="S804" i="2"/>
  <c r="S803" i="2"/>
  <c r="S802" i="2"/>
  <c r="S801" i="2"/>
  <c r="S800" i="2"/>
  <c r="S799" i="2"/>
  <c r="S798" i="2"/>
  <c r="S797" i="2"/>
  <c r="S796" i="2"/>
  <c r="S795" i="2"/>
  <c r="S794" i="2"/>
  <c r="S793" i="2"/>
  <c r="S792" i="2"/>
  <c r="S791" i="2"/>
  <c r="S790" i="2"/>
  <c r="S789" i="2"/>
  <c r="S788" i="2"/>
  <c r="S787" i="2"/>
  <c r="S786" i="2"/>
  <c r="S785" i="2"/>
  <c r="S784" i="2"/>
  <c r="S783" i="2"/>
  <c r="S782" i="2"/>
  <c r="S781" i="2"/>
  <c r="S780" i="2"/>
  <c r="S779" i="2"/>
  <c r="S778" i="2"/>
  <c r="S777" i="2"/>
  <c r="S776" i="2"/>
  <c r="S775" i="2"/>
  <c r="S774" i="2"/>
  <c r="S773" i="2"/>
  <c r="S772" i="2"/>
  <c r="S771" i="2"/>
  <c r="S770" i="2"/>
  <c r="S769" i="2"/>
  <c r="S768" i="2"/>
  <c r="S767" i="2"/>
  <c r="S766" i="2"/>
  <c r="S765" i="2"/>
  <c r="S764" i="2"/>
  <c r="S763" i="2"/>
  <c r="S762" i="2"/>
  <c r="S761" i="2"/>
  <c r="S760" i="2"/>
  <c r="S759" i="2"/>
  <c r="S758" i="2"/>
  <c r="S757" i="2"/>
  <c r="S756" i="2"/>
  <c r="S755" i="2"/>
  <c r="S754" i="2"/>
  <c r="S753" i="2"/>
  <c r="S752" i="2"/>
  <c r="S751" i="2"/>
  <c r="S750" i="2"/>
  <c r="S749" i="2"/>
  <c r="S748" i="2"/>
  <c r="S747" i="2"/>
  <c r="S746" i="2"/>
  <c r="S745" i="2"/>
  <c r="S744" i="2"/>
  <c r="S743" i="2"/>
  <c r="S742" i="2"/>
  <c r="S741" i="2"/>
  <c r="S740" i="2"/>
  <c r="S739" i="2"/>
  <c r="S738" i="2"/>
  <c r="S737" i="2"/>
  <c r="S736" i="2"/>
  <c r="S735" i="2"/>
  <c r="S734" i="2"/>
  <c r="S733" i="2"/>
  <c r="S732" i="2"/>
  <c r="S731" i="2"/>
  <c r="S730" i="2"/>
  <c r="S729" i="2"/>
  <c r="S728" i="2"/>
  <c r="S727" i="2"/>
  <c r="S726" i="2"/>
  <c r="S725" i="2"/>
  <c r="S724" i="2"/>
  <c r="S723" i="2"/>
  <c r="S722" i="2"/>
  <c r="S721" i="2"/>
  <c r="S720" i="2"/>
  <c r="S719" i="2"/>
  <c r="S718" i="2"/>
  <c r="S717" i="2"/>
  <c r="S716" i="2"/>
  <c r="S715" i="2"/>
  <c r="S714" i="2"/>
  <c r="S713" i="2"/>
  <c r="S712" i="2"/>
  <c r="S711" i="2"/>
  <c r="S710" i="2"/>
  <c r="S709" i="2"/>
  <c r="S708" i="2"/>
  <c r="S707" i="2"/>
  <c r="S706" i="2"/>
  <c r="S705" i="2"/>
  <c r="S704" i="2"/>
  <c r="S703" i="2"/>
  <c r="S702" i="2"/>
  <c r="S701" i="2"/>
  <c r="S700" i="2"/>
  <c r="S699" i="2"/>
  <c r="S698" i="2"/>
  <c r="S697" i="2"/>
  <c r="S696" i="2"/>
  <c r="S695" i="2"/>
  <c r="S694" i="2"/>
  <c r="S693" i="2"/>
  <c r="S692" i="2"/>
  <c r="S691" i="2"/>
  <c r="S690" i="2"/>
  <c r="S689" i="2"/>
  <c r="S688" i="2"/>
  <c r="S687" i="2"/>
  <c r="S686" i="2"/>
  <c r="S685" i="2"/>
  <c r="S684" i="2"/>
  <c r="S683" i="2"/>
  <c r="S682" i="2"/>
  <c r="S681" i="2"/>
  <c r="S680" i="2"/>
  <c r="S679" i="2"/>
  <c r="S678" i="2"/>
  <c r="S677" i="2"/>
  <c r="S676" i="2"/>
  <c r="S675" i="2"/>
  <c r="S674" i="2"/>
  <c r="S673" i="2"/>
  <c r="S672" i="2"/>
  <c r="S671" i="2"/>
  <c r="S670" i="2"/>
  <c r="S669" i="2"/>
  <c r="S668" i="2"/>
  <c r="S667" i="2"/>
  <c r="S666" i="2"/>
  <c r="S665" i="2"/>
  <c r="S664" i="2"/>
  <c r="S663" i="2"/>
  <c r="S662" i="2"/>
  <c r="S661" i="2"/>
  <c r="S660" i="2"/>
  <c r="S659" i="2"/>
  <c r="S658" i="2"/>
  <c r="S657" i="2"/>
  <c r="S656" i="2"/>
  <c r="S655" i="2"/>
  <c r="S654" i="2"/>
  <c r="S653" i="2"/>
  <c r="S652" i="2"/>
  <c r="S651" i="2"/>
  <c r="S650" i="2"/>
  <c r="S649" i="2"/>
  <c r="S648" i="2"/>
  <c r="S647" i="2"/>
  <c r="S646" i="2"/>
  <c r="S645" i="2"/>
  <c r="S644" i="2"/>
  <c r="S643" i="2"/>
  <c r="S642" i="2"/>
  <c r="S641" i="2"/>
  <c r="S640" i="2"/>
  <c r="S639" i="2"/>
  <c r="S638" i="2"/>
  <c r="S637" i="2"/>
  <c r="S636" i="2"/>
  <c r="S635" i="2"/>
  <c r="S634" i="2"/>
  <c r="S633" i="2"/>
  <c r="S632" i="2"/>
  <c r="S631" i="2"/>
  <c r="S630" i="2"/>
  <c r="S629" i="2"/>
  <c r="S628" i="2"/>
  <c r="S627" i="2"/>
  <c r="S626" i="2"/>
  <c r="S625" i="2"/>
  <c r="S624" i="2"/>
  <c r="S623" i="2"/>
  <c r="S622" i="2"/>
  <c r="S621" i="2"/>
  <c r="S620" i="2"/>
  <c r="S619" i="2"/>
  <c r="S618" i="2"/>
  <c r="S617" i="2"/>
  <c r="S616" i="2"/>
  <c r="S615" i="2"/>
  <c r="S614" i="2"/>
  <c r="S613" i="2"/>
  <c r="S612" i="2"/>
  <c r="S611" i="2"/>
  <c r="S610" i="2"/>
  <c r="S609" i="2"/>
  <c r="S608" i="2"/>
  <c r="S607" i="2"/>
  <c r="S606" i="2"/>
  <c r="S605" i="2"/>
  <c r="S604" i="2"/>
  <c r="S603" i="2"/>
  <c r="S602" i="2"/>
  <c r="S601" i="2"/>
  <c r="S600" i="2"/>
  <c r="S599" i="2"/>
  <c r="S598" i="2"/>
  <c r="S597" i="2"/>
  <c r="S596" i="2"/>
  <c r="S595" i="2"/>
  <c r="S594" i="2"/>
  <c r="S593" i="2"/>
  <c r="S592" i="2"/>
  <c r="S591" i="2"/>
  <c r="S590" i="2"/>
  <c r="S589" i="2"/>
  <c r="S588" i="2"/>
  <c r="S587" i="2"/>
  <c r="S586" i="2"/>
  <c r="S585" i="2"/>
  <c r="S584" i="2"/>
  <c r="S583" i="2"/>
  <c r="S582" i="2"/>
  <c r="S581" i="2"/>
  <c r="S580" i="2"/>
  <c r="S579" i="2"/>
  <c r="S578" i="2"/>
  <c r="S577" i="2"/>
  <c r="S576" i="2"/>
  <c r="S575" i="2"/>
  <c r="S574" i="2"/>
  <c r="S573" i="2"/>
  <c r="S572" i="2"/>
  <c r="S571" i="2"/>
  <c r="S570" i="2"/>
  <c r="S569" i="2"/>
  <c r="S568" i="2"/>
  <c r="S567" i="2"/>
  <c r="S566" i="2"/>
  <c r="S565" i="2"/>
  <c r="S564" i="2"/>
  <c r="S563" i="2"/>
  <c r="S562" i="2"/>
  <c r="S561" i="2"/>
  <c r="S560" i="2"/>
  <c r="S559" i="2"/>
  <c r="S558" i="2"/>
  <c r="S557" i="2"/>
  <c r="S556" i="2"/>
  <c r="S555" i="2"/>
  <c r="S554" i="2"/>
  <c r="S553" i="2"/>
  <c r="S552" i="2"/>
  <c r="S551" i="2"/>
  <c r="S550" i="2"/>
  <c r="S549" i="2"/>
  <c r="S548" i="2"/>
  <c r="S547" i="2"/>
  <c r="S546" i="2"/>
  <c r="S545" i="2"/>
  <c r="S544" i="2"/>
  <c r="S543" i="2"/>
  <c r="S542" i="2"/>
  <c r="S541" i="2"/>
  <c r="S540" i="2"/>
  <c r="S539" i="2"/>
  <c r="S538" i="2"/>
  <c r="S537" i="2"/>
  <c r="S536" i="2"/>
  <c r="S535" i="2"/>
  <c r="S534" i="2"/>
  <c r="S533" i="2"/>
  <c r="S532" i="2"/>
  <c r="S531" i="2"/>
  <c r="S530" i="2"/>
  <c r="S529" i="2"/>
  <c r="S528" i="2"/>
  <c r="S527" i="2"/>
  <c r="S526" i="2"/>
  <c r="S525" i="2"/>
  <c r="S524" i="2"/>
  <c r="S523" i="2"/>
  <c r="S522" i="2"/>
  <c r="S521" i="2"/>
  <c r="S520" i="2"/>
  <c r="S519" i="2"/>
  <c r="S518" i="2"/>
  <c r="S517" i="2"/>
  <c r="S516" i="2"/>
  <c r="S515" i="2"/>
  <c r="S514" i="2"/>
  <c r="S513" i="2"/>
  <c r="S512" i="2"/>
  <c r="S511" i="2"/>
  <c r="S510" i="2"/>
  <c r="S509" i="2"/>
  <c r="S508" i="2"/>
  <c r="S507" i="2"/>
  <c r="S506" i="2"/>
  <c r="S505" i="2"/>
  <c r="S504" i="2"/>
  <c r="S503" i="2"/>
  <c r="S502" i="2"/>
  <c r="S501" i="2"/>
  <c r="S500" i="2"/>
  <c r="S499" i="2"/>
  <c r="S498" i="2"/>
  <c r="S497" i="2"/>
  <c r="S496" i="2"/>
  <c r="S495" i="2"/>
  <c r="S494" i="2"/>
  <c r="S493" i="2"/>
  <c r="S492" i="2"/>
  <c r="S491" i="2"/>
  <c r="S490" i="2"/>
  <c r="S489" i="2"/>
  <c r="S488" i="2"/>
  <c r="S487" i="2"/>
  <c r="S486" i="2"/>
  <c r="S485" i="2"/>
  <c r="S484" i="2"/>
  <c r="S483" i="2"/>
  <c r="S482" i="2"/>
  <c r="S481" i="2"/>
  <c r="S480" i="2"/>
  <c r="S479" i="2"/>
  <c r="S478" i="2"/>
  <c r="S477" i="2"/>
  <c r="S476" i="2"/>
  <c r="S475" i="2"/>
  <c r="S474" i="2"/>
  <c r="S473" i="2"/>
  <c r="S472" i="2"/>
  <c r="S471" i="2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50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O1233" i="4"/>
  <c r="O1232" i="4"/>
  <c r="O1231" i="4"/>
  <c r="O1230" i="4"/>
  <c r="O1229" i="4"/>
  <c r="O1228" i="4"/>
  <c r="O1227" i="4"/>
  <c r="O1226" i="4"/>
  <c r="O1225" i="4"/>
  <c r="O1224" i="4"/>
  <c r="O1223" i="4"/>
  <c r="O1222" i="4"/>
  <c r="O1221" i="4"/>
  <c r="O1220" i="4"/>
  <c r="O1219" i="4"/>
  <c r="O1218" i="4"/>
  <c r="O1217" i="4"/>
  <c r="O1216" i="4"/>
  <c r="O1215" i="4"/>
  <c r="O1214" i="4"/>
  <c r="O1213" i="4"/>
  <c r="O1212" i="4"/>
  <c r="O1211" i="4"/>
  <c r="O1210" i="4"/>
  <c r="O1209" i="4"/>
  <c r="O1208" i="4"/>
  <c r="O1207" i="4"/>
  <c r="O1206" i="4"/>
  <c r="O1205" i="4"/>
  <c r="O1204" i="4"/>
  <c r="O1203" i="4"/>
  <c r="O1202" i="4"/>
  <c r="O1201" i="4"/>
  <c r="O1200" i="4"/>
  <c r="O1199" i="4"/>
  <c r="O1198" i="4"/>
  <c r="O1197" i="4"/>
  <c r="O1196" i="4"/>
  <c r="O1195" i="4"/>
  <c r="O1194" i="4"/>
  <c r="O1193" i="4"/>
  <c r="O1192" i="4"/>
  <c r="O1191" i="4"/>
  <c r="O1190" i="4"/>
  <c r="O1189" i="4"/>
  <c r="O1188" i="4"/>
  <c r="O1187" i="4"/>
  <c r="O1186" i="4"/>
  <c r="O1185" i="4"/>
  <c r="O1184" i="4"/>
  <c r="O1183" i="4"/>
  <c r="O1182" i="4"/>
  <c r="O1181" i="4"/>
  <c r="O1180" i="4"/>
  <c r="O1179" i="4"/>
  <c r="O1178" i="4"/>
  <c r="O1177" i="4"/>
  <c r="O1176" i="4"/>
  <c r="O1175" i="4"/>
  <c r="O1174" i="4"/>
  <c r="O1173" i="4"/>
  <c r="O1172" i="4"/>
  <c r="O1171" i="4"/>
  <c r="O1170" i="4"/>
  <c r="O1169" i="4"/>
  <c r="O1168" i="4"/>
  <c r="O1167" i="4"/>
  <c r="O1166" i="4"/>
  <c r="O1165" i="4"/>
  <c r="O1164" i="4"/>
  <c r="O1163" i="4"/>
  <c r="O1162" i="4"/>
  <c r="O1161" i="4"/>
  <c r="O1160" i="4"/>
  <c r="O1159" i="4"/>
  <c r="O1158" i="4"/>
  <c r="O1157" i="4"/>
  <c r="O1156" i="4"/>
  <c r="O1155" i="4"/>
  <c r="O1154" i="4"/>
  <c r="O1153" i="4"/>
  <c r="O1152" i="4"/>
  <c r="O1151" i="4"/>
  <c r="O1150" i="4"/>
  <c r="O1149" i="4"/>
  <c r="O1148" i="4"/>
  <c r="O1147" i="4"/>
  <c r="O1146" i="4"/>
  <c r="O1145" i="4"/>
  <c r="O1144" i="4"/>
  <c r="O1143" i="4"/>
  <c r="O1142" i="4"/>
  <c r="O1141" i="4"/>
  <c r="O1140" i="4"/>
  <c r="O1139" i="4"/>
  <c r="O1138" i="4"/>
  <c r="O1137" i="4"/>
  <c r="O1136" i="4"/>
  <c r="O1135" i="4"/>
  <c r="O1134" i="4"/>
  <c r="O1133" i="4"/>
  <c r="O1132" i="4"/>
  <c r="O1131" i="4"/>
  <c r="O1130" i="4"/>
  <c r="O1129" i="4"/>
  <c r="O1128" i="4"/>
  <c r="O1127" i="4"/>
  <c r="O1126" i="4"/>
  <c r="O1125" i="4"/>
  <c r="O1124" i="4"/>
  <c r="O1123" i="4"/>
  <c r="O1122" i="4"/>
  <c r="O1121" i="4"/>
  <c r="O1120" i="4"/>
  <c r="O1119" i="4"/>
  <c r="O1118" i="4"/>
  <c r="O1117" i="4"/>
  <c r="O1116" i="4"/>
  <c r="O1115" i="4"/>
  <c r="O1114" i="4"/>
  <c r="O1113" i="4"/>
  <c r="O1112" i="4"/>
  <c r="O1111" i="4"/>
  <c r="O1110" i="4"/>
  <c r="O1109" i="4"/>
  <c r="O1108" i="4"/>
  <c r="O1107" i="4"/>
  <c r="O1106" i="4"/>
  <c r="O1105" i="4"/>
  <c r="O1104" i="4"/>
  <c r="O1103" i="4"/>
  <c r="O1102" i="4"/>
  <c r="O1101" i="4"/>
  <c r="O1100" i="4"/>
  <c r="O1099" i="4"/>
  <c r="O1098" i="4"/>
  <c r="O1097" i="4"/>
  <c r="O1096" i="4"/>
  <c r="O1095" i="4"/>
  <c r="O1094" i="4"/>
  <c r="O1093" i="4"/>
  <c r="O1092" i="4"/>
  <c r="O1091" i="4"/>
  <c r="O1090" i="4"/>
  <c r="O1089" i="4"/>
  <c r="O1088" i="4"/>
  <c r="O1087" i="4"/>
  <c r="O1086" i="4"/>
  <c r="O1085" i="4"/>
  <c r="O1084" i="4"/>
  <c r="O1083" i="4"/>
  <c r="O1082" i="4"/>
  <c r="O1081" i="4"/>
  <c r="O1080" i="4"/>
  <c r="O1079" i="4"/>
  <c r="O1078" i="4"/>
  <c r="O1077" i="4"/>
  <c r="O1076" i="4"/>
  <c r="O1075" i="4"/>
  <c r="O1074" i="4"/>
  <c r="O1073" i="4"/>
  <c r="O1072" i="4"/>
  <c r="O1071" i="4"/>
  <c r="O1070" i="4"/>
  <c r="O1069" i="4"/>
  <c r="O1068" i="4"/>
  <c r="O1067" i="4"/>
  <c r="O1066" i="4"/>
  <c r="O1065" i="4"/>
  <c r="O1064" i="4"/>
  <c r="O1063" i="4"/>
  <c r="O1062" i="4"/>
  <c r="O1061" i="4"/>
  <c r="O1060" i="4"/>
  <c r="O1059" i="4"/>
  <c r="O1058" i="4"/>
  <c r="O1057" i="4"/>
  <c r="O1056" i="4"/>
  <c r="O1055" i="4"/>
  <c r="O1054" i="4"/>
  <c r="O1053" i="4"/>
  <c r="O1052" i="4"/>
  <c r="O1051" i="4"/>
  <c r="O1050" i="4"/>
  <c r="O1049" i="4"/>
  <c r="O1048" i="4"/>
  <c r="O1047" i="4"/>
  <c r="O1046" i="4"/>
  <c r="O1045" i="4"/>
  <c r="O1044" i="4"/>
  <c r="O1043" i="4"/>
  <c r="O1042" i="4"/>
  <c r="O1041" i="4"/>
  <c r="O1040" i="4"/>
  <c r="O1039" i="4"/>
  <c r="O1038" i="4"/>
  <c r="O1037" i="4"/>
  <c r="O1036" i="4"/>
  <c r="O1035" i="4"/>
  <c r="O1034" i="4"/>
  <c r="O1033" i="4"/>
  <c r="O1032" i="4"/>
  <c r="O1031" i="4"/>
  <c r="O1030" i="4"/>
  <c r="O1029" i="4"/>
  <c r="O1028" i="4"/>
  <c r="O1027" i="4"/>
  <c r="O1026" i="4"/>
  <c r="O1025" i="4"/>
  <c r="O1024" i="4"/>
  <c r="O1023" i="4"/>
  <c r="O1022" i="4"/>
  <c r="O1021" i="4"/>
  <c r="O1020" i="4"/>
  <c r="O1019" i="4"/>
  <c r="O1018" i="4"/>
  <c r="O1017" i="4"/>
  <c r="O1016" i="4"/>
  <c r="O1015" i="4"/>
  <c r="O1014" i="4"/>
  <c r="O1013" i="4"/>
  <c r="O1012" i="4"/>
  <c r="O1011" i="4"/>
  <c r="O1010" i="4"/>
  <c r="O1009" i="4"/>
  <c r="O1008" i="4"/>
  <c r="O1007" i="4"/>
  <c r="O1006" i="4"/>
  <c r="O1005" i="4"/>
  <c r="O1004" i="4"/>
  <c r="O1003" i="4"/>
  <c r="O1002" i="4"/>
  <c r="O1001" i="4"/>
  <c r="O1000" i="4"/>
  <c r="O999" i="4"/>
  <c r="O998" i="4"/>
  <c r="O997" i="4"/>
  <c r="O996" i="4"/>
  <c r="O995" i="4"/>
  <c r="O994" i="4"/>
  <c r="O993" i="4"/>
  <c r="O992" i="4"/>
  <c r="O991" i="4"/>
  <c r="O990" i="4"/>
  <c r="O989" i="4"/>
  <c r="O988" i="4"/>
  <c r="O987" i="4"/>
  <c r="O986" i="4"/>
  <c r="O985" i="4"/>
  <c r="O984" i="4"/>
  <c r="O983" i="4"/>
  <c r="O982" i="4"/>
  <c r="O981" i="4"/>
  <c r="O980" i="4"/>
  <c r="O979" i="4"/>
  <c r="O978" i="4"/>
  <c r="O977" i="4"/>
  <c r="O976" i="4"/>
  <c r="O975" i="4"/>
  <c r="O974" i="4"/>
  <c r="O973" i="4"/>
  <c r="O972" i="4"/>
  <c r="O971" i="4"/>
  <c r="O970" i="4"/>
  <c r="O969" i="4"/>
  <c r="O968" i="4"/>
  <c r="O967" i="4"/>
  <c r="O966" i="4"/>
  <c r="O965" i="4"/>
  <c r="O964" i="4"/>
  <c r="O963" i="4"/>
  <c r="O962" i="4"/>
  <c r="O961" i="4"/>
  <c r="O960" i="4"/>
  <c r="O959" i="4"/>
  <c r="O958" i="4"/>
  <c r="O957" i="4"/>
  <c r="O956" i="4"/>
  <c r="O955" i="4"/>
  <c r="O954" i="4"/>
  <c r="O953" i="4"/>
  <c r="O952" i="4"/>
  <c r="O951" i="4"/>
  <c r="O950" i="4"/>
  <c r="O949" i="4"/>
  <c r="O948" i="4"/>
  <c r="O947" i="4"/>
  <c r="O946" i="4"/>
  <c r="O945" i="4"/>
  <c r="O944" i="4"/>
  <c r="O943" i="4"/>
  <c r="O942" i="4"/>
  <c r="O941" i="4"/>
  <c r="O940" i="4"/>
  <c r="O939" i="4"/>
  <c r="O938" i="4"/>
  <c r="O937" i="4"/>
  <c r="O936" i="4"/>
  <c r="O935" i="4"/>
  <c r="O934" i="4"/>
  <c r="O933" i="4"/>
  <c r="O932" i="4"/>
  <c r="O931" i="4"/>
  <c r="O930" i="4"/>
  <c r="O929" i="4"/>
  <c r="O928" i="4"/>
  <c r="O927" i="4"/>
  <c r="O926" i="4"/>
  <c r="O925" i="4"/>
  <c r="O924" i="4"/>
  <c r="O923" i="4"/>
  <c r="O922" i="4"/>
  <c r="O921" i="4"/>
  <c r="O920" i="4"/>
  <c r="O919" i="4"/>
  <c r="O918" i="4"/>
  <c r="O917" i="4"/>
  <c r="O916" i="4"/>
  <c r="O915" i="4"/>
  <c r="O914" i="4"/>
  <c r="O913" i="4"/>
  <c r="O912" i="4"/>
  <c r="O911" i="4"/>
  <c r="O910" i="4"/>
  <c r="O909" i="4"/>
  <c r="O908" i="4"/>
  <c r="O907" i="4"/>
  <c r="O906" i="4"/>
  <c r="O905" i="4"/>
  <c r="O904" i="4"/>
  <c r="O903" i="4"/>
  <c r="O902" i="4"/>
  <c r="O901" i="4"/>
  <c r="O900" i="4"/>
  <c r="O899" i="4"/>
  <c r="O898" i="4"/>
  <c r="O897" i="4"/>
  <c r="O896" i="4"/>
  <c r="O895" i="4"/>
  <c r="O894" i="4"/>
  <c r="O893" i="4"/>
  <c r="O892" i="4"/>
  <c r="O891" i="4"/>
  <c r="O890" i="4"/>
  <c r="O889" i="4"/>
  <c r="O888" i="4"/>
  <c r="O887" i="4"/>
  <c r="O886" i="4"/>
  <c r="O885" i="4"/>
  <c r="O884" i="4"/>
  <c r="O883" i="4"/>
  <c r="O882" i="4"/>
  <c r="O881" i="4"/>
  <c r="O880" i="4"/>
  <c r="O879" i="4"/>
  <c r="O878" i="4"/>
  <c r="O877" i="4"/>
  <c r="O876" i="4"/>
  <c r="O875" i="4"/>
  <c r="O874" i="4"/>
  <c r="O873" i="4"/>
  <c r="O872" i="4"/>
  <c r="O871" i="4"/>
  <c r="O870" i="4"/>
  <c r="O869" i="4"/>
  <c r="O868" i="4"/>
  <c r="O867" i="4"/>
  <c r="O866" i="4"/>
  <c r="O865" i="4"/>
  <c r="O864" i="4"/>
  <c r="O863" i="4"/>
  <c r="O862" i="4"/>
  <c r="O861" i="4"/>
  <c r="O860" i="4"/>
  <c r="O859" i="4"/>
  <c r="O858" i="4"/>
  <c r="O857" i="4"/>
  <c r="O856" i="4"/>
  <c r="O855" i="4"/>
  <c r="O854" i="4"/>
  <c r="O853" i="4"/>
  <c r="O852" i="4"/>
  <c r="O851" i="4"/>
  <c r="O850" i="4"/>
  <c r="O849" i="4"/>
  <c r="O848" i="4"/>
  <c r="O847" i="4"/>
  <c r="O846" i="4"/>
  <c r="O845" i="4"/>
  <c r="O844" i="4"/>
  <c r="O843" i="4"/>
  <c r="O842" i="4"/>
  <c r="O841" i="4"/>
  <c r="O840" i="4"/>
  <c r="O839" i="4"/>
  <c r="O838" i="4"/>
  <c r="O837" i="4"/>
  <c r="O836" i="4"/>
  <c r="O835" i="4"/>
  <c r="O834" i="4"/>
  <c r="O833" i="4"/>
  <c r="O832" i="4"/>
  <c r="O831" i="4"/>
  <c r="O830" i="4"/>
  <c r="O829" i="4"/>
  <c r="O828" i="4"/>
  <c r="O827" i="4"/>
  <c r="O826" i="4"/>
  <c r="O825" i="4"/>
  <c r="O824" i="4"/>
  <c r="O823" i="4"/>
  <c r="O822" i="4"/>
  <c r="O821" i="4"/>
  <c r="O820" i="4"/>
  <c r="O819" i="4"/>
  <c r="O818" i="4"/>
  <c r="O817" i="4"/>
  <c r="O816" i="4"/>
  <c r="O815" i="4"/>
  <c r="O814" i="4"/>
  <c r="O813" i="4"/>
  <c r="O812" i="4"/>
  <c r="O811" i="4"/>
  <c r="O810" i="4"/>
  <c r="O809" i="4"/>
  <c r="O808" i="4"/>
  <c r="O807" i="4"/>
  <c r="O806" i="4"/>
  <c r="O805" i="4"/>
  <c r="O804" i="4"/>
  <c r="O803" i="4"/>
  <c r="O802" i="4"/>
  <c r="O801" i="4"/>
  <c r="O800" i="4"/>
  <c r="O799" i="4"/>
  <c r="O798" i="4"/>
  <c r="O797" i="4"/>
  <c r="O796" i="4"/>
  <c r="O795" i="4"/>
  <c r="O794" i="4"/>
  <c r="O793" i="4"/>
  <c r="O792" i="4"/>
  <c r="O791" i="4"/>
  <c r="O790" i="4"/>
  <c r="O789" i="4"/>
  <c r="O788" i="4"/>
  <c r="O787" i="4"/>
  <c r="O786" i="4"/>
  <c r="O785" i="4"/>
  <c r="O784" i="4"/>
  <c r="O783" i="4"/>
  <c r="O782" i="4"/>
  <c r="O781" i="4"/>
  <c r="O780" i="4"/>
  <c r="O779" i="4"/>
  <c r="O778" i="4"/>
  <c r="O777" i="4"/>
  <c r="O776" i="4"/>
  <c r="O775" i="4"/>
  <c r="O774" i="4"/>
  <c r="O773" i="4"/>
  <c r="O772" i="4"/>
  <c r="O771" i="4"/>
  <c r="O770" i="4"/>
  <c r="O769" i="4"/>
  <c r="O768" i="4"/>
  <c r="O767" i="4"/>
  <c r="O766" i="4"/>
  <c r="O765" i="4"/>
  <c r="O764" i="4"/>
  <c r="O763" i="4"/>
  <c r="O762" i="4"/>
  <c r="O761" i="4"/>
  <c r="O760" i="4"/>
  <c r="O759" i="4"/>
  <c r="O758" i="4"/>
  <c r="O757" i="4"/>
  <c r="O756" i="4"/>
  <c r="O755" i="4"/>
  <c r="O754" i="4"/>
  <c r="O753" i="4"/>
  <c r="O752" i="4"/>
  <c r="O751" i="4"/>
  <c r="O750" i="4"/>
  <c r="O749" i="4"/>
  <c r="O748" i="4"/>
  <c r="O747" i="4"/>
  <c r="O746" i="4"/>
  <c r="O745" i="4"/>
  <c r="O744" i="4"/>
  <c r="O743" i="4"/>
  <c r="O742" i="4"/>
  <c r="O741" i="4"/>
  <c r="O740" i="4"/>
  <c r="O739" i="4"/>
  <c r="O738" i="4"/>
  <c r="O737" i="4"/>
  <c r="O736" i="4"/>
  <c r="O735" i="4"/>
  <c r="O734" i="4"/>
  <c r="O733" i="4"/>
  <c r="O732" i="4"/>
  <c r="O731" i="4"/>
  <c r="O730" i="4"/>
  <c r="O729" i="4"/>
  <c r="O728" i="4"/>
  <c r="O727" i="4"/>
  <c r="O726" i="4"/>
  <c r="O725" i="4"/>
  <c r="O724" i="4"/>
  <c r="O723" i="4"/>
  <c r="O722" i="4"/>
  <c r="O721" i="4"/>
  <c r="O720" i="4"/>
  <c r="O719" i="4"/>
  <c r="O718" i="4"/>
  <c r="O717" i="4"/>
  <c r="O716" i="4"/>
  <c r="O715" i="4"/>
  <c r="O714" i="4"/>
  <c r="O713" i="4"/>
  <c r="O712" i="4"/>
  <c r="O711" i="4"/>
  <c r="O710" i="4"/>
  <c r="O709" i="4"/>
  <c r="O708" i="4"/>
  <c r="O707" i="4"/>
  <c r="O706" i="4"/>
  <c r="O705" i="4"/>
  <c r="O704" i="4"/>
  <c r="O703" i="4"/>
  <c r="O702" i="4"/>
  <c r="O701" i="4"/>
  <c r="O700" i="4"/>
  <c r="O699" i="4"/>
  <c r="O698" i="4"/>
  <c r="O697" i="4"/>
  <c r="O696" i="4"/>
  <c r="O695" i="4"/>
  <c r="O694" i="4"/>
  <c r="O693" i="4"/>
  <c r="O692" i="4"/>
  <c r="O691" i="4"/>
  <c r="O690" i="4"/>
  <c r="O689" i="4"/>
  <c r="O688" i="4"/>
  <c r="O687" i="4"/>
  <c r="O686" i="4"/>
  <c r="O685" i="4"/>
  <c r="O684" i="4"/>
  <c r="O683" i="4"/>
  <c r="O682" i="4"/>
  <c r="O681" i="4"/>
  <c r="O680" i="4"/>
  <c r="O679" i="4"/>
  <c r="O678" i="4"/>
  <c r="O677" i="4"/>
  <c r="O676" i="4"/>
  <c r="O675" i="4"/>
  <c r="O674" i="4"/>
  <c r="O673" i="4"/>
  <c r="O672" i="4"/>
  <c r="O671" i="4"/>
  <c r="O670" i="4"/>
  <c r="O669" i="4"/>
  <c r="O668" i="4"/>
  <c r="O667" i="4"/>
  <c r="O666" i="4"/>
  <c r="O665" i="4"/>
  <c r="O664" i="4"/>
  <c r="O663" i="4"/>
  <c r="O662" i="4"/>
  <c r="O661" i="4"/>
  <c r="O660" i="4"/>
  <c r="O659" i="4"/>
  <c r="O658" i="4"/>
  <c r="O657" i="4"/>
  <c r="O656" i="4"/>
  <c r="O655" i="4"/>
  <c r="O654" i="4"/>
  <c r="O653" i="4"/>
  <c r="O652" i="4"/>
  <c r="O651" i="4"/>
  <c r="O650" i="4"/>
  <c r="O649" i="4"/>
  <c r="O648" i="4"/>
  <c r="O647" i="4"/>
  <c r="O646" i="4"/>
  <c r="O645" i="4"/>
  <c r="O644" i="4"/>
  <c r="O643" i="4"/>
  <c r="O642" i="4"/>
  <c r="O641" i="4"/>
  <c r="O640" i="4"/>
  <c r="O639" i="4"/>
  <c r="O638" i="4"/>
  <c r="O637" i="4"/>
  <c r="O636" i="4"/>
  <c r="O635" i="4"/>
  <c r="O634" i="4"/>
  <c r="O633" i="4"/>
  <c r="O632" i="4"/>
  <c r="O631" i="4"/>
  <c r="O630" i="4"/>
  <c r="O629" i="4"/>
  <c r="O628" i="4"/>
  <c r="O627" i="4"/>
  <c r="O626" i="4"/>
  <c r="O625" i="4"/>
  <c r="O624" i="4"/>
  <c r="O623" i="4"/>
  <c r="O622" i="4"/>
  <c r="O621" i="4"/>
  <c r="O620" i="4"/>
  <c r="O619" i="4"/>
  <c r="O618" i="4"/>
  <c r="O617" i="4"/>
  <c r="O616" i="4"/>
  <c r="O615" i="4"/>
  <c r="O614" i="4"/>
  <c r="O613" i="4"/>
  <c r="O612" i="4"/>
  <c r="O611" i="4"/>
  <c r="O610" i="4"/>
  <c r="O609" i="4"/>
  <c r="O608" i="4"/>
  <c r="O607" i="4"/>
  <c r="O606" i="4"/>
  <c r="O605" i="4"/>
  <c r="O604" i="4"/>
  <c r="O603" i="4"/>
  <c r="O602" i="4"/>
  <c r="O601" i="4"/>
  <c r="O600" i="4"/>
  <c r="O599" i="4"/>
  <c r="O598" i="4"/>
  <c r="O597" i="4"/>
  <c r="O596" i="4"/>
  <c r="O595" i="4"/>
  <c r="O594" i="4"/>
  <c r="O593" i="4"/>
  <c r="O592" i="4"/>
  <c r="O591" i="4"/>
  <c r="O590" i="4"/>
  <c r="O589" i="4"/>
  <c r="O588" i="4"/>
  <c r="O587" i="4"/>
  <c r="O586" i="4"/>
  <c r="O585" i="4"/>
  <c r="O584" i="4"/>
  <c r="O583" i="4"/>
  <c r="O582" i="4"/>
  <c r="O581" i="4"/>
  <c r="O580" i="4"/>
  <c r="O579" i="4"/>
  <c r="O578" i="4"/>
  <c r="O577" i="4"/>
  <c r="O576" i="4"/>
  <c r="O575" i="4"/>
  <c r="O574" i="4"/>
  <c r="O573" i="4"/>
  <c r="O572" i="4"/>
  <c r="O571" i="4"/>
  <c r="O570" i="4"/>
  <c r="O569" i="4"/>
  <c r="O568" i="4"/>
  <c r="O567" i="4"/>
  <c r="O566" i="4"/>
  <c r="O565" i="4"/>
  <c r="O564" i="4"/>
  <c r="O563" i="4"/>
  <c r="O562" i="4"/>
  <c r="O561" i="4"/>
  <c r="O560" i="4"/>
  <c r="O559" i="4"/>
  <c r="O558" i="4"/>
  <c r="O557" i="4"/>
  <c r="O556" i="4"/>
  <c r="O555" i="4"/>
  <c r="O554" i="4"/>
  <c r="O553" i="4"/>
  <c r="O552" i="4"/>
  <c r="O551" i="4"/>
  <c r="O550" i="4"/>
  <c r="O549" i="4"/>
  <c r="O548" i="4"/>
  <c r="O547" i="4"/>
  <c r="O546" i="4"/>
  <c r="O545" i="4"/>
  <c r="O544" i="4"/>
  <c r="O543" i="4"/>
  <c r="O542" i="4"/>
  <c r="O541" i="4"/>
  <c r="O540" i="4"/>
  <c r="O539" i="4"/>
  <c r="O538" i="4"/>
  <c r="O537" i="4"/>
  <c r="O536" i="4"/>
  <c r="O535" i="4"/>
  <c r="O534" i="4"/>
  <c r="O533" i="4"/>
  <c r="O532" i="4"/>
  <c r="O531" i="4"/>
  <c r="O530" i="4"/>
  <c r="O529" i="4"/>
  <c r="O528" i="4"/>
  <c r="O527" i="4"/>
  <c r="O526" i="4"/>
  <c r="O525" i="4"/>
  <c r="O524" i="4"/>
  <c r="O523" i="4"/>
  <c r="O522" i="4"/>
  <c r="O521" i="4"/>
  <c r="O520" i="4"/>
  <c r="O519" i="4"/>
  <c r="O518" i="4"/>
  <c r="O517" i="4"/>
  <c r="O516" i="4"/>
  <c r="O515" i="4"/>
  <c r="O514" i="4"/>
  <c r="O513" i="4"/>
  <c r="O512" i="4"/>
  <c r="O511" i="4"/>
  <c r="O510" i="4"/>
  <c r="O509" i="4"/>
  <c r="O508" i="4"/>
  <c r="O507" i="4"/>
  <c r="O506" i="4"/>
  <c r="O505" i="4"/>
  <c r="O504" i="4"/>
  <c r="O503" i="4"/>
  <c r="O502" i="4"/>
  <c r="O501" i="4"/>
  <c r="O500" i="4"/>
  <c r="O499" i="4"/>
  <c r="O498" i="4"/>
  <c r="O497" i="4"/>
  <c r="O496" i="4"/>
  <c r="O495" i="4"/>
  <c r="O494" i="4"/>
  <c r="O493" i="4"/>
  <c r="O492" i="4"/>
  <c r="O491" i="4"/>
  <c r="O490" i="4"/>
  <c r="O489" i="4"/>
  <c r="O488" i="4"/>
  <c r="O487" i="4"/>
  <c r="O486" i="4"/>
  <c r="O485" i="4"/>
  <c r="O484" i="4"/>
  <c r="O483" i="4"/>
  <c r="O482" i="4"/>
  <c r="O481" i="4"/>
  <c r="O480" i="4"/>
  <c r="O479" i="4"/>
  <c r="O478" i="4"/>
  <c r="O477" i="4"/>
  <c r="O476" i="4"/>
  <c r="O475" i="4"/>
  <c r="O474" i="4"/>
  <c r="O473" i="4"/>
  <c r="O472" i="4"/>
  <c r="O471" i="4"/>
  <c r="O470" i="4"/>
  <c r="O469" i="4"/>
  <c r="O468" i="4"/>
  <c r="O467" i="4"/>
  <c r="O466" i="4"/>
  <c r="O465" i="4"/>
  <c r="O464" i="4"/>
  <c r="O463" i="4"/>
  <c r="O462" i="4"/>
  <c r="O461" i="4"/>
  <c r="O460" i="4"/>
  <c r="O459" i="4"/>
  <c r="O458" i="4"/>
  <c r="O457" i="4"/>
  <c r="O456" i="4"/>
  <c r="O455" i="4"/>
  <c r="O454" i="4"/>
  <c r="O453" i="4"/>
  <c r="O452" i="4"/>
  <c r="O451" i="4"/>
  <c r="O450" i="4"/>
  <c r="O449" i="4"/>
  <c r="O448" i="4"/>
  <c r="O447" i="4"/>
  <c r="O446" i="4"/>
  <c r="O445" i="4"/>
  <c r="O444" i="4"/>
  <c r="O443" i="4"/>
  <c r="O442" i="4"/>
  <c r="O441" i="4"/>
  <c r="O440" i="4"/>
  <c r="O439" i="4"/>
  <c r="O438" i="4"/>
  <c r="O437" i="4"/>
  <c r="O436" i="4"/>
  <c r="O435" i="4"/>
  <c r="O434" i="4"/>
  <c r="O433" i="4"/>
  <c r="O432" i="4"/>
  <c r="O431" i="4"/>
  <c r="O430" i="4"/>
  <c r="O429" i="4"/>
  <c r="O428" i="4"/>
  <c r="O427" i="4"/>
  <c r="O426" i="4"/>
  <c r="O425" i="4"/>
  <c r="O424" i="4"/>
  <c r="O423" i="4"/>
  <c r="O422" i="4"/>
  <c r="O421" i="4"/>
  <c r="O420" i="4"/>
  <c r="O419" i="4"/>
  <c r="O418" i="4"/>
  <c r="O417" i="4"/>
  <c r="O416" i="4"/>
  <c r="O415" i="4"/>
  <c r="O414" i="4"/>
  <c r="O413" i="4"/>
  <c r="O412" i="4"/>
  <c r="O411" i="4"/>
  <c r="O410" i="4"/>
  <c r="O409" i="4"/>
  <c r="O408" i="4"/>
  <c r="O407" i="4"/>
  <c r="O406" i="4"/>
  <c r="O405" i="4"/>
  <c r="O404" i="4"/>
  <c r="O403" i="4"/>
  <c r="O402" i="4"/>
  <c r="O401" i="4"/>
  <c r="O400" i="4"/>
  <c r="O399" i="4"/>
  <c r="O398" i="4"/>
  <c r="O397" i="4"/>
  <c r="O396" i="4"/>
  <c r="O395" i="4"/>
  <c r="O394" i="4"/>
  <c r="O393" i="4"/>
  <c r="O392" i="4"/>
  <c r="O391" i="4"/>
  <c r="O390" i="4"/>
  <c r="O389" i="4"/>
  <c r="O388" i="4"/>
  <c r="O387" i="4"/>
  <c r="O386" i="4"/>
  <c r="O385" i="4"/>
  <c r="O384" i="4"/>
  <c r="O383" i="4"/>
  <c r="O382" i="4"/>
  <c r="O381" i="4"/>
  <c r="O380" i="4"/>
  <c r="O379" i="4"/>
  <c r="O378" i="4"/>
  <c r="O377" i="4"/>
  <c r="O376" i="4"/>
  <c r="O375" i="4"/>
  <c r="O374" i="4"/>
  <c r="O373" i="4"/>
  <c r="O372" i="4"/>
  <c r="O371" i="4"/>
  <c r="O370" i="4"/>
  <c r="O369" i="4"/>
  <c r="O368" i="4"/>
  <c r="O367" i="4"/>
  <c r="O366" i="4"/>
  <c r="O365" i="4"/>
  <c r="O364" i="4"/>
  <c r="O363" i="4"/>
  <c r="O362" i="4"/>
  <c r="O361" i="4"/>
  <c r="O360" i="4"/>
  <c r="O359" i="4"/>
  <c r="O358" i="4"/>
  <c r="O357" i="4"/>
  <c r="O356" i="4"/>
  <c r="O355" i="4"/>
  <c r="O354" i="4"/>
  <c r="O353" i="4"/>
  <c r="O352" i="4"/>
  <c r="O351" i="4"/>
  <c r="O350" i="4"/>
  <c r="O349" i="4"/>
  <c r="O348" i="4"/>
  <c r="O347" i="4"/>
  <c r="O346" i="4"/>
  <c r="O345" i="4"/>
  <c r="O344" i="4"/>
  <c r="O343" i="4"/>
  <c r="O342" i="4"/>
  <c r="O341" i="4"/>
  <c r="O340" i="4"/>
  <c r="O339" i="4"/>
  <c r="O338" i="4"/>
  <c r="O337" i="4"/>
  <c r="O336" i="4"/>
  <c r="O335" i="4"/>
  <c r="O334" i="4"/>
  <c r="O333" i="4"/>
  <c r="O332" i="4"/>
  <c r="O331" i="4"/>
  <c r="O330" i="4"/>
  <c r="O329" i="4"/>
  <c r="O328" i="4"/>
  <c r="O327" i="4"/>
  <c r="O326" i="4"/>
  <c r="O325" i="4"/>
  <c r="O324" i="4"/>
  <c r="O323" i="4"/>
  <c r="O322" i="4"/>
  <c r="O321" i="4"/>
  <c r="O320" i="4"/>
  <c r="O319" i="4"/>
  <c r="O318" i="4"/>
  <c r="O317" i="4"/>
  <c r="O316" i="4"/>
  <c r="O315" i="4"/>
  <c r="O314" i="4"/>
  <c r="O313" i="4"/>
  <c r="O312" i="4"/>
  <c r="O311" i="4"/>
  <c r="O310" i="4"/>
  <c r="O309" i="4"/>
  <c r="O308" i="4"/>
  <c r="O307" i="4"/>
  <c r="O306" i="4"/>
  <c r="O305" i="4"/>
  <c r="O304" i="4"/>
  <c r="O303" i="4"/>
  <c r="O302" i="4"/>
  <c r="O301" i="4"/>
  <c r="O300" i="4"/>
  <c r="O299" i="4"/>
  <c r="O298" i="4"/>
  <c r="O297" i="4"/>
  <c r="O296" i="4"/>
  <c r="O295" i="4"/>
  <c r="O294" i="4"/>
  <c r="O293" i="4"/>
  <c r="O292" i="4"/>
  <c r="O291" i="4"/>
  <c r="O290" i="4"/>
  <c r="O289" i="4"/>
  <c r="O288" i="4"/>
  <c r="O287" i="4"/>
  <c r="O286" i="4"/>
  <c r="O285" i="4"/>
  <c r="O284" i="4"/>
  <c r="O283" i="4"/>
  <c r="O282" i="4"/>
  <c r="O281" i="4"/>
  <c r="O280" i="4"/>
  <c r="O279" i="4"/>
  <c r="O278" i="4"/>
  <c r="O277" i="4"/>
  <c r="O276" i="4"/>
  <c r="O275" i="4"/>
  <c r="O274" i="4"/>
  <c r="O273" i="4"/>
  <c r="O272" i="4"/>
  <c r="O271" i="4"/>
  <c r="O270" i="4"/>
  <c r="O269" i="4"/>
  <c r="O268" i="4"/>
  <c r="O267" i="4"/>
  <c r="O266" i="4"/>
  <c r="O265" i="4"/>
  <c r="O264" i="4"/>
  <c r="O263" i="4"/>
  <c r="O262" i="4"/>
  <c r="O261" i="4"/>
  <c r="O260" i="4"/>
  <c r="O259" i="4"/>
  <c r="O258" i="4"/>
  <c r="O257" i="4"/>
  <c r="O256" i="4"/>
  <c r="O255" i="4"/>
  <c r="O254" i="4"/>
  <c r="O253" i="4"/>
  <c r="O252" i="4"/>
  <c r="O251" i="4"/>
  <c r="O250" i="4"/>
  <c r="O249" i="4"/>
  <c r="O248" i="4"/>
  <c r="O247" i="4"/>
  <c r="O246" i="4"/>
  <c r="O245" i="4"/>
  <c r="O244" i="4"/>
  <c r="O243" i="4"/>
  <c r="O242" i="4"/>
  <c r="O241" i="4"/>
  <c r="O240" i="4"/>
  <c r="O239" i="4"/>
  <c r="O238" i="4"/>
  <c r="O237" i="4"/>
  <c r="O236" i="4"/>
  <c r="O235" i="4"/>
  <c r="O234" i="4"/>
  <c r="O233" i="4"/>
  <c r="O232" i="4"/>
  <c r="O231" i="4"/>
  <c r="O230" i="4"/>
  <c r="O229" i="4"/>
  <c r="O228" i="4"/>
  <c r="O227" i="4"/>
  <c r="O226" i="4"/>
  <c r="O225" i="4"/>
  <c r="O224" i="4"/>
  <c r="O223" i="4"/>
  <c r="O222" i="4"/>
  <c r="O221" i="4"/>
  <c r="O220" i="4"/>
  <c r="O219" i="4"/>
  <c r="O218" i="4"/>
  <c r="O217" i="4"/>
  <c r="O216" i="4"/>
  <c r="O215" i="4"/>
  <c r="O214" i="4"/>
  <c r="O213" i="4"/>
  <c r="O212" i="4"/>
  <c r="O211" i="4"/>
  <c r="O210" i="4"/>
  <c r="O209" i="4"/>
  <c r="O208" i="4"/>
  <c r="O207" i="4"/>
  <c r="O206" i="4"/>
  <c r="O205" i="4"/>
  <c r="O204" i="4"/>
  <c r="O203" i="4"/>
  <c r="O202" i="4"/>
  <c r="O201" i="4"/>
  <c r="O200" i="4"/>
  <c r="O199" i="4"/>
  <c r="O198" i="4"/>
  <c r="O197" i="4"/>
  <c r="O196" i="4"/>
  <c r="O195" i="4"/>
  <c r="O194" i="4"/>
  <c r="O193" i="4"/>
  <c r="O192" i="4"/>
  <c r="O191" i="4"/>
  <c r="O190" i="4"/>
  <c r="O189" i="4"/>
  <c r="O188" i="4"/>
  <c r="O187" i="4"/>
  <c r="O186" i="4"/>
  <c r="O185" i="4"/>
  <c r="O184" i="4"/>
  <c r="O183" i="4"/>
  <c r="O182" i="4"/>
  <c r="O181" i="4"/>
  <c r="O180" i="4"/>
  <c r="O179" i="4"/>
  <c r="O178" i="4"/>
  <c r="O177" i="4"/>
  <c r="O176" i="4"/>
  <c r="O175" i="4"/>
  <c r="O174" i="4"/>
  <c r="O173" i="4"/>
  <c r="O172" i="4"/>
  <c r="O171" i="4"/>
  <c r="O170" i="4"/>
  <c r="O169" i="4"/>
  <c r="O168" i="4"/>
  <c r="O167" i="4"/>
  <c r="O166" i="4"/>
  <c r="O165" i="4"/>
  <c r="O164" i="4"/>
  <c r="O163" i="4"/>
  <c r="O162" i="4"/>
  <c r="O161" i="4"/>
  <c r="O160" i="4"/>
  <c r="O159" i="4"/>
  <c r="O158" i="4"/>
  <c r="O157" i="4"/>
  <c r="O156" i="4"/>
  <c r="O155" i="4"/>
  <c r="O154" i="4"/>
  <c r="O153" i="4"/>
  <c r="O152" i="4"/>
  <c r="O151" i="4"/>
  <c r="O150" i="4"/>
  <c r="O149" i="4"/>
  <c r="O148" i="4"/>
  <c r="O147" i="4"/>
  <c r="O146" i="4"/>
  <c r="O145" i="4"/>
  <c r="O144" i="4"/>
  <c r="O143" i="4"/>
  <c r="O142" i="4"/>
  <c r="O141" i="4"/>
  <c r="O140" i="4"/>
  <c r="O139" i="4"/>
  <c r="O138" i="4"/>
  <c r="O137" i="4"/>
  <c r="O136" i="4"/>
  <c r="O135" i="4"/>
  <c r="O134" i="4"/>
  <c r="O133" i="4"/>
  <c r="O132" i="4"/>
  <c r="O131" i="4"/>
  <c r="O130" i="4"/>
  <c r="O129" i="4"/>
  <c r="O128" i="4"/>
  <c r="O127" i="4"/>
  <c r="O126" i="4"/>
  <c r="O125" i="4"/>
  <c r="O124" i="4"/>
  <c r="O123" i="4"/>
  <c r="O122" i="4"/>
  <c r="O121" i="4"/>
  <c r="O120" i="4"/>
  <c r="O119" i="4"/>
  <c r="O118" i="4"/>
  <c r="O117" i="4"/>
  <c r="O116" i="4"/>
  <c r="O115" i="4"/>
  <c r="O114" i="4"/>
  <c r="O113" i="4"/>
  <c r="O112" i="4"/>
  <c r="O111" i="4"/>
  <c r="O110" i="4"/>
  <c r="O109" i="4"/>
  <c r="O108" i="4"/>
  <c r="O107" i="4"/>
  <c r="O106" i="4"/>
  <c r="O105" i="4"/>
  <c r="O104" i="4"/>
  <c r="O103" i="4"/>
  <c r="O102" i="4"/>
  <c r="O101" i="4"/>
  <c r="O100" i="4"/>
  <c r="O99" i="4"/>
  <c r="O98" i="4"/>
  <c r="O97" i="4"/>
  <c r="O96" i="4"/>
  <c r="O95" i="4"/>
  <c r="O94" i="4"/>
  <c r="O93" i="4"/>
  <c r="O92" i="4"/>
  <c r="O91" i="4"/>
  <c r="O90" i="4"/>
  <c r="O89" i="4"/>
  <c r="O88" i="4"/>
  <c r="O87" i="4"/>
  <c r="O86" i="4"/>
  <c r="O85" i="4"/>
  <c r="O84" i="4"/>
  <c r="O83" i="4"/>
  <c r="O82" i="4"/>
  <c r="O81" i="4"/>
  <c r="O80" i="4"/>
  <c r="O79" i="4"/>
  <c r="O78" i="4"/>
  <c r="O77" i="4"/>
  <c r="O76" i="4"/>
  <c r="O75" i="4"/>
  <c r="O74" i="4"/>
  <c r="O73" i="4"/>
  <c r="O72" i="4"/>
  <c r="O71" i="4"/>
  <c r="O70" i="4"/>
  <c r="O69" i="4"/>
  <c r="O68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O5" i="4"/>
  <c r="O4" i="4"/>
  <c r="O3" i="4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482" i="2"/>
  <c r="O483" i="2"/>
  <c r="O484" i="2"/>
  <c r="O485" i="2"/>
  <c r="O486" i="2"/>
  <c r="O487" i="2"/>
  <c r="O488" i="2"/>
  <c r="O489" i="2"/>
  <c r="O490" i="2"/>
  <c r="O491" i="2"/>
  <c r="O492" i="2"/>
  <c r="O493" i="2"/>
  <c r="O494" i="2"/>
  <c r="O495" i="2"/>
  <c r="O496" i="2"/>
  <c r="O497" i="2"/>
  <c r="O498" i="2"/>
  <c r="O499" i="2"/>
  <c r="O500" i="2"/>
  <c r="O501" i="2"/>
  <c r="O502" i="2"/>
  <c r="O503" i="2"/>
  <c r="O504" i="2"/>
  <c r="O505" i="2"/>
  <c r="O506" i="2"/>
  <c r="O507" i="2"/>
  <c r="O508" i="2"/>
  <c r="O509" i="2"/>
  <c r="O510" i="2"/>
  <c r="O511" i="2"/>
  <c r="O512" i="2"/>
  <c r="O513" i="2"/>
  <c r="O514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4" i="2"/>
  <c r="O535" i="2"/>
  <c r="O536" i="2"/>
  <c r="O537" i="2"/>
  <c r="O538" i="2"/>
  <c r="O539" i="2"/>
  <c r="O540" i="2"/>
  <c r="O541" i="2"/>
  <c r="O542" i="2"/>
  <c r="O543" i="2"/>
  <c r="O544" i="2"/>
  <c r="O545" i="2"/>
  <c r="O546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70" i="2"/>
  <c r="O571" i="2"/>
  <c r="O572" i="2"/>
  <c r="O573" i="2"/>
  <c r="O574" i="2"/>
  <c r="O575" i="2"/>
  <c r="O576" i="2"/>
  <c r="O577" i="2"/>
  <c r="O578" i="2"/>
  <c r="O579" i="2"/>
  <c r="O580" i="2"/>
  <c r="O581" i="2"/>
  <c r="O582" i="2"/>
  <c r="O583" i="2"/>
  <c r="O584" i="2"/>
  <c r="O585" i="2"/>
  <c r="O586" i="2"/>
  <c r="O587" i="2"/>
  <c r="O588" i="2"/>
  <c r="O589" i="2"/>
  <c r="O590" i="2"/>
  <c r="O591" i="2"/>
  <c r="O592" i="2"/>
  <c r="O593" i="2"/>
  <c r="O594" i="2"/>
  <c r="O595" i="2"/>
  <c r="O596" i="2"/>
  <c r="O597" i="2"/>
  <c r="O598" i="2"/>
  <c r="O599" i="2"/>
  <c r="O600" i="2"/>
  <c r="O601" i="2"/>
  <c r="O602" i="2"/>
  <c r="O603" i="2"/>
  <c r="O604" i="2"/>
  <c r="O605" i="2"/>
  <c r="O606" i="2"/>
  <c r="O607" i="2"/>
  <c r="O608" i="2"/>
  <c r="O609" i="2"/>
  <c r="O610" i="2"/>
  <c r="O611" i="2"/>
  <c r="O612" i="2"/>
  <c r="O613" i="2"/>
  <c r="O614" i="2"/>
  <c r="O615" i="2"/>
  <c r="O616" i="2"/>
  <c r="O617" i="2"/>
  <c r="O618" i="2"/>
  <c r="O619" i="2"/>
  <c r="O620" i="2"/>
  <c r="O621" i="2"/>
  <c r="O622" i="2"/>
  <c r="O623" i="2"/>
  <c r="O624" i="2"/>
  <c r="O625" i="2"/>
  <c r="O626" i="2"/>
  <c r="O627" i="2"/>
  <c r="O628" i="2"/>
  <c r="O629" i="2"/>
  <c r="O630" i="2"/>
  <c r="O631" i="2"/>
  <c r="O632" i="2"/>
  <c r="O633" i="2"/>
  <c r="O634" i="2"/>
  <c r="O635" i="2"/>
  <c r="O636" i="2"/>
  <c r="O637" i="2"/>
  <c r="O638" i="2"/>
  <c r="O639" i="2"/>
  <c r="O640" i="2"/>
  <c r="O641" i="2"/>
  <c r="O642" i="2"/>
  <c r="O643" i="2"/>
  <c r="O644" i="2"/>
  <c r="O645" i="2"/>
  <c r="O646" i="2"/>
  <c r="O647" i="2"/>
  <c r="O648" i="2"/>
  <c r="O649" i="2"/>
  <c r="O650" i="2"/>
  <c r="O651" i="2"/>
  <c r="O652" i="2"/>
  <c r="O653" i="2"/>
  <c r="O654" i="2"/>
  <c r="O655" i="2"/>
  <c r="O656" i="2"/>
  <c r="O657" i="2"/>
  <c r="O658" i="2"/>
  <c r="O659" i="2"/>
  <c r="O660" i="2"/>
  <c r="O661" i="2"/>
  <c r="O662" i="2"/>
  <c r="O663" i="2"/>
  <c r="O664" i="2"/>
  <c r="O665" i="2"/>
  <c r="O666" i="2"/>
  <c r="O667" i="2"/>
  <c r="O668" i="2"/>
  <c r="O669" i="2"/>
  <c r="O670" i="2"/>
  <c r="O671" i="2"/>
  <c r="O672" i="2"/>
  <c r="O673" i="2"/>
  <c r="O674" i="2"/>
  <c r="O675" i="2"/>
  <c r="O676" i="2"/>
  <c r="O677" i="2"/>
  <c r="O678" i="2"/>
  <c r="O679" i="2"/>
  <c r="O680" i="2"/>
  <c r="O681" i="2"/>
  <c r="O682" i="2"/>
  <c r="O683" i="2"/>
  <c r="O684" i="2"/>
  <c r="O685" i="2"/>
  <c r="O686" i="2"/>
  <c r="O687" i="2"/>
  <c r="O688" i="2"/>
  <c r="O689" i="2"/>
  <c r="O690" i="2"/>
  <c r="O691" i="2"/>
  <c r="O692" i="2"/>
  <c r="O693" i="2"/>
  <c r="O694" i="2"/>
  <c r="O695" i="2"/>
  <c r="O696" i="2"/>
  <c r="O697" i="2"/>
  <c r="O698" i="2"/>
  <c r="O699" i="2"/>
  <c r="O700" i="2"/>
  <c r="O701" i="2"/>
  <c r="O702" i="2"/>
  <c r="O703" i="2"/>
  <c r="O704" i="2"/>
  <c r="O705" i="2"/>
  <c r="O706" i="2"/>
  <c r="O707" i="2"/>
  <c r="O708" i="2"/>
  <c r="O709" i="2"/>
  <c r="O710" i="2"/>
  <c r="O711" i="2"/>
  <c r="O712" i="2"/>
  <c r="O713" i="2"/>
  <c r="O714" i="2"/>
  <c r="O715" i="2"/>
  <c r="O716" i="2"/>
  <c r="O717" i="2"/>
  <c r="O718" i="2"/>
  <c r="O719" i="2"/>
  <c r="O720" i="2"/>
  <c r="O721" i="2"/>
  <c r="O722" i="2"/>
  <c r="O723" i="2"/>
  <c r="O724" i="2"/>
  <c r="O725" i="2"/>
  <c r="O726" i="2"/>
  <c r="O727" i="2"/>
  <c r="O728" i="2"/>
  <c r="O729" i="2"/>
  <c r="O730" i="2"/>
  <c r="O731" i="2"/>
  <c r="O732" i="2"/>
  <c r="O733" i="2"/>
  <c r="O734" i="2"/>
  <c r="O735" i="2"/>
  <c r="O736" i="2"/>
  <c r="O737" i="2"/>
  <c r="O738" i="2"/>
  <c r="O739" i="2"/>
  <c r="O740" i="2"/>
  <c r="O741" i="2"/>
  <c r="O742" i="2"/>
  <c r="O743" i="2"/>
  <c r="O744" i="2"/>
  <c r="O745" i="2"/>
  <c r="O746" i="2"/>
  <c r="O747" i="2"/>
  <c r="O748" i="2"/>
  <c r="O749" i="2"/>
  <c r="O750" i="2"/>
  <c r="O751" i="2"/>
  <c r="O752" i="2"/>
  <c r="O753" i="2"/>
  <c r="O754" i="2"/>
  <c r="O755" i="2"/>
  <c r="O756" i="2"/>
  <c r="O757" i="2"/>
  <c r="O758" i="2"/>
  <c r="O759" i="2"/>
  <c r="O760" i="2"/>
  <c r="O761" i="2"/>
  <c r="O762" i="2"/>
  <c r="O763" i="2"/>
  <c r="O764" i="2"/>
  <c r="O765" i="2"/>
  <c r="O766" i="2"/>
  <c r="O767" i="2"/>
  <c r="O768" i="2"/>
  <c r="O769" i="2"/>
  <c r="O770" i="2"/>
  <c r="O771" i="2"/>
  <c r="O772" i="2"/>
  <c r="O773" i="2"/>
  <c r="O774" i="2"/>
  <c r="O775" i="2"/>
  <c r="O776" i="2"/>
  <c r="O777" i="2"/>
  <c r="O778" i="2"/>
  <c r="O779" i="2"/>
  <c r="O780" i="2"/>
  <c r="O781" i="2"/>
  <c r="O782" i="2"/>
  <c r="O783" i="2"/>
  <c r="O784" i="2"/>
  <c r="O785" i="2"/>
  <c r="O786" i="2"/>
  <c r="O787" i="2"/>
  <c r="O788" i="2"/>
  <c r="O789" i="2"/>
  <c r="O790" i="2"/>
  <c r="O791" i="2"/>
  <c r="O792" i="2"/>
  <c r="O793" i="2"/>
  <c r="O794" i="2"/>
  <c r="O795" i="2"/>
  <c r="O796" i="2"/>
  <c r="O797" i="2"/>
  <c r="O798" i="2"/>
  <c r="O799" i="2"/>
  <c r="O800" i="2"/>
  <c r="O801" i="2"/>
  <c r="O802" i="2"/>
  <c r="O803" i="2"/>
  <c r="O804" i="2"/>
  <c r="O805" i="2"/>
  <c r="O806" i="2"/>
  <c r="O807" i="2"/>
  <c r="O808" i="2"/>
  <c r="O809" i="2"/>
  <c r="O810" i="2"/>
  <c r="O811" i="2"/>
  <c r="O812" i="2"/>
  <c r="O813" i="2"/>
  <c r="O814" i="2"/>
  <c r="O815" i="2"/>
  <c r="O816" i="2"/>
  <c r="O817" i="2"/>
  <c r="O818" i="2"/>
  <c r="O819" i="2"/>
  <c r="O820" i="2"/>
  <c r="O821" i="2"/>
  <c r="O822" i="2"/>
  <c r="O823" i="2"/>
  <c r="O824" i="2"/>
  <c r="O825" i="2"/>
  <c r="O826" i="2"/>
  <c r="O827" i="2"/>
  <c r="O828" i="2"/>
  <c r="O829" i="2"/>
  <c r="O830" i="2"/>
  <c r="O831" i="2"/>
  <c r="O832" i="2"/>
  <c r="O833" i="2"/>
  <c r="O834" i="2"/>
  <c r="O835" i="2"/>
  <c r="O836" i="2"/>
  <c r="O837" i="2"/>
  <c r="O838" i="2"/>
  <c r="O839" i="2"/>
  <c r="O840" i="2"/>
  <c r="O841" i="2"/>
  <c r="O842" i="2"/>
  <c r="O843" i="2"/>
  <c r="O844" i="2"/>
  <c r="O845" i="2"/>
  <c r="O846" i="2"/>
  <c r="O847" i="2"/>
  <c r="O848" i="2"/>
  <c r="O849" i="2"/>
  <c r="O850" i="2"/>
  <c r="O851" i="2"/>
  <c r="O852" i="2"/>
  <c r="O853" i="2"/>
  <c r="O854" i="2"/>
  <c r="O855" i="2"/>
  <c r="O856" i="2"/>
  <c r="O857" i="2"/>
  <c r="O858" i="2"/>
  <c r="O859" i="2"/>
  <c r="O860" i="2"/>
  <c r="O861" i="2"/>
  <c r="O862" i="2"/>
  <c r="O863" i="2"/>
  <c r="O864" i="2"/>
  <c r="O865" i="2"/>
  <c r="O866" i="2"/>
  <c r="O867" i="2"/>
  <c r="O868" i="2"/>
  <c r="O869" i="2"/>
  <c r="O870" i="2"/>
  <c r="O871" i="2"/>
  <c r="O872" i="2"/>
  <c r="O873" i="2"/>
  <c r="O874" i="2"/>
  <c r="O875" i="2"/>
  <c r="O876" i="2"/>
  <c r="O877" i="2"/>
  <c r="O878" i="2"/>
  <c r="O879" i="2"/>
  <c r="O880" i="2"/>
  <c r="O881" i="2"/>
  <c r="O882" i="2"/>
  <c r="O883" i="2"/>
  <c r="O884" i="2"/>
  <c r="O885" i="2"/>
  <c r="O886" i="2"/>
  <c r="O887" i="2"/>
  <c r="O888" i="2"/>
  <c r="O889" i="2"/>
  <c r="O890" i="2"/>
  <c r="O891" i="2"/>
  <c r="O892" i="2"/>
  <c r="O893" i="2"/>
  <c r="O894" i="2"/>
  <c r="O895" i="2"/>
  <c r="O896" i="2"/>
  <c r="O897" i="2"/>
  <c r="O898" i="2"/>
  <c r="O899" i="2"/>
  <c r="O900" i="2"/>
  <c r="O901" i="2"/>
  <c r="O902" i="2"/>
  <c r="O903" i="2"/>
  <c r="O904" i="2"/>
  <c r="O905" i="2"/>
  <c r="O906" i="2"/>
  <c r="O907" i="2"/>
  <c r="O908" i="2"/>
  <c r="O909" i="2"/>
  <c r="O910" i="2"/>
  <c r="O911" i="2"/>
  <c r="O912" i="2"/>
  <c r="O913" i="2"/>
  <c r="O914" i="2"/>
  <c r="O915" i="2"/>
  <c r="O916" i="2"/>
  <c r="O917" i="2"/>
  <c r="O918" i="2"/>
  <c r="O919" i="2"/>
  <c r="O920" i="2"/>
  <c r="O921" i="2"/>
  <c r="O922" i="2"/>
  <c r="O923" i="2"/>
  <c r="O924" i="2"/>
  <c r="O925" i="2"/>
  <c r="O926" i="2"/>
  <c r="O927" i="2"/>
  <c r="O928" i="2"/>
  <c r="O929" i="2"/>
  <c r="O930" i="2"/>
  <c r="O931" i="2"/>
  <c r="O932" i="2"/>
  <c r="O933" i="2"/>
  <c r="O934" i="2"/>
  <c r="O935" i="2"/>
  <c r="O936" i="2"/>
  <c r="O937" i="2"/>
  <c r="O938" i="2"/>
  <c r="O939" i="2"/>
  <c r="O940" i="2"/>
  <c r="O941" i="2"/>
  <c r="O942" i="2"/>
  <c r="O943" i="2"/>
  <c r="O944" i="2"/>
  <c r="O945" i="2"/>
  <c r="O946" i="2"/>
  <c r="O947" i="2"/>
  <c r="O948" i="2"/>
  <c r="O949" i="2"/>
  <c r="O950" i="2"/>
  <c r="O951" i="2"/>
  <c r="O952" i="2"/>
  <c r="O953" i="2"/>
  <c r="O954" i="2"/>
  <c r="O955" i="2"/>
  <c r="O956" i="2"/>
  <c r="O957" i="2"/>
  <c r="O958" i="2"/>
  <c r="O959" i="2"/>
  <c r="O960" i="2"/>
  <c r="O961" i="2"/>
  <c r="O962" i="2"/>
  <c r="O963" i="2"/>
  <c r="O964" i="2"/>
  <c r="O965" i="2"/>
  <c r="O966" i="2"/>
  <c r="O967" i="2"/>
  <c r="O968" i="2"/>
  <c r="O969" i="2"/>
  <c r="O970" i="2"/>
  <c r="O971" i="2"/>
  <c r="O972" i="2"/>
  <c r="O973" i="2"/>
  <c r="O974" i="2"/>
  <c r="O975" i="2"/>
  <c r="O976" i="2"/>
  <c r="O977" i="2"/>
  <c r="O978" i="2"/>
  <c r="O979" i="2"/>
  <c r="O980" i="2"/>
  <c r="O981" i="2"/>
  <c r="O982" i="2"/>
  <c r="O983" i="2"/>
  <c r="O984" i="2"/>
  <c r="O985" i="2"/>
  <c r="O986" i="2"/>
  <c r="O987" i="2"/>
  <c r="O988" i="2"/>
  <c r="O989" i="2"/>
  <c r="O990" i="2"/>
  <c r="O991" i="2"/>
  <c r="O992" i="2"/>
  <c r="O993" i="2"/>
  <c r="O994" i="2"/>
  <c r="O995" i="2"/>
  <c r="O996" i="2"/>
  <c r="O997" i="2"/>
  <c r="O998" i="2"/>
  <c r="O999" i="2"/>
  <c r="O1000" i="2"/>
  <c r="O1001" i="2"/>
  <c r="O1002" i="2"/>
  <c r="O1003" i="2"/>
  <c r="O1004" i="2"/>
  <c r="O1005" i="2"/>
  <c r="O1006" i="2"/>
  <c r="O1007" i="2"/>
  <c r="O1008" i="2"/>
  <c r="O1009" i="2"/>
  <c r="O1010" i="2"/>
  <c r="O1011" i="2"/>
  <c r="O1012" i="2"/>
  <c r="O1013" i="2"/>
  <c r="O1014" i="2"/>
  <c r="O1015" i="2"/>
  <c r="O1016" i="2"/>
  <c r="O1017" i="2"/>
  <c r="O1018" i="2"/>
  <c r="O1019" i="2"/>
  <c r="O1020" i="2"/>
  <c r="O1021" i="2"/>
  <c r="O1022" i="2"/>
  <c r="O1023" i="2"/>
  <c r="O1024" i="2"/>
  <c r="O1025" i="2"/>
  <c r="O1026" i="2"/>
  <c r="O1027" i="2"/>
  <c r="O1028" i="2"/>
  <c r="O1029" i="2"/>
  <c r="O1030" i="2"/>
  <c r="O1031" i="2"/>
  <c r="O1032" i="2"/>
  <c r="O1033" i="2"/>
  <c r="O1034" i="2"/>
  <c r="O1035" i="2"/>
  <c r="O1036" i="2"/>
  <c r="O1037" i="2"/>
  <c r="O1038" i="2"/>
  <c r="O1039" i="2"/>
  <c r="O1040" i="2"/>
  <c r="O1041" i="2"/>
  <c r="O1042" i="2"/>
  <c r="O1043" i="2"/>
  <c r="O1044" i="2"/>
  <c r="O1045" i="2"/>
  <c r="O1046" i="2"/>
  <c r="O1047" i="2"/>
  <c r="O1048" i="2"/>
  <c r="O1049" i="2"/>
  <c r="O1050" i="2"/>
  <c r="O1051" i="2"/>
  <c r="O1052" i="2"/>
  <c r="O1053" i="2"/>
  <c r="O1054" i="2"/>
  <c r="O1055" i="2"/>
  <c r="O1056" i="2"/>
  <c r="O1057" i="2"/>
  <c r="O1058" i="2"/>
  <c r="O1059" i="2"/>
  <c r="O1060" i="2"/>
  <c r="O1061" i="2"/>
  <c r="O1062" i="2"/>
  <c r="O1063" i="2"/>
  <c r="O1064" i="2"/>
  <c r="O1065" i="2"/>
  <c r="O1066" i="2"/>
  <c r="O1067" i="2"/>
  <c r="O1068" i="2"/>
  <c r="O1069" i="2"/>
  <c r="O1070" i="2"/>
  <c r="O1071" i="2"/>
  <c r="O1072" i="2"/>
  <c r="O1073" i="2"/>
  <c r="O1074" i="2"/>
  <c r="O1075" i="2"/>
  <c r="O1076" i="2"/>
  <c r="O1077" i="2"/>
  <c r="O1078" i="2"/>
  <c r="O1079" i="2"/>
  <c r="O1080" i="2"/>
  <c r="O1081" i="2"/>
  <c r="O1082" i="2"/>
  <c r="O1083" i="2"/>
  <c r="O1084" i="2"/>
  <c r="O1085" i="2"/>
  <c r="O1086" i="2"/>
  <c r="O1087" i="2"/>
  <c r="O1088" i="2"/>
  <c r="O1089" i="2"/>
  <c r="O1090" i="2"/>
  <c r="O1091" i="2"/>
  <c r="O1092" i="2"/>
  <c r="O1093" i="2"/>
  <c r="O1094" i="2"/>
  <c r="O1095" i="2"/>
  <c r="O1096" i="2"/>
  <c r="O1097" i="2"/>
  <c r="O1098" i="2"/>
  <c r="O1099" i="2"/>
  <c r="O1100" i="2"/>
  <c r="O1101" i="2"/>
  <c r="O1102" i="2"/>
  <c r="O1103" i="2"/>
  <c r="O1104" i="2"/>
  <c r="O1105" i="2"/>
  <c r="O1106" i="2"/>
  <c r="O1107" i="2"/>
  <c r="O1108" i="2"/>
  <c r="O1109" i="2"/>
  <c r="O1110" i="2"/>
  <c r="O1111" i="2"/>
  <c r="O1112" i="2"/>
  <c r="O1113" i="2"/>
  <c r="O1114" i="2"/>
  <c r="O1115" i="2"/>
  <c r="O1116" i="2"/>
  <c r="O1117" i="2"/>
  <c r="O1118" i="2"/>
  <c r="O1119" i="2"/>
  <c r="O1120" i="2"/>
  <c r="O1121" i="2"/>
  <c r="O1122" i="2"/>
  <c r="O1123" i="2"/>
  <c r="O1124" i="2"/>
  <c r="O1125" i="2"/>
  <c r="O1126" i="2"/>
  <c r="O1127" i="2"/>
  <c r="O1128" i="2"/>
  <c r="O1129" i="2"/>
  <c r="O1130" i="2"/>
  <c r="O1131" i="2"/>
  <c r="O1132" i="2"/>
  <c r="O1133" i="2"/>
  <c r="O1134" i="2"/>
  <c r="O1135" i="2"/>
  <c r="O1136" i="2"/>
  <c r="O1137" i="2"/>
  <c r="O1138" i="2"/>
  <c r="O1139" i="2"/>
  <c r="O1140" i="2"/>
  <c r="O1141" i="2"/>
  <c r="O1142" i="2"/>
  <c r="O1143" i="2"/>
  <c r="O1144" i="2"/>
  <c r="O1145" i="2"/>
  <c r="O1146" i="2"/>
  <c r="O1147" i="2"/>
  <c r="O1148" i="2"/>
  <c r="O1149" i="2"/>
  <c r="O1150" i="2"/>
  <c r="O1151" i="2"/>
  <c r="O1152" i="2"/>
  <c r="O1153" i="2"/>
  <c r="O1154" i="2"/>
  <c r="O1155" i="2"/>
  <c r="O1156" i="2"/>
  <c r="O1157" i="2"/>
  <c r="O1158" i="2"/>
  <c r="O1159" i="2"/>
  <c r="O1160" i="2"/>
  <c r="O1161" i="2"/>
  <c r="O1162" i="2"/>
  <c r="O1163" i="2"/>
  <c r="O1164" i="2"/>
  <c r="O1165" i="2"/>
  <c r="O1166" i="2"/>
  <c r="O1167" i="2"/>
  <c r="O1168" i="2"/>
  <c r="O1169" i="2"/>
  <c r="O1170" i="2"/>
  <c r="O1171" i="2"/>
  <c r="O1172" i="2"/>
  <c r="O1173" i="2"/>
  <c r="O1174" i="2"/>
  <c r="O1175" i="2"/>
  <c r="O1176" i="2"/>
  <c r="O1177" i="2"/>
  <c r="O1178" i="2"/>
  <c r="O1179" i="2"/>
  <c r="O1180" i="2"/>
  <c r="O1181" i="2"/>
  <c r="O1182" i="2"/>
  <c r="O1183" i="2"/>
  <c r="O1184" i="2"/>
  <c r="O1185" i="2"/>
  <c r="O1186" i="2"/>
  <c r="O1187" i="2"/>
  <c r="O1188" i="2"/>
  <c r="O1189" i="2"/>
  <c r="O1190" i="2"/>
  <c r="O1191" i="2"/>
  <c r="O1192" i="2"/>
  <c r="O1193" i="2"/>
  <c r="O1194" i="2"/>
  <c r="O1195" i="2"/>
  <c r="O1196" i="2"/>
  <c r="O1197" i="2"/>
  <c r="O1198" i="2"/>
  <c r="O1199" i="2"/>
  <c r="O1200" i="2"/>
  <c r="O1201" i="2"/>
  <c r="O1202" i="2"/>
  <c r="O1203" i="2"/>
  <c r="O1204" i="2"/>
  <c r="O1205" i="2"/>
  <c r="O1206" i="2"/>
  <c r="O1207" i="2"/>
  <c r="O1208" i="2"/>
  <c r="O1209" i="2"/>
  <c r="O1210" i="2"/>
  <c r="O1211" i="2"/>
  <c r="O1212" i="2"/>
  <c r="O1213" i="2"/>
  <c r="O1214" i="2"/>
  <c r="O1215" i="2"/>
  <c r="O1216" i="2"/>
  <c r="O1217" i="2"/>
  <c r="O1218" i="2"/>
  <c r="O1219" i="2"/>
  <c r="O1220" i="2"/>
  <c r="O1221" i="2"/>
  <c r="O1222" i="2"/>
  <c r="O1223" i="2"/>
  <c r="O1224" i="2"/>
  <c r="O1225" i="2"/>
  <c r="O1226" i="2"/>
  <c r="O1227" i="2"/>
  <c r="O1228" i="2"/>
  <c r="O1229" i="2"/>
  <c r="O1230" i="2"/>
  <c r="O1231" i="2"/>
  <c r="O1232" i="2"/>
  <c r="O1233" i="2"/>
  <c r="O3" i="2"/>
  <c r="R170" i="5"/>
  <c r="Q170" i="5"/>
  <c r="P170" i="5"/>
  <c r="O170" i="5"/>
  <c r="R169" i="5"/>
  <c r="Q169" i="5"/>
  <c r="P169" i="5"/>
  <c r="O169" i="5"/>
  <c r="R168" i="5"/>
  <c r="Q168" i="5"/>
  <c r="P168" i="5"/>
  <c r="O168" i="5"/>
  <c r="R167" i="5"/>
  <c r="Q167" i="5"/>
  <c r="P167" i="5"/>
  <c r="O167" i="5"/>
  <c r="R166" i="5"/>
  <c r="Q166" i="5"/>
  <c r="P166" i="5"/>
  <c r="O166" i="5"/>
  <c r="R165" i="5"/>
  <c r="Q165" i="5"/>
  <c r="P165" i="5"/>
  <c r="O165" i="5"/>
  <c r="R164" i="5"/>
  <c r="Q164" i="5"/>
  <c r="P164" i="5"/>
  <c r="O164" i="5"/>
  <c r="R163" i="5"/>
  <c r="Q163" i="5"/>
  <c r="P163" i="5"/>
  <c r="O163" i="5"/>
  <c r="R162" i="5"/>
  <c r="Q162" i="5"/>
  <c r="P162" i="5"/>
  <c r="O162" i="5"/>
  <c r="R161" i="5"/>
  <c r="Q161" i="5"/>
  <c r="P161" i="5"/>
  <c r="O161" i="5"/>
  <c r="R160" i="5"/>
  <c r="Q160" i="5"/>
  <c r="P160" i="5"/>
  <c r="O160" i="5"/>
  <c r="R159" i="5"/>
  <c r="Q159" i="5"/>
  <c r="P159" i="5"/>
  <c r="O159" i="5"/>
  <c r="R158" i="5"/>
  <c r="Q158" i="5"/>
  <c r="P158" i="5"/>
  <c r="O158" i="5"/>
  <c r="R157" i="5"/>
  <c r="Q157" i="5"/>
  <c r="P157" i="5"/>
  <c r="O157" i="5"/>
  <c r="R156" i="5"/>
  <c r="Q156" i="5"/>
  <c r="P156" i="5"/>
  <c r="O156" i="5"/>
  <c r="R155" i="5"/>
  <c r="Q155" i="5"/>
  <c r="P155" i="5"/>
  <c r="O155" i="5"/>
  <c r="R154" i="5"/>
  <c r="Q154" i="5"/>
  <c r="P154" i="5"/>
  <c r="O154" i="5"/>
  <c r="R153" i="5"/>
  <c r="Q153" i="5"/>
  <c r="P153" i="5"/>
  <c r="O153" i="5"/>
  <c r="R152" i="5"/>
  <c r="Q152" i="5"/>
  <c r="P152" i="5"/>
  <c r="O152" i="5"/>
  <c r="R151" i="5"/>
  <c r="Q151" i="5"/>
  <c r="P151" i="5"/>
  <c r="O151" i="5"/>
  <c r="R150" i="5"/>
  <c r="Q150" i="5"/>
  <c r="P150" i="5"/>
  <c r="O150" i="5"/>
  <c r="R149" i="5"/>
  <c r="Q149" i="5"/>
  <c r="P149" i="5"/>
  <c r="O149" i="5"/>
  <c r="R148" i="5"/>
  <c r="Q148" i="5"/>
  <c r="P148" i="5"/>
  <c r="O148" i="5"/>
  <c r="R147" i="5"/>
  <c r="Q147" i="5"/>
  <c r="P147" i="5"/>
  <c r="O147" i="5"/>
  <c r="R146" i="5"/>
  <c r="Q146" i="5"/>
  <c r="P146" i="5"/>
  <c r="O146" i="5"/>
  <c r="R145" i="5"/>
  <c r="Q145" i="5"/>
  <c r="P145" i="5"/>
  <c r="O145" i="5"/>
  <c r="R144" i="5"/>
  <c r="Q144" i="5"/>
  <c r="P144" i="5"/>
  <c r="O144" i="5"/>
  <c r="R143" i="5"/>
  <c r="Q143" i="5"/>
  <c r="P143" i="5"/>
  <c r="O143" i="5"/>
  <c r="R142" i="5"/>
  <c r="Q142" i="5"/>
  <c r="P142" i="5"/>
  <c r="O142" i="5"/>
  <c r="R141" i="5"/>
  <c r="Q141" i="5"/>
  <c r="P141" i="5"/>
  <c r="O141" i="5"/>
  <c r="R140" i="5"/>
  <c r="Q140" i="5"/>
  <c r="P140" i="5"/>
  <c r="O140" i="5"/>
  <c r="R139" i="5"/>
  <c r="Q139" i="5"/>
  <c r="P139" i="5"/>
  <c r="O139" i="5"/>
  <c r="R138" i="5"/>
  <c r="Q138" i="5"/>
  <c r="P138" i="5"/>
  <c r="O138" i="5"/>
  <c r="R137" i="5"/>
  <c r="Q137" i="5"/>
  <c r="P137" i="5"/>
  <c r="O137" i="5"/>
  <c r="R136" i="5"/>
  <c r="Q136" i="5"/>
  <c r="P136" i="5"/>
  <c r="O136" i="5"/>
  <c r="R135" i="5"/>
  <c r="Q135" i="5"/>
  <c r="P135" i="5"/>
  <c r="O135" i="5"/>
  <c r="R134" i="5"/>
  <c r="Q134" i="5"/>
  <c r="P134" i="5"/>
  <c r="O134" i="5"/>
  <c r="R133" i="5"/>
  <c r="Q133" i="5"/>
  <c r="P133" i="5"/>
  <c r="O133" i="5"/>
  <c r="R132" i="5"/>
  <c r="Q132" i="5"/>
  <c r="P132" i="5"/>
  <c r="O132" i="5"/>
  <c r="R131" i="5"/>
  <c r="Q131" i="5"/>
  <c r="P131" i="5"/>
  <c r="O131" i="5"/>
  <c r="R130" i="5"/>
  <c r="Q130" i="5"/>
  <c r="P130" i="5"/>
  <c r="O130" i="5"/>
  <c r="R129" i="5"/>
  <c r="Q129" i="5"/>
  <c r="P129" i="5"/>
  <c r="O129" i="5"/>
  <c r="R128" i="5"/>
  <c r="Q128" i="5"/>
  <c r="P128" i="5"/>
  <c r="O128" i="5"/>
  <c r="R127" i="5"/>
  <c r="Q127" i="5"/>
  <c r="P127" i="5"/>
  <c r="O127" i="5"/>
  <c r="R126" i="5"/>
  <c r="Q126" i="5"/>
  <c r="P126" i="5"/>
  <c r="O126" i="5"/>
  <c r="R125" i="5"/>
  <c r="Q125" i="5"/>
  <c r="P125" i="5"/>
  <c r="O125" i="5"/>
  <c r="R124" i="5"/>
  <c r="Q124" i="5"/>
  <c r="P124" i="5"/>
  <c r="O124" i="5"/>
  <c r="R123" i="5"/>
  <c r="Q123" i="5"/>
  <c r="P123" i="5"/>
  <c r="O123" i="5"/>
  <c r="R122" i="5"/>
  <c r="Q122" i="5"/>
  <c r="P122" i="5"/>
  <c r="O122" i="5"/>
  <c r="R121" i="5"/>
  <c r="Q121" i="5"/>
  <c r="P121" i="5"/>
  <c r="O121" i="5"/>
  <c r="R120" i="5"/>
  <c r="Q120" i="5"/>
  <c r="P120" i="5"/>
  <c r="O120" i="5"/>
  <c r="R119" i="5"/>
  <c r="Q119" i="5"/>
  <c r="P119" i="5"/>
  <c r="O119" i="5"/>
  <c r="R118" i="5"/>
  <c r="Q118" i="5"/>
  <c r="P118" i="5"/>
  <c r="O118" i="5"/>
  <c r="R117" i="5"/>
  <c r="Q117" i="5"/>
  <c r="P117" i="5"/>
  <c r="O117" i="5"/>
  <c r="R116" i="5"/>
  <c r="Q116" i="5"/>
  <c r="P116" i="5"/>
  <c r="O116" i="5"/>
  <c r="R115" i="5"/>
  <c r="Q115" i="5"/>
  <c r="P115" i="5"/>
  <c r="O115" i="5"/>
  <c r="R114" i="5"/>
  <c r="Q114" i="5"/>
  <c r="P114" i="5"/>
  <c r="O114" i="5"/>
  <c r="R113" i="5"/>
  <c r="Q113" i="5"/>
  <c r="P113" i="5"/>
  <c r="O113" i="5"/>
  <c r="R112" i="5"/>
  <c r="Q112" i="5"/>
  <c r="P112" i="5"/>
  <c r="O112" i="5"/>
  <c r="R111" i="5"/>
  <c r="Q111" i="5"/>
  <c r="P111" i="5"/>
  <c r="O111" i="5"/>
  <c r="R110" i="5"/>
  <c r="Q110" i="5"/>
  <c r="P110" i="5"/>
  <c r="O110" i="5"/>
  <c r="R109" i="5"/>
  <c r="Q109" i="5"/>
  <c r="P109" i="5"/>
  <c r="O109" i="5"/>
  <c r="R108" i="5"/>
  <c r="Q108" i="5"/>
  <c r="P108" i="5"/>
  <c r="O108" i="5"/>
  <c r="R107" i="5"/>
  <c r="Q107" i="5"/>
  <c r="P107" i="5"/>
  <c r="O107" i="5"/>
  <c r="R106" i="5"/>
  <c r="Q106" i="5"/>
  <c r="P106" i="5"/>
  <c r="O106" i="5"/>
  <c r="R105" i="5"/>
  <c r="Q105" i="5"/>
  <c r="P105" i="5"/>
  <c r="O105" i="5"/>
  <c r="R104" i="5"/>
  <c r="Q104" i="5"/>
  <c r="P104" i="5"/>
  <c r="O104" i="5"/>
  <c r="R103" i="5"/>
  <c r="Q103" i="5"/>
  <c r="P103" i="5"/>
  <c r="O103" i="5"/>
  <c r="R102" i="5"/>
  <c r="Q102" i="5"/>
  <c r="P102" i="5"/>
  <c r="O102" i="5"/>
  <c r="R101" i="5"/>
  <c r="Q101" i="5"/>
  <c r="P101" i="5"/>
  <c r="O101" i="5"/>
  <c r="R100" i="5"/>
  <c r="Q100" i="5"/>
  <c r="P100" i="5"/>
  <c r="O100" i="5"/>
  <c r="R99" i="5"/>
  <c r="Q99" i="5"/>
  <c r="P99" i="5"/>
  <c r="O99" i="5"/>
  <c r="R98" i="5"/>
  <c r="Q98" i="5"/>
  <c r="P98" i="5"/>
  <c r="O98" i="5"/>
  <c r="R97" i="5"/>
  <c r="Q97" i="5"/>
  <c r="P97" i="5"/>
  <c r="O97" i="5"/>
  <c r="R96" i="5"/>
  <c r="Q96" i="5"/>
  <c r="P96" i="5"/>
  <c r="O96" i="5"/>
  <c r="R95" i="5"/>
  <c r="Q95" i="5"/>
  <c r="P95" i="5"/>
  <c r="O95" i="5"/>
  <c r="R94" i="5"/>
  <c r="Q94" i="5"/>
  <c r="P94" i="5"/>
  <c r="O94" i="5"/>
  <c r="R93" i="5"/>
  <c r="Q93" i="5"/>
  <c r="P93" i="5"/>
  <c r="O93" i="5"/>
  <c r="R92" i="5"/>
  <c r="Q92" i="5"/>
  <c r="P92" i="5"/>
  <c r="O92" i="5"/>
  <c r="R91" i="5"/>
  <c r="Q91" i="5"/>
  <c r="P91" i="5"/>
  <c r="O91" i="5"/>
  <c r="R90" i="5"/>
  <c r="Q90" i="5"/>
  <c r="P90" i="5"/>
  <c r="O90" i="5"/>
  <c r="R89" i="5"/>
  <c r="Q89" i="5"/>
  <c r="P89" i="5"/>
  <c r="O89" i="5"/>
  <c r="R88" i="5"/>
  <c r="Q88" i="5"/>
  <c r="P88" i="5"/>
  <c r="O88" i="5"/>
  <c r="R87" i="5"/>
  <c r="Q87" i="5"/>
  <c r="P87" i="5"/>
  <c r="O87" i="5"/>
  <c r="R86" i="5"/>
  <c r="Q86" i="5"/>
  <c r="P86" i="5"/>
  <c r="O86" i="5"/>
  <c r="R85" i="5"/>
  <c r="Q85" i="5"/>
  <c r="P85" i="5"/>
  <c r="O85" i="5"/>
  <c r="R84" i="5"/>
  <c r="Q84" i="5"/>
  <c r="P84" i="5"/>
  <c r="O84" i="5"/>
  <c r="R83" i="5"/>
  <c r="Q83" i="5"/>
  <c r="P83" i="5"/>
  <c r="O83" i="5"/>
  <c r="R82" i="5"/>
  <c r="Q82" i="5"/>
  <c r="P82" i="5"/>
  <c r="O82" i="5"/>
  <c r="R81" i="5"/>
  <c r="Q81" i="5"/>
  <c r="P81" i="5"/>
  <c r="O81" i="5"/>
  <c r="R80" i="5"/>
  <c r="Q80" i="5"/>
  <c r="P80" i="5"/>
  <c r="O80" i="5"/>
  <c r="R79" i="5"/>
  <c r="Q79" i="5"/>
  <c r="P79" i="5"/>
  <c r="O79" i="5"/>
  <c r="R78" i="5"/>
  <c r="Q78" i="5"/>
  <c r="P78" i="5"/>
  <c r="O78" i="5"/>
  <c r="R77" i="5"/>
  <c r="Q77" i="5"/>
  <c r="P77" i="5"/>
  <c r="O77" i="5"/>
  <c r="R76" i="5"/>
  <c r="Q76" i="5"/>
  <c r="P76" i="5"/>
  <c r="O76" i="5"/>
  <c r="R75" i="5"/>
  <c r="Q75" i="5"/>
  <c r="P75" i="5"/>
  <c r="O75" i="5"/>
  <c r="R74" i="5"/>
  <c r="Q74" i="5"/>
  <c r="P74" i="5"/>
  <c r="O74" i="5"/>
  <c r="R73" i="5"/>
  <c r="Q73" i="5"/>
  <c r="P73" i="5"/>
  <c r="O73" i="5"/>
  <c r="R72" i="5"/>
  <c r="Q72" i="5"/>
  <c r="P72" i="5"/>
  <c r="O72" i="5"/>
  <c r="R71" i="5"/>
  <c r="Q71" i="5"/>
  <c r="P71" i="5"/>
  <c r="O71" i="5"/>
  <c r="R70" i="5"/>
  <c r="Q70" i="5"/>
  <c r="P70" i="5"/>
  <c r="O70" i="5"/>
  <c r="R69" i="5"/>
  <c r="Q69" i="5"/>
  <c r="P69" i="5"/>
  <c r="O69" i="5"/>
  <c r="R68" i="5"/>
  <c r="Q68" i="5"/>
  <c r="P68" i="5"/>
  <c r="O68" i="5"/>
  <c r="R67" i="5"/>
  <c r="Q67" i="5"/>
  <c r="P67" i="5"/>
  <c r="O67" i="5"/>
  <c r="R66" i="5"/>
  <c r="Q66" i="5"/>
  <c r="P66" i="5"/>
  <c r="O66" i="5"/>
  <c r="R65" i="5"/>
  <c r="Q65" i="5"/>
  <c r="P65" i="5"/>
  <c r="O65" i="5"/>
  <c r="R64" i="5"/>
  <c r="Q64" i="5"/>
  <c r="P64" i="5"/>
  <c r="O64" i="5"/>
  <c r="R63" i="5"/>
  <c r="Q63" i="5"/>
  <c r="P63" i="5"/>
  <c r="O63" i="5"/>
  <c r="R62" i="5"/>
  <c r="Q62" i="5"/>
  <c r="P62" i="5"/>
  <c r="O62" i="5"/>
  <c r="R61" i="5"/>
  <c r="Q61" i="5"/>
  <c r="P61" i="5"/>
  <c r="O61" i="5"/>
  <c r="R60" i="5"/>
  <c r="Q60" i="5"/>
  <c r="P60" i="5"/>
  <c r="O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9" i="5"/>
  <c r="Q39" i="5"/>
  <c r="P39" i="5"/>
  <c r="O39" i="5"/>
  <c r="R38" i="5"/>
  <c r="Q38" i="5"/>
  <c r="P38" i="5"/>
  <c r="O38" i="5"/>
  <c r="R37" i="5"/>
  <c r="Q37" i="5"/>
  <c r="P37" i="5"/>
  <c r="O37" i="5"/>
  <c r="R36" i="5"/>
  <c r="Q36" i="5"/>
  <c r="P36" i="5"/>
  <c r="O36" i="5"/>
  <c r="R35" i="5"/>
  <c r="Q35" i="5"/>
  <c r="P35" i="5"/>
  <c r="O35" i="5"/>
  <c r="R34" i="5"/>
  <c r="Q34" i="5"/>
  <c r="P34" i="5"/>
  <c r="O34" i="5"/>
  <c r="R33" i="5"/>
  <c r="Q33" i="5"/>
  <c r="P33" i="5"/>
  <c r="O33" i="5"/>
  <c r="R32" i="5"/>
  <c r="Q32" i="5"/>
  <c r="P32" i="5"/>
  <c r="O32" i="5"/>
  <c r="R31" i="5"/>
  <c r="Q31" i="5"/>
  <c r="P31" i="5"/>
  <c r="O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R12" i="5"/>
  <c r="Q12" i="5"/>
  <c r="P12" i="5"/>
  <c r="O12" i="5"/>
  <c r="R11" i="5"/>
  <c r="Q11" i="5"/>
  <c r="P11" i="5"/>
  <c r="O11" i="5"/>
  <c r="R10" i="5"/>
  <c r="Q10" i="5"/>
  <c r="P10" i="5"/>
  <c r="O10" i="5"/>
  <c r="R9" i="5"/>
  <c r="Q9" i="5"/>
  <c r="P9" i="5"/>
  <c r="O9" i="5"/>
  <c r="R8" i="5"/>
  <c r="Q8" i="5"/>
  <c r="P8" i="5"/>
  <c r="O8" i="5"/>
  <c r="R7" i="5"/>
  <c r="Q7" i="5"/>
  <c r="P7" i="5"/>
  <c r="O7" i="5"/>
  <c r="R6" i="5"/>
  <c r="Q6" i="5"/>
  <c r="P6" i="5"/>
  <c r="O6" i="5"/>
  <c r="R5" i="5"/>
  <c r="Q5" i="5"/>
  <c r="P5" i="5"/>
  <c r="O5" i="5"/>
  <c r="R4" i="5"/>
  <c r="Q4" i="5"/>
  <c r="P4" i="5"/>
  <c r="O4" i="5"/>
  <c r="R3" i="5"/>
  <c r="Q3" i="5"/>
  <c r="P3" i="5"/>
  <c r="O3" i="5"/>
  <c r="R1233" i="3"/>
  <c r="Q1233" i="3"/>
  <c r="P1233" i="3"/>
  <c r="O1233" i="3"/>
  <c r="R1232" i="3"/>
  <c r="Q1232" i="3"/>
  <c r="P1232" i="3"/>
  <c r="O1232" i="3"/>
  <c r="R1231" i="3"/>
  <c r="Q1231" i="3"/>
  <c r="P1231" i="3"/>
  <c r="O1231" i="3"/>
  <c r="R1230" i="3"/>
  <c r="Q1230" i="3"/>
  <c r="P1230" i="3"/>
  <c r="O1230" i="3"/>
  <c r="R1229" i="3"/>
  <c r="Q1229" i="3"/>
  <c r="P1229" i="3"/>
  <c r="O1229" i="3"/>
  <c r="R1228" i="3"/>
  <c r="Q1228" i="3"/>
  <c r="P1228" i="3"/>
  <c r="O1228" i="3"/>
  <c r="R1227" i="3"/>
  <c r="Q1227" i="3"/>
  <c r="P1227" i="3"/>
  <c r="O1227" i="3"/>
  <c r="R1226" i="3"/>
  <c r="Q1226" i="3"/>
  <c r="P1226" i="3"/>
  <c r="O1226" i="3"/>
  <c r="R1225" i="3"/>
  <c r="Q1225" i="3"/>
  <c r="P1225" i="3"/>
  <c r="O1225" i="3"/>
  <c r="R1224" i="3"/>
  <c r="Q1224" i="3"/>
  <c r="P1224" i="3"/>
  <c r="O1224" i="3"/>
  <c r="R1223" i="3"/>
  <c r="Q1223" i="3"/>
  <c r="P1223" i="3"/>
  <c r="O1223" i="3"/>
  <c r="R1222" i="3"/>
  <c r="Q1222" i="3"/>
  <c r="P1222" i="3"/>
  <c r="O1222" i="3"/>
  <c r="R1221" i="3"/>
  <c r="Q1221" i="3"/>
  <c r="P1221" i="3"/>
  <c r="O1221" i="3"/>
  <c r="R1220" i="3"/>
  <c r="Q1220" i="3"/>
  <c r="P1220" i="3"/>
  <c r="O1220" i="3"/>
  <c r="R1219" i="3"/>
  <c r="Q1219" i="3"/>
  <c r="P1219" i="3"/>
  <c r="O1219" i="3"/>
  <c r="R1218" i="3"/>
  <c r="Q1218" i="3"/>
  <c r="P1218" i="3"/>
  <c r="O1218" i="3"/>
  <c r="R1217" i="3"/>
  <c r="Q1217" i="3"/>
  <c r="P1217" i="3"/>
  <c r="O1217" i="3"/>
  <c r="R1216" i="3"/>
  <c r="Q1216" i="3"/>
  <c r="P1216" i="3"/>
  <c r="O1216" i="3"/>
  <c r="R1215" i="3"/>
  <c r="Q1215" i="3"/>
  <c r="P1215" i="3"/>
  <c r="O1215" i="3"/>
  <c r="R1214" i="3"/>
  <c r="Q1214" i="3"/>
  <c r="P1214" i="3"/>
  <c r="O1214" i="3"/>
  <c r="R1213" i="3"/>
  <c r="Q1213" i="3"/>
  <c r="P1213" i="3"/>
  <c r="O1213" i="3"/>
  <c r="R1212" i="3"/>
  <c r="Q1212" i="3"/>
  <c r="P1212" i="3"/>
  <c r="O1212" i="3"/>
  <c r="R1211" i="3"/>
  <c r="Q1211" i="3"/>
  <c r="P1211" i="3"/>
  <c r="O1211" i="3"/>
  <c r="R1210" i="3"/>
  <c r="Q1210" i="3"/>
  <c r="P1210" i="3"/>
  <c r="O1210" i="3"/>
  <c r="R1209" i="3"/>
  <c r="Q1209" i="3"/>
  <c r="P1209" i="3"/>
  <c r="O1209" i="3"/>
  <c r="R1208" i="3"/>
  <c r="Q1208" i="3"/>
  <c r="P1208" i="3"/>
  <c r="O1208" i="3"/>
  <c r="R1207" i="3"/>
  <c r="Q1207" i="3"/>
  <c r="P1207" i="3"/>
  <c r="O1207" i="3"/>
  <c r="R1206" i="3"/>
  <c r="Q1206" i="3"/>
  <c r="P1206" i="3"/>
  <c r="O1206" i="3"/>
  <c r="R1205" i="3"/>
  <c r="Q1205" i="3"/>
  <c r="P1205" i="3"/>
  <c r="O1205" i="3"/>
  <c r="R1204" i="3"/>
  <c r="Q1204" i="3"/>
  <c r="P1204" i="3"/>
  <c r="O1204" i="3"/>
  <c r="R1203" i="3"/>
  <c r="Q1203" i="3"/>
  <c r="P1203" i="3"/>
  <c r="O1203" i="3"/>
  <c r="R1202" i="3"/>
  <c r="Q1202" i="3"/>
  <c r="P1202" i="3"/>
  <c r="O1202" i="3"/>
  <c r="R1201" i="3"/>
  <c r="Q1201" i="3"/>
  <c r="P1201" i="3"/>
  <c r="O1201" i="3"/>
  <c r="R1200" i="3"/>
  <c r="Q1200" i="3"/>
  <c r="P1200" i="3"/>
  <c r="O1200" i="3"/>
  <c r="R1199" i="3"/>
  <c r="Q1199" i="3"/>
  <c r="P1199" i="3"/>
  <c r="O1199" i="3"/>
  <c r="R1198" i="3"/>
  <c r="Q1198" i="3"/>
  <c r="P1198" i="3"/>
  <c r="O1198" i="3"/>
  <c r="R1197" i="3"/>
  <c r="Q1197" i="3"/>
  <c r="P1197" i="3"/>
  <c r="O1197" i="3"/>
  <c r="R1196" i="3"/>
  <c r="Q1196" i="3"/>
  <c r="P1196" i="3"/>
  <c r="O1196" i="3"/>
  <c r="R1195" i="3"/>
  <c r="Q1195" i="3"/>
  <c r="P1195" i="3"/>
  <c r="O1195" i="3"/>
  <c r="R1194" i="3"/>
  <c r="Q1194" i="3"/>
  <c r="P1194" i="3"/>
  <c r="O1194" i="3"/>
  <c r="R1193" i="3"/>
  <c r="Q1193" i="3"/>
  <c r="P1193" i="3"/>
  <c r="O1193" i="3"/>
  <c r="R1192" i="3"/>
  <c r="Q1192" i="3"/>
  <c r="P1192" i="3"/>
  <c r="O1192" i="3"/>
  <c r="R1191" i="3"/>
  <c r="Q1191" i="3"/>
  <c r="P1191" i="3"/>
  <c r="O1191" i="3"/>
  <c r="R1190" i="3"/>
  <c r="Q1190" i="3"/>
  <c r="P1190" i="3"/>
  <c r="O1190" i="3"/>
  <c r="R1189" i="3"/>
  <c r="Q1189" i="3"/>
  <c r="P1189" i="3"/>
  <c r="O1189" i="3"/>
  <c r="R1188" i="3"/>
  <c r="Q1188" i="3"/>
  <c r="P1188" i="3"/>
  <c r="O1188" i="3"/>
  <c r="R1187" i="3"/>
  <c r="Q1187" i="3"/>
  <c r="P1187" i="3"/>
  <c r="O1187" i="3"/>
  <c r="R1186" i="3"/>
  <c r="Q1186" i="3"/>
  <c r="P1186" i="3"/>
  <c r="O1186" i="3"/>
  <c r="R1185" i="3"/>
  <c r="Q1185" i="3"/>
  <c r="P1185" i="3"/>
  <c r="O1185" i="3"/>
  <c r="R1184" i="3"/>
  <c r="Q1184" i="3"/>
  <c r="P1184" i="3"/>
  <c r="O1184" i="3"/>
  <c r="R1183" i="3"/>
  <c r="Q1183" i="3"/>
  <c r="P1183" i="3"/>
  <c r="O1183" i="3"/>
  <c r="R1182" i="3"/>
  <c r="Q1182" i="3"/>
  <c r="P1182" i="3"/>
  <c r="O1182" i="3"/>
  <c r="R1181" i="3"/>
  <c r="Q1181" i="3"/>
  <c r="P1181" i="3"/>
  <c r="O1181" i="3"/>
  <c r="R1180" i="3"/>
  <c r="Q1180" i="3"/>
  <c r="P1180" i="3"/>
  <c r="O1180" i="3"/>
  <c r="R1179" i="3"/>
  <c r="Q1179" i="3"/>
  <c r="P1179" i="3"/>
  <c r="O1179" i="3"/>
  <c r="R1178" i="3"/>
  <c r="Q1178" i="3"/>
  <c r="P1178" i="3"/>
  <c r="O1178" i="3"/>
  <c r="R1177" i="3"/>
  <c r="Q1177" i="3"/>
  <c r="P1177" i="3"/>
  <c r="O1177" i="3"/>
  <c r="R1176" i="3"/>
  <c r="Q1176" i="3"/>
  <c r="P1176" i="3"/>
  <c r="O1176" i="3"/>
  <c r="R1175" i="3"/>
  <c r="Q1175" i="3"/>
  <c r="P1175" i="3"/>
  <c r="O1175" i="3"/>
  <c r="R1174" i="3"/>
  <c r="Q1174" i="3"/>
  <c r="P1174" i="3"/>
  <c r="O1174" i="3"/>
  <c r="R1173" i="3"/>
  <c r="Q1173" i="3"/>
  <c r="P1173" i="3"/>
  <c r="O1173" i="3"/>
  <c r="R1172" i="3"/>
  <c r="Q1172" i="3"/>
  <c r="P1172" i="3"/>
  <c r="O1172" i="3"/>
  <c r="R1171" i="3"/>
  <c r="Q1171" i="3"/>
  <c r="P1171" i="3"/>
  <c r="O1171" i="3"/>
  <c r="R1170" i="3"/>
  <c r="Q1170" i="3"/>
  <c r="P1170" i="3"/>
  <c r="O1170" i="3"/>
  <c r="R1169" i="3"/>
  <c r="Q1169" i="3"/>
  <c r="P1169" i="3"/>
  <c r="O1169" i="3"/>
  <c r="R1168" i="3"/>
  <c r="Q1168" i="3"/>
  <c r="P1168" i="3"/>
  <c r="O1168" i="3"/>
  <c r="R1167" i="3"/>
  <c r="Q1167" i="3"/>
  <c r="P1167" i="3"/>
  <c r="O1167" i="3"/>
  <c r="R1166" i="3"/>
  <c r="Q1166" i="3"/>
  <c r="P1166" i="3"/>
  <c r="O1166" i="3"/>
  <c r="R1165" i="3"/>
  <c r="Q1165" i="3"/>
  <c r="P1165" i="3"/>
  <c r="O1165" i="3"/>
  <c r="R1164" i="3"/>
  <c r="Q1164" i="3"/>
  <c r="P1164" i="3"/>
  <c r="O1164" i="3"/>
  <c r="R1163" i="3"/>
  <c r="Q1163" i="3"/>
  <c r="P1163" i="3"/>
  <c r="O1163" i="3"/>
  <c r="R1162" i="3"/>
  <c r="Q1162" i="3"/>
  <c r="P1162" i="3"/>
  <c r="O1162" i="3"/>
  <c r="R1161" i="3"/>
  <c r="Q1161" i="3"/>
  <c r="P1161" i="3"/>
  <c r="O1161" i="3"/>
  <c r="R1160" i="3"/>
  <c r="Q1160" i="3"/>
  <c r="P1160" i="3"/>
  <c r="O1160" i="3"/>
  <c r="R1159" i="3"/>
  <c r="Q1159" i="3"/>
  <c r="P1159" i="3"/>
  <c r="O1159" i="3"/>
  <c r="R1158" i="3"/>
  <c r="Q1158" i="3"/>
  <c r="P1158" i="3"/>
  <c r="O1158" i="3"/>
  <c r="R1157" i="3"/>
  <c r="Q1157" i="3"/>
  <c r="P1157" i="3"/>
  <c r="O1157" i="3"/>
  <c r="R1156" i="3"/>
  <c r="Q1156" i="3"/>
  <c r="P1156" i="3"/>
  <c r="O1156" i="3"/>
  <c r="R1155" i="3"/>
  <c r="Q1155" i="3"/>
  <c r="P1155" i="3"/>
  <c r="O1155" i="3"/>
  <c r="R1154" i="3"/>
  <c r="Q1154" i="3"/>
  <c r="P1154" i="3"/>
  <c r="O1154" i="3"/>
  <c r="R1153" i="3"/>
  <c r="Q1153" i="3"/>
  <c r="P1153" i="3"/>
  <c r="O1153" i="3"/>
  <c r="R1152" i="3"/>
  <c r="Q1152" i="3"/>
  <c r="P1152" i="3"/>
  <c r="O1152" i="3"/>
  <c r="R1151" i="3"/>
  <c r="Q1151" i="3"/>
  <c r="P1151" i="3"/>
  <c r="O1151" i="3"/>
  <c r="R1150" i="3"/>
  <c r="Q1150" i="3"/>
  <c r="P1150" i="3"/>
  <c r="O1150" i="3"/>
  <c r="R1149" i="3"/>
  <c r="Q1149" i="3"/>
  <c r="P1149" i="3"/>
  <c r="O1149" i="3"/>
  <c r="R1148" i="3"/>
  <c r="Q1148" i="3"/>
  <c r="P1148" i="3"/>
  <c r="O1148" i="3"/>
  <c r="R1147" i="3"/>
  <c r="Q1147" i="3"/>
  <c r="P1147" i="3"/>
  <c r="O1147" i="3"/>
  <c r="R1146" i="3"/>
  <c r="Q1146" i="3"/>
  <c r="P1146" i="3"/>
  <c r="O1146" i="3"/>
  <c r="R1145" i="3"/>
  <c r="Q1145" i="3"/>
  <c r="P1145" i="3"/>
  <c r="O1145" i="3"/>
  <c r="R1144" i="3"/>
  <c r="Q1144" i="3"/>
  <c r="P1144" i="3"/>
  <c r="O1144" i="3"/>
  <c r="R1143" i="3"/>
  <c r="Q1143" i="3"/>
  <c r="P1143" i="3"/>
  <c r="O1143" i="3"/>
  <c r="R1142" i="3"/>
  <c r="Q1142" i="3"/>
  <c r="P1142" i="3"/>
  <c r="O1142" i="3"/>
  <c r="R1141" i="3"/>
  <c r="Q1141" i="3"/>
  <c r="P1141" i="3"/>
  <c r="O1141" i="3"/>
  <c r="R1140" i="3"/>
  <c r="Q1140" i="3"/>
  <c r="P1140" i="3"/>
  <c r="O1140" i="3"/>
  <c r="R1139" i="3"/>
  <c r="Q1139" i="3"/>
  <c r="P1139" i="3"/>
  <c r="O1139" i="3"/>
  <c r="R1138" i="3"/>
  <c r="Q1138" i="3"/>
  <c r="P1138" i="3"/>
  <c r="O1138" i="3"/>
  <c r="R1137" i="3"/>
  <c r="Q1137" i="3"/>
  <c r="P1137" i="3"/>
  <c r="O1137" i="3"/>
  <c r="R1136" i="3"/>
  <c r="Q1136" i="3"/>
  <c r="P1136" i="3"/>
  <c r="O1136" i="3"/>
  <c r="R1135" i="3"/>
  <c r="Q1135" i="3"/>
  <c r="P1135" i="3"/>
  <c r="O1135" i="3"/>
  <c r="R1134" i="3"/>
  <c r="Q1134" i="3"/>
  <c r="P1134" i="3"/>
  <c r="O1134" i="3"/>
  <c r="R1133" i="3"/>
  <c r="Q1133" i="3"/>
  <c r="P1133" i="3"/>
  <c r="O1133" i="3"/>
  <c r="R1132" i="3"/>
  <c r="Q1132" i="3"/>
  <c r="P1132" i="3"/>
  <c r="O1132" i="3"/>
  <c r="R1131" i="3"/>
  <c r="Q1131" i="3"/>
  <c r="P1131" i="3"/>
  <c r="O1131" i="3"/>
  <c r="R1130" i="3"/>
  <c r="Q1130" i="3"/>
  <c r="P1130" i="3"/>
  <c r="O1130" i="3"/>
  <c r="R1129" i="3"/>
  <c r="Q1129" i="3"/>
  <c r="P1129" i="3"/>
  <c r="O1129" i="3"/>
  <c r="R1128" i="3"/>
  <c r="Q1128" i="3"/>
  <c r="P1128" i="3"/>
  <c r="O1128" i="3"/>
  <c r="R1127" i="3"/>
  <c r="Q1127" i="3"/>
  <c r="P1127" i="3"/>
  <c r="O1127" i="3"/>
  <c r="R1126" i="3"/>
  <c r="Q1126" i="3"/>
  <c r="P1126" i="3"/>
  <c r="O1126" i="3"/>
  <c r="R1125" i="3"/>
  <c r="Q1125" i="3"/>
  <c r="P1125" i="3"/>
  <c r="O1125" i="3"/>
  <c r="R1124" i="3"/>
  <c r="Q1124" i="3"/>
  <c r="P1124" i="3"/>
  <c r="O1124" i="3"/>
  <c r="R1123" i="3"/>
  <c r="Q1123" i="3"/>
  <c r="P1123" i="3"/>
  <c r="O1123" i="3"/>
  <c r="R1122" i="3"/>
  <c r="Q1122" i="3"/>
  <c r="P1122" i="3"/>
  <c r="O1122" i="3"/>
  <c r="R1121" i="3"/>
  <c r="Q1121" i="3"/>
  <c r="P1121" i="3"/>
  <c r="O1121" i="3"/>
  <c r="R1120" i="3"/>
  <c r="Q1120" i="3"/>
  <c r="P1120" i="3"/>
  <c r="O1120" i="3"/>
  <c r="R1119" i="3"/>
  <c r="Q1119" i="3"/>
  <c r="P1119" i="3"/>
  <c r="O1119" i="3"/>
  <c r="R1118" i="3"/>
  <c r="Q1118" i="3"/>
  <c r="P1118" i="3"/>
  <c r="O1118" i="3"/>
  <c r="R1117" i="3"/>
  <c r="Q1117" i="3"/>
  <c r="P1117" i="3"/>
  <c r="O1117" i="3"/>
  <c r="R1116" i="3"/>
  <c r="Q1116" i="3"/>
  <c r="P1116" i="3"/>
  <c r="O1116" i="3"/>
  <c r="R1115" i="3"/>
  <c r="Q1115" i="3"/>
  <c r="P1115" i="3"/>
  <c r="O1115" i="3"/>
  <c r="R1114" i="3"/>
  <c r="Q1114" i="3"/>
  <c r="P1114" i="3"/>
  <c r="O1114" i="3"/>
  <c r="R1113" i="3"/>
  <c r="Q1113" i="3"/>
  <c r="P1113" i="3"/>
  <c r="O1113" i="3"/>
  <c r="R1112" i="3"/>
  <c r="Q1112" i="3"/>
  <c r="P1112" i="3"/>
  <c r="O1112" i="3"/>
  <c r="R1111" i="3"/>
  <c r="Q1111" i="3"/>
  <c r="P1111" i="3"/>
  <c r="O1111" i="3"/>
  <c r="R1110" i="3"/>
  <c r="Q1110" i="3"/>
  <c r="P1110" i="3"/>
  <c r="O1110" i="3"/>
  <c r="R1109" i="3"/>
  <c r="Q1109" i="3"/>
  <c r="P1109" i="3"/>
  <c r="O1109" i="3"/>
  <c r="R1108" i="3"/>
  <c r="Q1108" i="3"/>
  <c r="P1108" i="3"/>
  <c r="O1108" i="3"/>
  <c r="R1107" i="3"/>
  <c r="Q1107" i="3"/>
  <c r="P1107" i="3"/>
  <c r="O1107" i="3"/>
  <c r="R1106" i="3"/>
  <c r="Q1106" i="3"/>
  <c r="P1106" i="3"/>
  <c r="O1106" i="3"/>
  <c r="R1105" i="3"/>
  <c r="Q1105" i="3"/>
  <c r="P1105" i="3"/>
  <c r="O1105" i="3"/>
  <c r="R1104" i="3"/>
  <c r="Q1104" i="3"/>
  <c r="P1104" i="3"/>
  <c r="O1104" i="3"/>
  <c r="R1103" i="3"/>
  <c r="Q1103" i="3"/>
  <c r="P1103" i="3"/>
  <c r="O1103" i="3"/>
  <c r="R1102" i="3"/>
  <c r="Q1102" i="3"/>
  <c r="P1102" i="3"/>
  <c r="O1102" i="3"/>
  <c r="R1101" i="3"/>
  <c r="Q1101" i="3"/>
  <c r="P1101" i="3"/>
  <c r="O1101" i="3"/>
  <c r="R1100" i="3"/>
  <c r="Q1100" i="3"/>
  <c r="P1100" i="3"/>
  <c r="O1100" i="3"/>
  <c r="R1099" i="3"/>
  <c r="Q1099" i="3"/>
  <c r="P1099" i="3"/>
  <c r="O1099" i="3"/>
  <c r="R1098" i="3"/>
  <c r="Q1098" i="3"/>
  <c r="P1098" i="3"/>
  <c r="O1098" i="3"/>
  <c r="R1097" i="3"/>
  <c r="Q1097" i="3"/>
  <c r="P1097" i="3"/>
  <c r="O1097" i="3"/>
  <c r="R1096" i="3"/>
  <c r="Q1096" i="3"/>
  <c r="P1096" i="3"/>
  <c r="O1096" i="3"/>
  <c r="R1095" i="3"/>
  <c r="Q1095" i="3"/>
  <c r="P1095" i="3"/>
  <c r="O1095" i="3"/>
  <c r="R1094" i="3"/>
  <c r="Q1094" i="3"/>
  <c r="P1094" i="3"/>
  <c r="O1094" i="3"/>
  <c r="R1093" i="3"/>
  <c r="Q1093" i="3"/>
  <c r="P1093" i="3"/>
  <c r="O1093" i="3"/>
  <c r="R1092" i="3"/>
  <c r="Q1092" i="3"/>
  <c r="P1092" i="3"/>
  <c r="O1092" i="3"/>
  <c r="R1091" i="3"/>
  <c r="Q1091" i="3"/>
  <c r="P1091" i="3"/>
  <c r="O1091" i="3"/>
  <c r="R1090" i="3"/>
  <c r="Q1090" i="3"/>
  <c r="P1090" i="3"/>
  <c r="O1090" i="3"/>
  <c r="R1089" i="3"/>
  <c r="Q1089" i="3"/>
  <c r="P1089" i="3"/>
  <c r="O1089" i="3"/>
  <c r="R1088" i="3"/>
  <c r="Q1088" i="3"/>
  <c r="P1088" i="3"/>
  <c r="O1088" i="3"/>
  <c r="R1087" i="3"/>
  <c r="Q1087" i="3"/>
  <c r="P1087" i="3"/>
  <c r="O1087" i="3"/>
  <c r="R1086" i="3"/>
  <c r="Q1086" i="3"/>
  <c r="P1086" i="3"/>
  <c r="O1086" i="3"/>
  <c r="R1085" i="3"/>
  <c r="Q1085" i="3"/>
  <c r="P1085" i="3"/>
  <c r="O1085" i="3"/>
  <c r="R1084" i="3"/>
  <c r="Q1084" i="3"/>
  <c r="P1084" i="3"/>
  <c r="O1084" i="3"/>
  <c r="R1083" i="3"/>
  <c r="Q1083" i="3"/>
  <c r="P1083" i="3"/>
  <c r="O1083" i="3"/>
  <c r="R1082" i="3"/>
  <c r="Q1082" i="3"/>
  <c r="P1082" i="3"/>
  <c r="O1082" i="3"/>
  <c r="R1081" i="3"/>
  <c r="Q1081" i="3"/>
  <c r="P1081" i="3"/>
  <c r="O1081" i="3"/>
  <c r="R1080" i="3"/>
  <c r="Q1080" i="3"/>
  <c r="P1080" i="3"/>
  <c r="O1080" i="3"/>
  <c r="R1079" i="3"/>
  <c r="Q1079" i="3"/>
  <c r="P1079" i="3"/>
  <c r="O1079" i="3"/>
  <c r="R1078" i="3"/>
  <c r="Q1078" i="3"/>
  <c r="P1078" i="3"/>
  <c r="O1078" i="3"/>
  <c r="R1077" i="3"/>
  <c r="Q1077" i="3"/>
  <c r="P1077" i="3"/>
  <c r="O1077" i="3"/>
  <c r="R1076" i="3"/>
  <c r="Q1076" i="3"/>
  <c r="P1076" i="3"/>
  <c r="O1076" i="3"/>
  <c r="R1075" i="3"/>
  <c r="Q1075" i="3"/>
  <c r="P1075" i="3"/>
  <c r="O1075" i="3"/>
  <c r="R1074" i="3"/>
  <c r="Q1074" i="3"/>
  <c r="P1074" i="3"/>
  <c r="O1074" i="3"/>
  <c r="R1073" i="3"/>
  <c r="Q1073" i="3"/>
  <c r="P1073" i="3"/>
  <c r="O1073" i="3"/>
  <c r="R1072" i="3"/>
  <c r="Q1072" i="3"/>
  <c r="P1072" i="3"/>
  <c r="O1072" i="3"/>
  <c r="R1071" i="3"/>
  <c r="Q1071" i="3"/>
  <c r="P1071" i="3"/>
  <c r="O1071" i="3"/>
  <c r="R1070" i="3"/>
  <c r="Q1070" i="3"/>
  <c r="P1070" i="3"/>
  <c r="O1070" i="3"/>
  <c r="R1069" i="3"/>
  <c r="Q1069" i="3"/>
  <c r="P1069" i="3"/>
  <c r="O1069" i="3"/>
  <c r="R1068" i="3"/>
  <c r="Q1068" i="3"/>
  <c r="P1068" i="3"/>
  <c r="O1068" i="3"/>
  <c r="R1067" i="3"/>
  <c r="Q1067" i="3"/>
  <c r="P1067" i="3"/>
  <c r="O1067" i="3"/>
  <c r="R1066" i="3"/>
  <c r="Q1066" i="3"/>
  <c r="P1066" i="3"/>
  <c r="O1066" i="3"/>
  <c r="R1065" i="3"/>
  <c r="Q1065" i="3"/>
  <c r="P1065" i="3"/>
  <c r="O1065" i="3"/>
  <c r="R1064" i="3"/>
  <c r="Q1064" i="3"/>
  <c r="P1064" i="3"/>
  <c r="O1064" i="3"/>
  <c r="R1063" i="3"/>
  <c r="Q1063" i="3"/>
  <c r="P1063" i="3"/>
  <c r="O1063" i="3"/>
  <c r="R1062" i="3"/>
  <c r="Q1062" i="3"/>
  <c r="P1062" i="3"/>
  <c r="O1062" i="3"/>
  <c r="R1061" i="3"/>
  <c r="Q1061" i="3"/>
  <c r="P1061" i="3"/>
  <c r="O1061" i="3"/>
  <c r="R1060" i="3"/>
  <c r="Q1060" i="3"/>
  <c r="P1060" i="3"/>
  <c r="O1060" i="3"/>
  <c r="R1059" i="3"/>
  <c r="Q1059" i="3"/>
  <c r="P1059" i="3"/>
  <c r="O1059" i="3"/>
  <c r="R1058" i="3"/>
  <c r="Q1058" i="3"/>
  <c r="P1058" i="3"/>
  <c r="O1058" i="3"/>
  <c r="R1057" i="3"/>
  <c r="Q1057" i="3"/>
  <c r="P1057" i="3"/>
  <c r="O1057" i="3"/>
  <c r="R1056" i="3"/>
  <c r="Q1056" i="3"/>
  <c r="P1056" i="3"/>
  <c r="O1056" i="3"/>
  <c r="R1055" i="3"/>
  <c r="Q1055" i="3"/>
  <c r="P1055" i="3"/>
  <c r="O1055" i="3"/>
  <c r="R1054" i="3"/>
  <c r="Q1054" i="3"/>
  <c r="P1054" i="3"/>
  <c r="O1054" i="3"/>
  <c r="R1053" i="3"/>
  <c r="Q1053" i="3"/>
  <c r="P1053" i="3"/>
  <c r="O1053" i="3"/>
  <c r="R1052" i="3"/>
  <c r="Q1052" i="3"/>
  <c r="P1052" i="3"/>
  <c r="O1052" i="3"/>
  <c r="R1051" i="3"/>
  <c r="Q1051" i="3"/>
  <c r="P1051" i="3"/>
  <c r="O1051" i="3"/>
  <c r="R1050" i="3"/>
  <c r="Q1050" i="3"/>
  <c r="P1050" i="3"/>
  <c r="O1050" i="3"/>
  <c r="R1049" i="3"/>
  <c r="Q1049" i="3"/>
  <c r="P1049" i="3"/>
  <c r="O1049" i="3"/>
  <c r="R1048" i="3"/>
  <c r="Q1048" i="3"/>
  <c r="P1048" i="3"/>
  <c r="O1048" i="3"/>
  <c r="R1047" i="3"/>
  <c r="Q1047" i="3"/>
  <c r="P1047" i="3"/>
  <c r="O1047" i="3"/>
  <c r="R1046" i="3"/>
  <c r="Q1046" i="3"/>
  <c r="P1046" i="3"/>
  <c r="O1046" i="3"/>
  <c r="R1045" i="3"/>
  <c r="Q1045" i="3"/>
  <c r="P1045" i="3"/>
  <c r="O1045" i="3"/>
  <c r="R1044" i="3"/>
  <c r="Q1044" i="3"/>
  <c r="P1044" i="3"/>
  <c r="O1044" i="3"/>
  <c r="R1043" i="3"/>
  <c r="Q1043" i="3"/>
  <c r="P1043" i="3"/>
  <c r="O1043" i="3"/>
  <c r="R1042" i="3"/>
  <c r="Q1042" i="3"/>
  <c r="P1042" i="3"/>
  <c r="O1042" i="3"/>
  <c r="R1041" i="3"/>
  <c r="Q1041" i="3"/>
  <c r="P1041" i="3"/>
  <c r="O1041" i="3"/>
  <c r="R1040" i="3"/>
  <c r="Q1040" i="3"/>
  <c r="P1040" i="3"/>
  <c r="O1040" i="3"/>
  <c r="R1039" i="3"/>
  <c r="Q1039" i="3"/>
  <c r="P1039" i="3"/>
  <c r="O1039" i="3"/>
  <c r="R1038" i="3"/>
  <c r="Q1038" i="3"/>
  <c r="P1038" i="3"/>
  <c r="O1038" i="3"/>
  <c r="R1037" i="3"/>
  <c r="Q1037" i="3"/>
  <c r="P1037" i="3"/>
  <c r="O1037" i="3"/>
  <c r="R1036" i="3"/>
  <c r="Q1036" i="3"/>
  <c r="P1036" i="3"/>
  <c r="O1036" i="3"/>
  <c r="R1035" i="3"/>
  <c r="Q1035" i="3"/>
  <c r="P1035" i="3"/>
  <c r="O1035" i="3"/>
  <c r="R1034" i="3"/>
  <c r="Q1034" i="3"/>
  <c r="P1034" i="3"/>
  <c r="O1034" i="3"/>
  <c r="R1033" i="3"/>
  <c r="Q1033" i="3"/>
  <c r="P1033" i="3"/>
  <c r="O1033" i="3"/>
  <c r="R1032" i="3"/>
  <c r="Q1032" i="3"/>
  <c r="P1032" i="3"/>
  <c r="O1032" i="3"/>
  <c r="R1031" i="3"/>
  <c r="Q1031" i="3"/>
  <c r="P1031" i="3"/>
  <c r="O1031" i="3"/>
  <c r="R1030" i="3"/>
  <c r="Q1030" i="3"/>
  <c r="P1030" i="3"/>
  <c r="O1030" i="3"/>
  <c r="R1029" i="3"/>
  <c r="Q1029" i="3"/>
  <c r="P1029" i="3"/>
  <c r="O1029" i="3"/>
  <c r="R1028" i="3"/>
  <c r="Q1028" i="3"/>
  <c r="P1028" i="3"/>
  <c r="O1028" i="3"/>
  <c r="R1027" i="3"/>
  <c r="Q1027" i="3"/>
  <c r="P1027" i="3"/>
  <c r="O1027" i="3"/>
  <c r="R1026" i="3"/>
  <c r="Q1026" i="3"/>
  <c r="P1026" i="3"/>
  <c r="O1026" i="3"/>
  <c r="R1025" i="3"/>
  <c r="Q1025" i="3"/>
  <c r="P1025" i="3"/>
  <c r="O1025" i="3"/>
  <c r="R1024" i="3"/>
  <c r="Q1024" i="3"/>
  <c r="P1024" i="3"/>
  <c r="O1024" i="3"/>
  <c r="R1023" i="3"/>
  <c r="Q1023" i="3"/>
  <c r="P1023" i="3"/>
  <c r="O1023" i="3"/>
  <c r="R1022" i="3"/>
  <c r="Q1022" i="3"/>
  <c r="P1022" i="3"/>
  <c r="O1022" i="3"/>
  <c r="R1021" i="3"/>
  <c r="Q1021" i="3"/>
  <c r="P1021" i="3"/>
  <c r="O1021" i="3"/>
  <c r="R1020" i="3"/>
  <c r="Q1020" i="3"/>
  <c r="P1020" i="3"/>
  <c r="O1020" i="3"/>
  <c r="R1019" i="3"/>
  <c r="Q1019" i="3"/>
  <c r="P1019" i="3"/>
  <c r="O1019" i="3"/>
  <c r="R1018" i="3"/>
  <c r="Q1018" i="3"/>
  <c r="P1018" i="3"/>
  <c r="O1018" i="3"/>
  <c r="R1017" i="3"/>
  <c r="Q1017" i="3"/>
  <c r="P1017" i="3"/>
  <c r="O1017" i="3"/>
  <c r="R1016" i="3"/>
  <c r="Q1016" i="3"/>
  <c r="P1016" i="3"/>
  <c r="O1016" i="3"/>
  <c r="R1015" i="3"/>
  <c r="Q1015" i="3"/>
  <c r="P1015" i="3"/>
  <c r="O1015" i="3"/>
  <c r="R1014" i="3"/>
  <c r="Q1014" i="3"/>
  <c r="P1014" i="3"/>
  <c r="O1014" i="3"/>
  <c r="R1013" i="3"/>
  <c r="Q1013" i="3"/>
  <c r="P1013" i="3"/>
  <c r="O1013" i="3"/>
  <c r="R1012" i="3"/>
  <c r="Q1012" i="3"/>
  <c r="P1012" i="3"/>
  <c r="O1012" i="3"/>
  <c r="R1011" i="3"/>
  <c r="Q1011" i="3"/>
  <c r="P1011" i="3"/>
  <c r="O1011" i="3"/>
  <c r="R1010" i="3"/>
  <c r="Q1010" i="3"/>
  <c r="P1010" i="3"/>
  <c r="O1010" i="3"/>
  <c r="R1009" i="3"/>
  <c r="Q1009" i="3"/>
  <c r="P1009" i="3"/>
  <c r="O1009" i="3"/>
  <c r="R1008" i="3"/>
  <c r="Q1008" i="3"/>
  <c r="P1008" i="3"/>
  <c r="O1008" i="3"/>
  <c r="R1007" i="3"/>
  <c r="Q1007" i="3"/>
  <c r="P1007" i="3"/>
  <c r="O1007" i="3"/>
  <c r="R1006" i="3"/>
  <c r="Q1006" i="3"/>
  <c r="P1006" i="3"/>
  <c r="O1006" i="3"/>
  <c r="R1005" i="3"/>
  <c r="Q1005" i="3"/>
  <c r="P1005" i="3"/>
  <c r="O1005" i="3"/>
  <c r="R1004" i="3"/>
  <c r="Q1004" i="3"/>
  <c r="P1004" i="3"/>
  <c r="O1004" i="3"/>
  <c r="R1003" i="3"/>
  <c r="Q1003" i="3"/>
  <c r="P1003" i="3"/>
  <c r="O1003" i="3"/>
  <c r="R1002" i="3"/>
  <c r="Q1002" i="3"/>
  <c r="P1002" i="3"/>
  <c r="O1002" i="3"/>
  <c r="R1001" i="3"/>
  <c r="Q1001" i="3"/>
  <c r="P1001" i="3"/>
  <c r="O1001" i="3"/>
  <c r="R1000" i="3"/>
  <c r="Q1000" i="3"/>
  <c r="P1000" i="3"/>
  <c r="O1000" i="3"/>
  <c r="R999" i="3"/>
  <c r="Q999" i="3"/>
  <c r="P999" i="3"/>
  <c r="O999" i="3"/>
  <c r="R998" i="3"/>
  <c r="Q998" i="3"/>
  <c r="P998" i="3"/>
  <c r="O998" i="3"/>
  <c r="R997" i="3"/>
  <c r="Q997" i="3"/>
  <c r="P997" i="3"/>
  <c r="O997" i="3"/>
  <c r="R996" i="3"/>
  <c r="Q996" i="3"/>
  <c r="P996" i="3"/>
  <c r="O996" i="3"/>
  <c r="R995" i="3"/>
  <c r="Q995" i="3"/>
  <c r="P995" i="3"/>
  <c r="O995" i="3"/>
  <c r="R994" i="3"/>
  <c r="Q994" i="3"/>
  <c r="P994" i="3"/>
  <c r="O994" i="3"/>
  <c r="R993" i="3"/>
  <c r="Q993" i="3"/>
  <c r="P993" i="3"/>
  <c r="O993" i="3"/>
  <c r="R992" i="3"/>
  <c r="Q992" i="3"/>
  <c r="P992" i="3"/>
  <c r="O992" i="3"/>
  <c r="R991" i="3"/>
  <c r="Q991" i="3"/>
  <c r="P991" i="3"/>
  <c r="O991" i="3"/>
  <c r="R990" i="3"/>
  <c r="Q990" i="3"/>
  <c r="P990" i="3"/>
  <c r="O990" i="3"/>
  <c r="R989" i="3"/>
  <c r="Q989" i="3"/>
  <c r="P989" i="3"/>
  <c r="O989" i="3"/>
  <c r="R988" i="3"/>
  <c r="Q988" i="3"/>
  <c r="P988" i="3"/>
  <c r="O988" i="3"/>
  <c r="R987" i="3"/>
  <c r="Q987" i="3"/>
  <c r="P987" i="3"/>
  <c r="O987" i="3"/>
  <c r="R986" i="3"/>
  <c r="Q986" i="3"/>
  <c r="P986" i="3"/>
  <c r="O986" i="3"/>
  <c r="R985" i="3"/>
  <c r="Q985" i="3"/>
  <c r="P985" i="3"/>
  <c r="O985" i="3"/>
  <c r="R984" i="3"/>
  <c r="Q984" i="3"/>
  <c r="P984" i="3"/>
  <c r="O984" i="3"/>
  <c r="R983" i="3"/>
  <c r="Q983" i="3"/>
  <c r="P983" i="3"/>
  <c r="O983" i="3"/>
  <c r="R982" i="3"/>
  <c r="Q982" i="3"/>
  <c r="P982" i="3"/>
  <c r="O982" i="3"/>
  <c r="R981" i="3"/>
  <c r="Q981" i="3"/>
  <c r="P981" i="3"/>
  <c r="O981" i="3"/>
  <c r="R980" i="3"/>
  <c r="Q980" i="3"/>
  <c r="P980" i="3"/>
  <c r="O980" i="3"/>
  <c r="R979" i="3"/>
  <c r="Q979" i="3"/>
  <c r="P979" i="3"/>
  <c r="O979" i="3"/>
  <c r="R978" i="3"/>
  <c r="Q978" i="3"/>
  <c r="P978" i="3"/>
  <c r="O978" i="3"/>
  <c r="R977" i="3"/>
  <c r="Q977" i="3"/>
  <c r="P977" i="3"/>
  <c r="O977" i="3"/>
  <c r="R976" i="3"/>
  <c r="Q976" i="3"/>
  <c r="P976" i="3"/>
  <c r="O976" i="3"/>
  <c r="R975" i="3"/>
  <c r="Q975" i="3"/>
  <c r="P975" i="3"/>
  <c r="O975" i="3"/>
  <c r="R974" i="3"/>
  <c r="Q974" i="3"/>
  <c r="P974" i="3"/>
  <c r="O974" i="3"/>
  <c r="R973" i="3"/>
  <c r="Q973" i="3"/>
  <c r="P973" i="3"/>
  <c r="O973" i="3"/>
  <c r="R972" i="3"/>
  <c r="Q972" i="3"/>
  <c r="P972" i="3"/>
  <c r="O972" i="3"/>
  <c r="R971" i="3"/>
  <c r="Q971" i="3"/>
  <c r="P971" i="3"/>
  <c r="O971" i="3"/>
  <c r="R970" i="3"/>
  <c r="Q970" i="3"/>
  <c r="P970" i="3"/>
  <c r="O970" i="3"/>
  <c r="R969" i="3"/>
  <c r="Q969" i="3"/>
  <c r="P969" i="3"/>
  <c r="O969" i="3"/>
  <c r="R968" i="3"/>
  <c r="Q968" i="3"/>
  <c r="P968" i="3"/>
  <c r="O968" i="3"/>
  <c r="R967" i="3"/>
  <c r="Q967" i="3"/>
  <c r="P967" i="3"/>
  <c r="O967" i="3"/>
  <c r="R966" i="3"/>
  <c r="Q966" i="3"/>
  <c r="P966" i="3"/>
  <c r="O966" i="3"/>
  <c r="R965" i="3"/>
  <c r="Q965" i="3"/>
  <c r="P965" i="3"/>
  <c r="O965" i="3"/>
  <c r="R964" i="3"/>
  <c r="Q964" i="3"/>
  <c r="P964" i="3"/>
  <c r="O964" i="3"/>
  <c r="R963" i="3"/>
  <c r="Q963" i="3"/>
  <c r="P963" i="3"/>
  <c r="O963" i="3"/>
  <c r="R962" i="3"/>
  <c r="Q962" i="3"/>
  <c r="P962" i="3"/>
  <c r="O962" i="3"/>
  <c r="R961" i="3"/>
  <c r="Q961" i="3"/>
  <c r="P961" i="3"/>
  <c r="O961" i="3"/>
  <c r="R960" i="3"/>
  <c r="Q960" i="3"/>
  <c r="P960" i="3"/>
  <c r="O960" i="3"/>
  <c r="R959" i="3"/>
  <c r="Q959" i="3"/>
  <c r="P959" i="3"/>
  <c r="O959" i="3"/>
  <c r="R958" i="3"/>
  <c r="Q958" i="3"/>
  <c r="P958" i="3"/>
  <c r="O958" i="3"/>
  <c r="R957" i="3"/>
  <c r="Q957" i="3"/>
  <c r="P957" i="3"/>
  <c r="O957" i="3"/>
  <c r="R956" i="3"/>
  <c r="Q956" i="3"/>
  <c r="P956" i="3"/>
  <c r="O956" i="3"/>
  <c r="R955" i="3"/>
  <c r="Q955" i="3"/>
  <c r="P955" i="3"/>
  <c r="O955" i="3"/>
  <c r="R954" i="3"/>
  <c r="Q954" i="3"/>
  <c r="P954" i="3"/>
  <c r="O954" i="3"/>
  <c r="R953" i="3"/>
  <c r="Q953" i="3"/>
  <c r="P953" i="3"/>
  <c r="O953" i="3"/>
  <c r="R952" i="3"/>
  <c r="Q952" i="3"/>
  <c r="P952" i="3"/>
  <c r="O952" i="3"/>
  <c r="R951" i="3"/>
  <c r="Q951" i="3"/>
  <c r="P951" i="3"/>
  <c r="O951" i="3"/>
  <c r="R950" i="3"/>
  <c r="Q950" i="3"/>
  <c r="P950" i="3"/>
  <c r="O950" i="3"/>
  <c r="R949" i="3"/>
  <c r="Q949" i="3"/>
  <c r="P949" i="3"/>
  <c r="O949" i="3"/>
  <c r="R948" i="3"/>
  <c r="Q948" i="3"/>
  <c r="P948" i="3"/>
  <c r="O948" i="3"/>
  <c r="R947" i="3"/>
  <c r="Q947" i="3"/>
  <c r="P947" i="3"/>
  <c r="O947" i="3"/>
  <c r="R946" i="3"/>
  <c r="Q946" i="3"/>
  <c r="P946" i="3"/>
  <c r="O946" i="3"/>
  <c r="R945" i="3"/>
  <c r="Q945" i="3"/>
  <c r="P945" i="3"/>
  <c r="O945" i="3"/>
  <c r="R944" i="3"/>
  <c r="Q944" i="3"/>
  <c r="P944" i="3"/>
  <c r="O944" i="3"/>
  <c r="R943" i="3"/>
  <c r="Q943" i="3"/>
  <c r="P943" i="3"/>
  <c r="O943" i="3"/>
  <c r="R942" i="3"/>
  <c r="Q942" i="3"/>
  <c r="P942" i="3"/>
  <c r="O942" i="3"/>
  <c r="R941" i="3"/>
  <c r="Q941" i="3"/>
  <c r="P941" i="3"/>
  <c r="O941" i="3"/>
  <c r="R940" i="3"/>
  <c r="Q940" i="3"/>
  <c r="P940" i="3"/>
  <c r="O940" i="3"/>
  <c r="R939" i="3"/>
  <c r="Q939" i="3"/>
  <c r="P939" i="3"/>
  <c r="O939" i="3"/>
  <c r="R938" i="3"/>
  <c r="Q938" i="3"/>
  <c r="P938" i="3"/>
  <c r="O938" i="3"/>
  <c r="R937" i="3"/>
  <c r="Q937" i="3"/>
  <c r="P937" i="3"/>
  <c r="O937" i="3"/>
  <c r="R936" i="3"/>
  <c r="Q936" i="3"/>
  <c r="P936" i="3"/>
  <c r="O936" i="3"/>
  <c r="R935" i="3"/>
  <c r="Q935" i="3"/>
  <c r="P935" i="3"/>
  <c r="O935" i="3"/>
  <c r="R934" i="3"/>
  <c r="Q934" i="3"/>
  <c r="P934" i="3"/>
  <c r="O934" i="3"/>
  <c r="R933" i="3"/>
  <c r="Q933" i="3"/>
  <c r="P933" i="3"/>
  <c r="O933" i="3"/>
  <c r="R932" i="3"/>
  <c r="Q932" i="3"/>
  <c r="P932" i="3"/>
  <c r="O932" i="3"/>
  <c r="R931" i="3"/>
  <c r="Q931" i="3"/>
  <c r="P931" i="3"/>
  <c r="O931" i="3"/>
  <c r="R930" i="3"/>
  <c r="Q930" i="3"/>
  <c r="P930" i="3"/>
  <c r="O930" i="3"/>
  <c r="R929" i="3"/>
  <c r="Q929" i="3"/>
  <c r="P929" i="3"/>
  <c r="O929" i="3"/>
  <c r="R928" i="3"/>
  <c r="Q928" i="3"/>
  <c r="P928" i="3"/>
  <c r="O928" i="3"/>
  <c r="R927" i="3"/>
  <c r="Q927" i="3"/>
  <c r="P927" i="3"/>
  <c r="O927" i="3"/>
  <c r="R926" i="3"/>
  <c r="Q926" i="3"/>
  <c r="P926" i="3"/>
  <c r="O926" i="3"/>
  <c r="R925" i="3"/>
  <c r="Q925" i="3"/>
  <c r="P925" i="3"/>
  <c r="O925" i="3"/>
  <c r="R924" i="3"/>
  <c r="Q924" i="3"/>
  <c r="P924" i="3"/>
  <c r="O924" i="3"/>
  <c r="R923" i="3"/>
  <c r="Q923" i="3"/>
  <c r="P923" i="3"/>
  <c r="O923" i="3"/>
  <c r="R922" i="3"/>
  <c r="Q922" i="3"/>
  <c r="P922" i="3"/>
  <c r="O922" i="3"/>
  <c r="R921" i="3"/>
  <c r="Q921" i="3"/>
  <c r="P921" i="3"/>
  <c r="O921" i="3"/>
  <c r="R920" i="3"/>
  <c r="Q920" i="3"/>
  <c r="P920" i="3"/>
  <c r="O920" i="3"/>
  <c r="R919" i="3"/>
  <c r="Q919" i="3"/>
  <c r="P919" i="3"/>
  <c r="O919" i="3"/>
  <c r="R918" i="3"/>
  <c r="Q918" i="3"/>
  <c r="P918" i="3"/>
  <c r="O918" i="3"/>
  <c r="R917" i="3"/>
  <c r="Q917" i="3"/>
  <c r="P917" i="3"/>
  <c r="O917" i="3"/>
  <c r="R916" i="3"/>
  <c r="Q916" i="3"/>
  <c r="P916" i="3"/>
  <c r="O916" i="3"/>
  <c r="R915" i="3"/>
  <c r="Q915" i="3"/>
  <c r="P915" i="3"/>
  <c r="O915" i="3"/>
  <c r="R914" i="3"/>
  <c r="Q914" i="3"/>
  <c r="P914" i="3"/>
  <c r="O914" i="3"/>
  <c r="R913" i="3"/>
  <c r="Q913" i="3"/>
  <c r="P913" i="3"/>
  <c r="O913" i="3"/>
  <c r="R912" i="3"/>
  <c r="Q912" i="3"/>
  <c r="P912" i="3"/>
  <c r="O912" i="3"/>
  <c r="R911" i="3"/>
  <c r="Q911" i="3"/>
  <c r="P911" i="3"/>
  <c r="O911" i="3"/>
  <c r="R910" i="3"/>
  <c r="Q910" i="3"/>
  <c r="P910" i="3"/>
  <c r="O910" i="3"/>
  <c r="R909" i="3"/>
  <c r="Q909" i="3"/>
  <c r="P909" i="3"/>
  <c r="O909" i="3"/>
  <c r="R908" i="3"/>
  <c r="Q908" i="3"/>
  <c r="P908" i="3"/>
  <c r="O908" i="3"/>
  <c r="R907" i="3"/>
  <c r="Q907" i="3"/>
  <c r="P907" i="3"/>
  <c r="O907" i="3"/>
  <c r="R906" i="3"/>
  <c r="Q906" i="3"/>
  <c r="P906" i="3"/>
  <c r="O906" i="3"/>
  <c r="R905" i="3"/>
  <c r="Q905" i="3"/>
  <c r="P905" i="3"/>
  <c r="O905" i="3"/>
  <c r="R904" i="3"/>
  <c r="Q904" i="3"/>
  <c r="P904" i="3"/>
  <c r="O904" i="3"/>
  <c r="R903" i="3"/>
  <c r="Q903" i="3"/>
  <c r="P903" i="3"/>
  <c r="O903" i="3"/>
  <c r="R902" i="3"/>
  <c r="Q902" i="3"/>
  <c r="P902" i="3"/>
  <c r="O902" i="3"/>
  <c r="R901" i="3"/>
  <c r="Q901" i="3"/>
  <c r="P901" i="3"/>
  <c r="O901" i="3"/>
  <c r="R900" i="3"/>
  <c r="Q900" i="3"/>
  <c r="P900" i="3"/>
  <c r="O900" i="3"/>
  <c r="R899" i="3"/>
  <c r="Q899" i="3"/>
  <c r="P899" i="3"/>
  <c r="O899" i="3"/>
  <c r="R898" i="3"/>
  <c r="Q898" i="3"/>
  <c r="P898" i="3"/>
  <c r="O898" i="3"/>
  <c r="R897" i="3"/>
  <c r="Q897" i="3"/>
  <c r="P897" i="3"/>
  <c r="O897" i="3"/>
  <c r="R896" i="3"/>
  <c r="Q896" i="3"/>
  <c r="P896" i="3"/>
  <c r="O896" i="3"/>
  <c r="R895" i="3"/>
  <c r="Q895" i="3"/>
  <c r="P895" i="3"/>
  <c r="O895" i="3"/>
  <c r="R894" i="3"/>
  <c r="Q894" i="3"/>
  <c r="P894" i="3"/>
  <c r="O894" i="3"/>
  <c r="R893" i="3"/>
  <c r="Q893" i="3"/>
  <c r="P893" i="3"/>
  <c r="O893" i="3"/>
  <c r="R892" i="3"/>
  <c r="Q892" i="3"/>
  <c r="P892" i="3"/>
  <c r="O892" i="3"/>
  <c r="R891" i="3"/>
  <c r="Q891" i="3"/>
  <c r="P891" i="3"/>
  <c r="O891" i="3"/>
  <c r="R890" i="3"/>
  <c r="Q890" i="3"/>
  <c r="P890" i="3"/>
  <c r="O890" i="3"/>
  <c r="R889" i="3"/>
  <c r="Q889" i="3"/>
  <c r="P889" i="3"/>
  <c r="O889" i="3"/>
  <c r="R888" i="3"/>
  <c r="Q888" i="3"/>
  <c r="P888" i="3"/>
  <c r="O888" i="3"/>
  <c r="R887" i="3"/>
  <c r="Q887" i="3"/>
  <c r="P887" i="3"/>
  <c r="O887" i="3"/>
  <c r="R886" i="3"/>
  <c r="Q886" i="3"/>
  <c r="P886" i="3"/>
  <c r="O886" i="3"/>
  <c r="R885" i="3"/>
  <c r="Q885" i="3"/>
  <c r="P885" i="3"/>
  <c r="O885" i="3"/>
  <c r="R884" i="3"/>
  <c r="Q884" i="3"/>
  <c r="P884" i="3"/>
  <c r="O884" i="3"/>
  <c r="R883" i="3"/>
  <c r="Q883" i="3"/>
  <c r="P883" i="3"/>
  <c r="O883" i="3"/>
  <c r="R882" i="3"/>
  <c r="Q882" i="3"/>
  <c r="P882" i="3"/>
  <c r="O882" i="3"/>
  <c r="R881" i="3"/>
  <c r="Q881" i="3"/>
  <c r="P881" i="3"/>
  <c r="O881" i="3"/>
  <c r="R880" i="3"/>
  <c r="Q880" i="3"/>
  <c r="P880" i="3"/>
  <c r="O880" i="3"/>
  <c r="R879" i="3"/>
  <c r="Q879" i="3"/>
  <c r="P879" i="3"/>
  <c r="O879" i="3"/>
  <c r="R878" i="3"/>
  <c r="Q878" i="3"/>
  <c r="P878" i="3"/>
  <c r="O878" i="3"/>
  <c r="R877" i="3"/>
  <c r="Q877" i="3"/>
  <c r="P877" i="3"/>
  <c r="O877" i="3"/>
  <c r="R876" i="3"/>
  <c r="Q876" i="3"/>
  <c r="P876" i="3"/>
  <c r="O876" i="3"/>
  <c r="R875" i="3"/>
  <c r="Q875" i="3"/>
  <c r="P875" i="3"/>
  <c r="O875" i="3"/>
  <c r="R874" i="3"/>
  <c r="Q874" i="3"/>
  <c r="P874" i="3"/>
  <c r="O874" i="3"/>
  <c r="R873" i="3"/>
  <c r="Q873" i="3"/>
  <c r="P873" i="3"/>
  <c r="O873" i="3"/>
  <c r="R872" i="3"/>
  <c r="Q872" i="3"/>
  <c r="P872" i="3"/>
  <c r="O872" i="3"/>
  <c r="R871" i="3"/>
  <c r="Q871" i="3"/>
  <c r="P871" i="3"/>
  <c r="O871" i="3"/>
  <c r="R870" i="3"/>
  <c r="Q870" i="3"/>
  <c r="P870" i="3"/>
  <c r="O870" i="3"/>
  <c r="R869" i="3"/>
  <c r="Q869" i="3"/>
  <c r="P869" i="3"/>
  <c r="O869" i="3"/>
  <c r="R868" i="3"/>
  <c r="Q868" i="3"/>
  <c r="P868" i="3"/>
  <c r="O868" i="3"/>
  <c r="R867" i="3"/>
  <c r="Q867" i="3"/>
  <c r="P867" i="3"/>
  <c r="O867" i="3"/>
  <c r="R866" i="3"/>
  <c r="Q866" i="3"/>
  <c r="P866" i="3"/>
  <c r="O866" i="3"/>
  <c r="R865" i="3"/>
  <c r="Q865" i="3"/>
  <c r="P865" i="3"/>
  <c r="O865" i="3"/>
  <c r="R864" i="3"/>
  <c r="Q864" i="3"/>
  <c r="P864" i="3"/>
  <c r="O864" i="3"/>
  <c r="R863" i="3"/>
  <c r="Q863" i="3"/>
  <c r="P863" i="3"/>
  <c r="O863" i="3"/>
  <c r="R862" i="3"/>
  <c r="Q862" i="3"/>
  <c r="P862" i="3"/>
  <c r="O862" i="3"/>
  <c r="R861" i="3"/>
  <c r="Q861" i="3"/>
  <c r="P861" i="3"/>
  <c r="O861" i="3"/>
  <c r="R860" i="3"/>
  <c r="Q860" i="3"/>
  <c r="P860" i="3"/>
  <c r="O860" i="3"/>
  <c r="R859" i="3"/>
  <c r="Q859" i="3"/>
  <c r="P859" i="3"/>
  <c r="O859" i="3"/>
  <c r="R858" i="3"/>
  <c r="Q858" i="3"/>
  <c r="P858" i="3"/>
  <c r="O858" i="3"/>
  <c r="R857" i="3"/>
  <c r="Q857" i="3"/>
  <c r="P857" i="3"/>
  <c r="O857" i="3"/>
  <c r="R856" i="3"/>
  <c r="Q856" i="3"/>
  <c r="P856" i="3"/>
  <c r="O856" i="3"/>
  <c r="R855" i="3"/>
  <c r="Q855" i="3"/>
  <c r="P855" i="3"/>
  <c r="O855" i="3"/>
  <c r="R854" i="3"/>
  <c r="Q854" i="3"/>
  <c r="P854" i="3"/>
  <c r="O854" i="3"/>
  <c r="R853" i="3"/>
  <c r="Q853" i="3"/>
  <c r="P853" i="3"/>
  <c r="O853" i="3"/>
  <c r="R852" i="3"/>
  <c r="Q852" i="3"/>
  <c r="P852" i="3"/>
  <c r="O852" i="3"/>
  <c r="R851" i="3"/>
  <c r="Q851" i="3"/>
  <c r="P851" i="3"/>
  <c r="O851" i="3"/>
  <c r="R850" i="3"/>
  <c r="Q850" i="3"/>
  <c r="P850" i="3"/>
  <c r="O850" i="3"/>
  <c r="R849" i="3"/>
  <c r="Q849" i="3"/>
  <c r="P849" i="3"/>
  <c r="O849" i="3"/>
  <c r="R848" i="3"/>
  <c r="Q848" i="3"/>
  <c r="P848" i="3"/>
  <c r="O848" i="3"/>
  <c r="R847" i="3"/>
  <c r="Q847" i="3"/>
  <c r="P847" i="3"/>
  <c r="O847" i="3"/>
  <c r="R846" i="3"/>
  <c r="Q846" i="3"/>
  <c r="P846" i="3"/>
  <c r="O846" i="3"/>
  <c r="R845" i="3"/>
  <c r="Q845" i="3"/>
  <c r="P845" i="3"/>
  <c r="O845" i="3"/>
  <c r="R844" i="3"/>
  <c r="Q844" i="3"/>
  <c r="P844" i="3"/>
  <c r="O844" i="3"/>
  <c r="R843" i="3"/>
  <c r="Q843" i="3"/>
  <c r="P843" i="3"/>
  <c r="O843" i="3"/>
  <c r="R842" i="3"/>
  <c r="Q842" i="3"/>
  <c r="P842" i="3"/>
  <c r="O842" i="3"/>
  <c r="R841" i="3"/>
  <c r="Q841" i="3"/>
  <c r="P841" i="3"/>
  <c r="O841" i="3"/>
  <c r="R840" i="3"/>
  <c r="Q840" i="3"/>
  <c r="P840" i="3"/>
  <c r="O840" i="3"/>
  <c r="R839" i="3"/>
  <c r="Q839" i="3"/>
  <c r="P839" i="3"/>
  <c r="O839" i="3"/>
  <c r="R838" i="3"/>
  <c r="Q838" i="3"/>
  <c r="P838" i="3"/>
  <c r="O838" i="3"/>
  <c r="R837" i="3"/>
  <c r="Q837" i="3"/>
  <c r="P837" i="3"/>
  <c r="O837" i="3"/>
  <c r="R836" i="3"/>
  <c r="Q836" i="3"/>
  <c r="P836" i="3"/>
  <c r="O836" i="3"/>
  <c r="R835" i="3"/>
  <c r="Q835" i="3"/>
  <c r="P835" i="3"/>
  <c r="O835" i="3"/>
  <c r="R834" i="3"/>
  <c r="Q834" i="3"/>
  <c r="P834" i="3"/>
  <c r="O834" i="3"/>
  <c r="R833" i="3"/>
  <c r="Q833" i="3"/>
  <c r="P833" i="3"/>
  <c r="O833" i="3"/>
  <c r="R832" i="3"/>
  <c r="Q832" i="3"/>
  <c r="P832" i="3"/>
  <c r="O832" i="3"/>
  <c r="R831" i="3"/>
  <c r="Q831" i="3"/>
  <c r="P831" i="3"/>
  <c r="O831" i="3"/>
  <c r="R830" i="3"/>
  <c r="Q830" i="3"/>
  <c r="P830" i="3"/>
  <c r="O830" i="3"/>
  <c r="R829" i="3"/>
  <c r="Q829" i="3"/>
  <c r="P829" i="3"/>
  <c r="O829" i="3"/>
  <c r="R828" i="3"/>
  <c r="Q828" i="3"/>
  <c r="P828" i="3"/>
  <c r="O828" i="3"/>
  <c r="R827" i="3"/>
  <c r="Q827" i="3"/>
  <c r="P827" i="3"/>
  <c r="O827" i="3"/>
  <c r="R826" i="3"/>
  <c r="Q826" i="3"/>
  <c r="P826" i="3"/>
  <c r="O826" i="3"/>
  <c r="R825" i="3"/>
  <c r="Q825" i="3"/>
  <c r="P825" i="3"/>
  <c r="O825" i="3"/>
  <c r="R824" i="3"/>
  <c r="Q824" i="3"/>
  <c r="P824" i="3"/>
  <c r="O824" i="3"/>
  <c r="R823" i="3"/>
  <c r="Q823" i="3"/>
  <c r="P823" i="3"/>
  <c r="O823" i="3"/>
  <c r="R822" i="3"/>
  <c r="Q822" i="3"/>
  <c r="P822" i="3"/>
  <c r="O822" i="3"/>
  <c r="R821" i="3"/>
  <c r="Q821" i="3"/>
  <c r="P821" i="3"/>
  <c r="O821" i="3"/>
  <c r="R820" i="3"/>
  <c r="Q820" i="3"/>
  <c r="P820" i="3"/>
  <c r="O820" i="3"/>
  <c r="R819" i="3"/>
  <c r="Q819" i="3"/>
  <c r="P819" i="3"/>
  <c r="O819" i="3"/>
  <c r="R818" i="3"/>
  <c r="Q818" i="3"/>
  <c r="P818" i="3"/>
  <c r="O818" i="3"/>
  <c r="R817" i="3"/>
  <c r="Q817" i="3"/>
  <c r="P817" i="3"/>
  <c r="O817" i="3"/>
  <c r="R816" i="3"/>
  <c r="Q816" i="3"/>
  <c r="P816" i="3"/>
  <c r="O816" i="3"/>
  <c r="R815" i="3"/>
  <c r="Q815" i="3"/>
  <c r="P815" i="3"/>
  <c r="O815" i="3"/>
  <c r="R814" i="3"/>
  <c r="Q814" i="3"/>
  <c r="P814" i="3"/>
  <c r="O814" i="3"/>
  <c r="R813" i="3"/>
  <c r="Q813" i="3"/>
  <c r="P813" i="3"/>
  <c r="O813" i="3"/>
  <c r="R812" i="3"/>
  <c r="Q812" i="3"/>
  <c r="P812" i="3"/>
  <c r="O812" i="3"/>
  <c r="R811" i="3"/>
  <c r="Q811" i="3"/>
  <c r="P811" i="3"/>
  <c r="O811" i="3"/>
  <c r="R810" i="3"/>
  <c r="Q810" i="3"/>
  <c r="P810" i="3"/>
  <c r="O810" i="3"/>
  <c r="R809" i="3"/>
  <c r="Q809" i="3"/>
  <c r="P809" i="3"/>
  <c r="O809" i="3"/>
  <c r="R808" i="3"/>
  <c r="Q808" i="3"/>
  <c r="P808" i="3"/>
  <c r="O808" i="3"/>
  <c r="R807" i="3"/>
  <c r="Q807" i="3"/>
  <c r="P807" i="3"/>
  <c r="O807" i="3"/>
  <c r="R806" i="3"/>
  <c r="Q806" i="3"/>
  <c r="P806" i="3"/>
  <c r="O806" i="3"/>
  <c r="R805" i="3"/>
  <c r="Q805" i="3"/>
  <c r="P805" i="3"/>
  <c r="O805" i="3"/>
  <c r="R804" i="3"/>
  <c r="Q804" i="3"/>
  <c r="P804" i="3"/>
  <c r="O804" i="3"/>
  <c r="R803" i="3"/>
  <c r="Q803" i="3"/>
  <c r="P803" i="3"/>
  <c r="O803" i="3"/>
  <c r="R802" i="3"/>
  <c r="Q802" i="3"/>
  <c r="P802" i="3"/>
  <c r="O802" i="3"/>
  <c r="R801" i="3"/>
  <c r="Q801" i="3"/>
  <c r="P801" i="3"/>
  <c r="O801" i="3"/>
  <c r="R800" i="3"/>
  <c r="Q800" i="3"/>
  <c r="P800" i="3"/>
  <c r="O800" i="3"/>
  <c r="R799" i="3"/>
  <c r="Q799" i="3"/>
  <c r="P799" i="3"/>
  <c r="O799" i="3"/>
  <c r="R798" i="3"/>
  <c r="Q798" i="3"/>
  <c r="P798" i="3"/>
  <c r="O798" i="3"/>
  <c r="R797" i="3"/>
  <c r="Q797" i="3"/>
  <c r="P797" i="3"/>
  <c r="O797" i="3"/>
  <c r="R796" i="3"/>
  <c r="Q796" i="3"/>
  <c r="P796" i="3"/>
  <c r="O796" i="3"/>
  <c r="R795" i="3"/>
  <c r="Q795" i="3"/>
  <c r="P795" i="3"/>
  <c r="O795" i="3"/>
  <c r="R794" i="3"/>
  <c r="Q794" i="3"/>
  <c r="P794" i="3"/>
  <c r="O794" i="3"/>
  <c r="R793" i="3"/>
  <c r="Q793" i="3"/>
  <c r="P793" i="3"/>
  <c r="O793" i="3"/>
  <c r="R792" i="3"/>
  <c r="Q792" i="3"/>
  <c r="P792" i="3"/>
  <c r="O792" i="3"/>
  <c r="R791" i="3"/>
  <c r="Q791" i="3"/>
  <c r="P791" i="3"/>
  <c r="O791" i="3"/>
  <c r="R790" i="3"/>
  <c r="Q790" i="3"/>
  <c r="P790" i="3"/>
  <c r="O790" i="3"/>
  <c r="R789" i="3"/>
  <c r="Q789" i="3"/>
  <c r="P789" i="3"/>
  <c r="O789" i="3"/>
  <c r="R788" i="3"/>
  <c r="Q788" i="3"/>
  <c r="P788" i="3"/>
  <c r="O788" i="3"/>
  <c r="R787" i="3"/>
  <c r="Q787" i="3"/>
  <c r="P787" i="3"/>
  <c r="O787" i="3"/>
  <c r="R786" i="3"/>
  <c r="Q786" i="3"/>
  <c r="P786" i="3"/>
  <c r="O786" i="3"/>
  <c r="R785" i="3"/>
  <c r="Q785" i="3"/>
  <c r="P785" i="3"/>
  <c r="O785" i="3"/>
  <c r="R784" i="3"/>
  <c r="Q784" i="3"/>
  <c r="P784" i="3"/>
  <c r="O784" i="3"/>
  <c r="R783" i="3"/>
  <c r="Q783" i="3"/>
  <c r="P783" i="3"/>
  <c r="O783" i="3"/>
  <c r="R782" i="3"/>
  <c r="Q782" i="3"/>
  <c r="P782" i="3"/>
  <c r="O782" i="3"/>
  <c r="R781" i="3"/>
  <c r="Q781" i="3"/>
  <c r="P781" i="3"/>
  <c r="O781" i="3"/>
  <c r="R780" i="3"/>
  <c r="Q780" i="3"/>
  <c r="P780" i="3"/>
  <c r="O780" i="3"/>
  <c r="R779" i="3"/>
  <c r="Q779" i="3"/>
  <c r="P779" i="3"/>
  <c r="O779" i="3"/>
  <c r="R778" i="3"/>
  <c r="Q778" i="3"/>
  <c r="P778" i="3"/>
  <c r="O778" i="3"/>
  <c r="R777" i="3"/>
  <c r="Q777" i="3"/>
  <c r="P777" i="3"/>
  <c r="O777" i="3"/>
  <c r="R776" i="3"/>
  <c r="Q776" i="3"/>
  <c r="P776" i="3"/>
  <c r="O776" i="3"/>
  <c r="R775" i="3"/>
  <c r="Q775" i="3"/>
  <c r="P775" i="3"/>
  <c r="O775" i="3"/>
  <c r="R774" i="3"/>
  <c r="Q774" i="3"/>
  <c r="P774" i="3"/>
  <c r="O774" i="3"/>
  <c r="R773" i="3"/>
  <c r="Q773" i="3"/>
  <c r="P773" i="3"/>
  <c r="O773" i="3"/>
  <c r="R772" i="3"/>
  <c r="Q772" i="3"/>
  <c r="P772" i="3"/>
  <c r="O772" i="3"/>
  <c r="R771" i="3"/>
  <c r="Q771" i="3"/>
  <c r="P771" i="3"/>
  <c r="O771" i="3"/>
  <c r="R770" i="3"/>
  <c r="Q770" i="3"/>
  <c r="P770" i="3"/>
  <c r="O770" i="3"/>
  <c r="R769" i="3"/>
  <c r="Q769" i="3"/>
  <c r="P769" i="3"/>
  <c r="O769" i="3"/>
  <c r="R768" i="3"/>
  <c r="Q768" i="3"/>
  <c r="P768" i="3"/>
  <c r="O768" i="3"/>
  <c r="R767" i="3"/>
  <c r="Q767" i="3"/>
  <c r="P767" i="3"/>
  <c r="O767" i="3"/>
  <c r="R766" i="3"/>
  <c r="Q766" i="3"/>
  <c r="P766" i="3"/>
  <c r="O766" i="3"/>
  <c r="R765" i="3"/>
  <c r="Q765" i="3"/>
  <c r="P765" i="3"/>
  <c r="O765" i="3"/>
  <c r="R764" i="3"/>
  <c r="Q764" i="3"/>
  <c r="P764" i="3"/>
  <c r="O764" i="3"/>
  <c r="R763" i="3"/>
  <c r="Q763" i="3"/>
  <c r="P763" i="3"/>
  <c r="O763" i="3"/>
  <c r="R762" i="3"/>
  <c r="Q762" i="3"/>
  <c r="P762" i="3"/>
  <c r="O762" i="3"/>
  <c r="R761" i="3"/>
  <c r="Q761" i="3"/>
  <c r="P761" i="3"/>
  <c r="O761" i="3"/>
  <c r="R760" i="3"/>
  <c r="Q760" i="3"/>
  <c r="P760" i="3"/>
  <c r="O760" i="3"/>
  <c r="R759" i="3"/>
  <c r="Q759" i="3"/>
  <c r="P759" i="3"/>
  <c r="O759" i="3"/>
  <c r="R758" i="3"/>
  <c r="Q758" i="3"/>
  <c r="P758" i="3"/>
  <c r="O758" i="3"/>
  <c r="R757" i="3"/>
  <c r="Q757" i="3"/>
  <c r="P757" i="3"/>
  <c r="O757" i="3"/>
  <c r="R756" i="3"/>
  <c r="Q756" i="3"/>
  <c r="P756" i="3"/>
  <c r="O756" i="3"/>
  <c r="R755" i="3"/>
  <c r="Q755" i="3"/>
  <c r="P755" i="3"/>
  <c r="O755" i="3"/>
  <c r="R754" i="3"/>
  <c r="Q754" i="3"/>
  <c r="P754" i="3"/>
  <c r="O754" i="3"/>
  <c r="R753" i="3"/>
  <c r="Q753" i="3"/>
  <c r="P753" i="3"/>
  <c r="O753" i="3"/>
  <c r="R752" i="3"/>
  <c r="Q752" i="3"/>
  <c r="P752" i="3"/>
  <c r="O752" i="3"/>
  <c r="R751" i="3"/>
  <c r="Q751" i="3"/>
  <c r="P751" i="3"/>
  <c r="O751" i="3"/>
  <c r="R750" i="3"/>
  <c r="Q750" i="3"/>
  <c r="P750" i="3"/>
  <c r="O750" i="3"/>
  <c r="R749" i="3"/>
  <c r="Q749" i="3"/>
  <c r="P749" i="3"/>
  <c r="O749" i="3"/>
  <c r="R748" i="3"/>
  <c r="Q748" i="3"/>
  <c r="P748" i="3"/>
  <c r="O748" i="3"/>
  <c r="R747" i="3"/>
  <c r="Q747" i="3"/>
  <c r="P747" i="3"/>
  <c r="O747" i="3"/>
  <c r="R746" i="3"/>
  <c r="Q746" i="3"/>
  <c r="P746" i="3"/>
  <c r="O746" i="3"/>
  <c r="R745" i="3"/>
  <c r="Q745" i="3"/>
  <c r="P745" i="3"/>
  <c r="O745" i="3"/>
  <c r="R744" i="3"/>
  <c r="Q744" i="3"/>
  <c r="P744" i="3"/>
  <c r="O744" i="3"/>
  <c r="R743" i="3"/>
  <c r="Q743" i="3"/>
  <c r="P743" i="3"/>
  <c r="O743" i="3"/>
  <c r="R742" i="3"/>
  <c r="Q742" i="3"/>
  <c r="P742" i="3"/>
  <c r="O742" i="3"/>
  <c r="R741" i="3"/>
  <c r="Q741" i="3"/>
  <c r="P741" i="3"/>
  <c r="O741" i="3"/>
  <c r="R740" i="3"/>
  <c r="Q740" i="3"/>
  <c r="P740" i="3"/>
  <c r="O740" i="3"/>
  <c r="R739" i="3"/>
  <c r="Q739" i="3"/>
  <c r="P739" i="3"/>
  <c r="O739" i="3"/>
  <c r="R738" i="3"/>
  <c r="Q738" i="3"/>
  <c r="P738" i="3"/>
  <c r="O738" i="3"/>
  <c r="R737" i="3"/>
  <c r="Q737" i="3"/>
  <c r="P737" i="3"/>
  <c r="O737" i="3"/>
  <c r="R736" i="3"/>
  <c r="Q736" i="3"/>
  <c r="P736" i="3"/>
  <c r="O736" i="3"/>
  <c r="R735" i="3"/>
  <c r="Q735" i="3"/>
  <c r="P735" i="3"/>
  <c r="O735" i="3"/>
  <c r="R734" i="3"/>
  <c r="Q734" i="3"/>
  <c r="P734" i="3"/>
  <c r="O734" i="3"/>
  <c r="R733" i="3"/>
  <c r="Q733" i="3"/>
  <c r="P733" i="3"/>
  <c r="O733" i="3"/>
  <c r="R732" i="3"/>
  <c r="Q732" i="3"/>
  <c r="P732" i="3"/>
  <c r="O732" i="3"/>
  <c r="R731" i="3"/>
  <c r="Q731" i="3"/>
  <c r="P731" i="3"/>
  <c r="O731" i="3"/>
  <c r="R730" i="3"/>
  <c r="Q730" i="3"/>
  <c r="P730" i="3"/>
  <c r="O730" i="3"/>
  <c r="R729" i="3"/>
  <c r="Q729" i="3"/>
  <c r="P729" i="3"/>
  <c r="O729" i="3"/>
  <c r="R728" i="3"/>
  <c r="Q728" i="3"/>
  <c r="P728" i="3"/>
  <c r="O728" i="3"/>
  <c r="R727" i="3"/>
  <c r="Q727" i="3"/>
  <c r="P727" i="3"/>
  <c r="O727" i="3"/>
  <c r="R726" i="3"/>
  <c r="Q726" i="3"/>
  <c r="P726" i="3"/>
  <c r="O726" i="3"/>
  <c r="R725" i="3"/>
  <c r="Q725" i="3"/>
  <c r="P725" i="3"/>
  <c r="O725" i="3"/>
  <c r="R724" i="3"/>
  <c r="Q724" i="3"/>
  <c r="P724" i="3"/>
  <c r="O724" i="3"/>
  <c r="R723" i="3"/>
  <c r="Q723" i="3"/>
  <c r="P723" i="3"/>
  <c r="O723" i="3"/>
  <c r="R722" i="3"/>
  <c r="Q722" i="3"/>
  <c r="P722" i="3"/>
  <c r="O722" i="3"/>
  <c r="R721" i="3"/>
  <c r="Q721" i="3"/>
  <c r="P721" i="3"/>
  <c r="O721" i="3"/>
  <c r="R720" i="3"/>
  <c r="Q720" i="3"/>
  <c r="P720" i="3"/>
  <c r="O720" i="3"/>
  <c r="R719" i="3"/>
  <c r="Q719" i="3"/>
  <c r="P719" i="3"/>
  <c r="O719" i="3"/>
  <c r="R718" i="3"/>
  <c r="Q718" i="3"/>
  <c r="P718" i="3"/>
  <c r="O718" i="3"/>
  <c r="R717" i="3"/>
  <c r="Q717" i="3"/>
  <c r="P717" i="3"/>
  <c r="O717" i="3"/>
  <c r="R716" i="3"/>
  <c r="Q716" i="3"/>
  <c r="P716" i="3"/>
  <c r="O716" i="3"/>
  <c r="R715" i="3"/>
  <c r="Q715" i="3"/>
  <c r="P715" i="3"/>
  <c r="O715" i="3"/>
  <c r="R714" i="3"/>
  <c r="Q714" i="3"/>
  <c r="P714" i="3"/>
  <c r="O714" i="3"/>
  <c r="R713" i="3"/>
  <c r="Q713" i="3"/>
  <c r="P713" i="3"/>
  <c r="O713" i="3"/>
  <c r="R712" i="3"/>
  <c r="Q712" i="3"/>
  <c r="P712" i="3"/>
  <c r="O712" i="3"/>
  <c r="R711" i="3"/>
  <c r="Q711" i="3"/>
  <c r="P711" i="3"/>
  <c r="O711" i="3"/>
  <c r="R710" i="3"/>
  <c r="Q710" i="3"/>
  <c r="P710" i="3"/>
  <c r="O710" i="3"/>
  <c r="R709" i="3"/>
  <c r="Q709" i="3"/>
  <c r="P709" i="3"/>
  <c r="O709" i="3"/>
  <c r="R708" i="3"/>
  <c r="Q708" i="3"/>
  <c r="P708" i="3"/>
  <c r="O708" i="3"/>
  <c r="R707" i="3"/>
  <c r="Q707" i="3"/>
  <c r="P707" i="3"/>
  <c r="O707" i="3"/>
  <c r="R706" i="3"/>
  <c r="Q706" i="3"/>
  <c r="P706" i="3"/>
  <c r="O706" i="3"/>
  <c r="R705" i="3"/>
  <c r="Q705" i="3"/>
  <c r="P705" i="3"/>
  <c r="O705" i="3"/>
  <c r="R704" i="3"/>
  <c r="Q704" i="3"/>
  <c r="P704" i="3"/>
  <c r="O704" i="3"/>
  <c r="R703" i="3"/>
  <c r="Q703" i="3"/>
  <c r="P703" i="3"/>
  <c r="O703" i="3"/>
  <c r="R702" i="3"/>
  <c r="Q702" i="3"/>
  <c r="P702" i="3"/>
  <c r="O702" i="3"/>
  <c r="R701" i="3"/>
  <c r="Q701" i="3"/>
  <c r="P701" i="3"/>
  <c r="O701" i="3"/>
  <c r="R700" i="3"/>
  <c r="Q700" i="3"/>
  <c r="P700" i="3"/>
  <c r="O700" i="3"/>
  <c r="R699" i="3"/>
  <c r="Q699" i="3"/>
  <c r="P699" i="3"/>
  <c r="O699" i="3"/>
  <c r="R698" i="3"/>
  <c r="Q698" i="3"/>
  <c r="P698" i="3"/>
  <c r="O698" i="3"/>
  <c r="R697" i="3"/>
  <c r="Q697" i="3"/>
  <c r="P697" i="3"/>
  <c r="O697" i="3"/>
  <c r="R696" i="3"/>
  <c r="Q696" i="3"/>
  <c r="P696" i="3"/>
  <c r="O696" i="3"/>
  <c r="R695" i="3"/>
  <c r="Q695" i="3"/>
  <c r="P695" i="3"/>
  <c r="O695" i="3"/>
  <c r="R694" i="3"/>
  <c r="Q694" i="3"/>
  <c r="P694" i="3"/>
  <c r="O694" i="3"/>
  <c r="R693" i="3"/>
  <c r="Q693" i="3"/>
  <c r="P693" i="3"/>
  <c r="O693" i="3"/>
  <c r="R692" i="3"/>
  <c r="Q692" i="3"/>
  <c r="P692" i="3"/>
  <c r="O692" i="3"/>
  <c r="R691" i="3"/>
  <c r="Q691" i="3"/>
  <c r="P691" i="3"/>
  <c r="O691" i="3"/>
  <c r="R690" i="3"/>
  <c r="Q690" i="3"/>
  <c r="P690" i="3"/>
  <c r="O690" i="3"/>
  <c r="R689" i="3"/>
  <c r="Q689" i="3"/>
  <c r="P689" i="3"/>
  <c r="O689" i="3"/>
  <c r="R688" i="3"/>
  <c r="Q688" i="3"/>
  <c r="P688" i="3"/>
  <c r="O688" i="3"/>
  <c r="R687" i="3"/>
  <c r="Q687" i="3"/>
  <c r="P687" i="3"/>
  <c r="O687" i="3"/>
  <c r="R686" i="3"/>
  <c r="Q686" i="3"/>
  <c r="P686" i="3"/>
  <c r="O686" i="3"/>
  <c r="R685" i="3"/>
  <c r="Q685" i="3"/>
  <c r="P685" i="3"/>
  <c r="O685" i="3"/>
  <c r="R684" i="3"/>
  <c r="Q684" i="3"/>
  <c r="P684" i="3"/>
  <c r="O684" i="3"/>
  <c r="R683" i="3"/>
  <c r="Q683" i="3"/>
  <c r="P683" i="3"/>
  <c r="O683" i="3"/>
  <c r="R682" i="3"/>
  <c r="Q682" i="3"/>
  <c r="P682" i="3"/>
  <c r="O682" i="3"/>
  <c r="R681" i="3"/>
  <c r="Q681" i="3"/>
  <c r="P681" i="3"/>
  <c r="O681" i="3"/>
  <c r="R680" i="3"/>
  <c r="Q680" i="3"/>
  <c r="P680" i="3"/>
  <c r="O680" i="3"/>
  <c r="R679" i="3"/>
  <c r="Q679" i="3"/>
  <c r="P679" i="3"/>
  <c r="O679" i="3"/>
  <c r="R678" i="3"/>
  <c r="Q678" i="3"/>
  <c r="P678" i="3"/>
  <c r="O678" i="3"/>
  <c r="R677" i="3"/>
  <c r="Q677" i="3"/>
  <c r="P677" i="3"/>
  <c r="O677" i="3"/>
  <c r="R676" i="3"/>
  <c r="Q676" i="3"/>
  <c r="P676" i="3"/>
  <c r="O676" i="3"/>
  <c r="R675" i="3"/>
  <c r="Q675" i="3"/>
  <c r="P675" i="3"/>
  <c r="O675" i="3"/>
  <c r="R674" i="3"/>
  <c r="Q674" i="3"/>
  <c r="P674" i="3"/>
  <c r="O674" i="3"/>
  <c r="R673" i="3"/>
  <c r="Q673" i="3"/>
  <c r="P673" i="3"/>
  <c r="O673" i="3"/>
  <c r="R672" i="3"/>
  <c r="Q672" i="3"/>
  <c r="P672" i="3"/>
  <c r="O672" i="3"/>
  <c r="R671" i="3"/>
  <c r="Q671" i="3"/>
  <c r="P671" i="3"/>
  <c r="O671" i="3"/>
  <c r="R670" i="3"/>
  <c r="Q670" i="3"/>
  <c r="P670" i="3"/>
  <c r="O670" i="3"/>
  <c r="R669" i="3"/>
  <c r="Q669" i="3"/>
  <c r="P669" i="3"/>
  <c r="O669" i="3"/>
  <c r="R668" i="3"/>
  <c r="Q668" i="3"/>
  <c r="P668" i="3"/>
  <c r="O668" i="3"/>
  <c r="R667" i="3"/>
  <c r="Q667" i="3"/>
  <c r="P667" i="3"/>
  <c r="O667" i="3"/>
  <c r="R666" i="3"/>
  <c r="Q666" i="3"/>
  <c r="P666" i="3"/>
  <c r="O666" i="3"/>
  <c r="R665" i="3"/>
  <c r="Q665" i="3"/>
  <c r="P665" i="3"/>
  <c r="O665" i="3"/>
  <c r="R664" i="3"/>
  <c r="Q664" i="3"/>
  <c r="P664" i="3"/>
  <c r="O664" i="3"/>
  <c r="R663" i="3"/>
  <c r="Q663" i="3"/>
  <c r="P663" i="3"/>
  <c r="O663" i="3"/>
  <c r="R662" i="3"/>
  <c r="Q662" i="3"/>
  <c r="P662" i="3"/>
  <c r="O662" i="3"/>
  <c r="R661" i="3"/>
  <c r="Q661" i="3"/>
  <c r="P661" i="3"/>
  <c r="O661" i="3"/>
  <c r="R660" i="3"/>
  <c r="Q660" i="3"/>
  <c r="P660" i="3"/>
  <c r="O660" i="3"/>
  <c r="R659" i="3"/>
  <c r="Q659" i="3"/>
  <c r="P659" i="3"/>
  <c r="O659" i="3"/>
  <c r="R658" i="3"/>
  <c r="Q658" i="3"/>
  <c r="P658" i="3"/>
  <c r="O658" i="3"/>
  <c r="R657" i="3"/>
  <c r="Q657" i="3"/>
  <c r="P657" i="3"/>
  <c r="O657" i="3"/>
  <c r="R656" i="3"/>
  <c r="Q656" i="3"/>
  <c r="P656" i="3"/>
  <c r="O656" i="3"/>
  <c r="R655" i="3"/>
  <c r="Q655" i="3"/>
  <c r="P655" i="3"/>
  <c r="O655" i="3"/>
  <c r="R654" i="3"/>
  <c r="Q654" i="3"/>
  <c r="P654" i="3"/>
  <c r="O654" i="3"/>
  <c r="R653" i="3"/>
  <c r="Q653" i="3"/>
  <c r="P653" i="3"/>
  <c r="O653" i="3"/>
  <c r="R652" i="3"/>
  <c r="Q652" i="3"/>
  <c r="P652" i="3"/>
  <c r="O652" i="3"/>
  <c r="R651" i="3"/>
  <c r="Q651" i="3"/>
  <c r="P651" i="3"/>
  <c r="O651" i="3"/>
  <c r="R650" i="3"/>
  <c r="Q650" i="3"/>
  <c r="P650" i="3"/>
  <c r="O650" i="3"/>
  <c r="R649" i="3"/>
  <c r="Q649" i="3"/>
  <c r="P649" i="3"/>
  <c r="O649" i="3"/>
  <c r="R648" i="3"/>
  <c r="Q648" i="3"/>
  <c r="P648" i="3"/>
  <c r="O648" i="3"/>
  <c r="R647" i="3"/>
  <c r="Q647" i="3"/>
  <c r="P647" i="3"/>
  <c r="O647" i="3"/>
  <c r="R646" i="3"/>
  <c r="Q646" i="3"/>
  <c r="P646" i="3"/>
  <c r="O646" i="3"/>
  <c r="R645" i="3"/>
  <c r="Q645" i="3"/>
  <c r="P645" i="3"/>
  <c r="O645" i="3"/>
  <c r="R644" i="3"/>
  <c r="Q644" i="3"/>
  <c r="P644" i="3"/>
  <c r="O644" i="3"/>
  <c r="R643" i="3"/>
  <c r="Q643" i="3"/>
  <c r="P643" i="3"/>
  <c r="O643" i="3"/>
  <c r="R642" i="3"/>
  <c r="Q642" i="3"/>
  <c r="P642" i="3"/>
  <c r="O642" i="3"/>
  <c r="R641" i="3"/>
  <c r="Q641" i="3"/>
  <c r="P641" i="3"/>
  <c r="O641" i="3"/>
  <c r="R640" i="3"/>
  <c r="Q640" i="3"/>
  <c r="P640" i="3"/>
  <c r="O640" i="3"/>
  <c r="R639" i="3"/>
  <c r="Q639" i="3"/>
  <c r="P639" i="3"/>
  <c r="O639" i="3"/>
  <c r="R638" i="3"/>
  <c r="Q638" i="3"/>
  <c r="P638" i="3"/>
  <c r="O638" i="3"/>
  <c r="R637" i="3"/>
  <c r="Q637" i="3"/>
  <c r="P637" i="3"/>
  <c r="O637" i="3"/>
  <c r="R636" i="3"/>
  <c r="Q636" i="3"/>
  <c r="P636" i="3"/>
  <c r="O636" i="3"/>
  <c r="R635" i="3"/>
  <c r="Q635" i="3"/>
  <c r="P635" i="3"/>
  <c r="O635" i="3"/>
  <c r="R634" i="3"/>
  <c r="Q634" i="3"/>
  <c r="P634" i="3"/>
  <c r="O634" i="3"/>
  <c r="R633" i="3"/>
  <c r="Q633" i="3"/>
  <c r="P633" i="3"/>
  <c r="O633" i="3"/>
  <c r="R632" i="3"/>
  <c r="Q632" i="3"/>
  <c r="P632" i="3"/>
  <c r="O632" i="3"/>
  <c r="R631" i="3"/>
  <c r="Q631" i="3"/>
  <c r="P631" i="3"/>
  <c r="O631" i="3"/>
  <c r="R630" i="3"/>
  <c r="Q630" i="3"/>
  <c r="P630" i="3"/>
  <c r="O630" i="3"/>
  <c r="R629" i="3"/>
  <c r="Q629" i="3"/>
  <c r="P629" i="3"/>
  <c r="O629" i="3"/>
  <c r="R628" i="3"/>
  <c r="Q628" i="3"/>
  <c r="P628" i="3"/>
  <c r="O628" i="3"/>
  <c r="R627" i="3"/>
  <c r="Q627" i="3"/>
  <c r="P627" i="3"/>
  <c r="O627" i="3"/>
  <c r="R626" i="3"/>
  <c r="Q626" i="3"/>
  <c r="P626" i="3"/>
  <c r="O626" i="3"/>
  <c r="R625" i="3"/>
  <c r="Q625" i="3"/>
  <c r="P625" i="3"/>
  <c r="O625" i="3"/>
  <c r="R624" i="3"/>
  <c r="Q624" i="3"/>
  <c r="P624" i="3"/>
  <c r="O624" i="3"/>
  <c r="R623" i="3"/>
  <c r="Q623" i="3"/>
  <c r="P623" i="3"/>
  <c r="O623" i="3"/>
  <c r="R622" i="3"/>
  <c r="Q622" i="3"/>
  <c r="P622" i="3"/>
  <c r="O622" i="3"/>
  <c r="R621" i="3"/>
  <c r="Q621" i="3"/>
  <c r="P621" i="3"/>
  <c r="O621" i="3"/>
  <c r="R620" i="3"/>
  <c r="Q620" i="3"/>
  <c r="P620" i="3"/>
  <c r="O620" i="3"/>
  <c r="R619" i="3"/>
  <c r="Q619" i="3"/>
  <c r="P619" i="3"/>
  <c r="O619" i="3"/>
  <c r="R618" i="3"/>
  <c r="Q618" i="3"/>
  <c r="P618" i="3"/>
  <c r="O618" i="3"/>
  <c r="R617" i="3"/>
  <c r="Q617" i="3"/>
  <c r="P617" i="3"/>
  <c r="O617" i="3"/>
  <c r="R616" i="3"/>
  <c r="Q616" i="3"/>
  <c r="P616" i="3"/>
  <c r="O616" i="3"/>
  <c r="R615" i="3"/>
  <c r="Q615" i="3"/>
  <c r="P615" i="3"/>
  <c r="O615" i="3"/>
  <c r="R614" i="3"/>
  <c r="Q614" i="3"/>
  <c r="P614" i="3"/>
  <c r="O614" i="3"/>
  <c r="R613" i="3"/>
  <c r="Q613" i="3"/>
  <c r="P613" i="3"/>
  <c r="O613" i="3"/>
  <c r="R612" i="3"/>
  <c r="Q612" i="3"/>
  <c r="P612" i="3"/>
  <c r="O612" i="3"/>
  <c r="R611" i="3"/>
  <c r="Q611" i="3"/>
  <c r="P611" i="3"/>
  <c r="O611" i="3"/>
  <c r="R610" i="3"/>
  <c r="Q610" i="3"/>
  <c r="P610" i="3"/>
  <c r="O610" i="3"/>
  <c r="R609" i="3"/>
  <c r="Q609" i="3"/>
  <c r="P609" i="3"/>
  <c r="O609" i="3"/>
  <c r="R608" i="3"/>
  <c r="Q608" i="3"/>
  <c r="P608" i="3"/>
  <c r="O608" i="3"/>
  <c r="R607" i="3"/>
  <c r="Q607" i="3"/>
  <c r="P607" i="3"/>
  <c r="O607" i="3"/>
  <c r="R606" i="3"/>
  <c r="Q606" i="3"/>
  <c r="P606" i="3"/>
  <c r="O606" i="3"/>
  <c r="R605" i="3"/>
  <c r="Q605" i="3"/>
  <c r="P605" i="3"/>
  <c r="O605" i="3"/>
  <c r="R604" i="3"/>
  <c r="Q604" i="3"/>
  <c r="P604" i="3"/>
  <c r="O604" i="3"/>
  <c r="R603" i="3"/>
  <c r="Q603" i="3"/>
  <c r="P603" i="3"/>
  <c r="O603" i="3"/>
  <c r="R602" i="3"/>
  <c r="Q602" i="3"/>
  <c r="P602" i="3"/>
  <c r="O602" i="3"/>
  <c r="R601" i="3"/>
  <c r="Q601" i="3"/>
  <c r="P601" i="3"/>
  <c r="O601" i="3"/>
  <c r="R600" i="3"/>
  <c r="Q600" i="3"/>
  <c r="P600" i="3"/>
  <c r="O600" i="3"/>
  <c r="R599" i="3"/>
  <c r="Q599" i="3"/>
  <c r="P599" i="3"/>
  <c r="O599" i="3"/>
  <c r="R598" i="3"/>
  <c r="Q598" i="3"/>
  <c r="P598" i="3"/>
  <c r="O598" i="3"/>
  <c r="R597" i="3"/>
  <c r="Q597" i="3"/>
  <c r="P597" i="3"/>
  <c r="O597" i="3"/>
  <c r="R596" i="3"/>
  <c r="Q596" i="3"/>
  <c r="P596" i="3"/>
  <c r="O596" i="3"/>
  <c r="R595" i="3"/>
  <c r="Q595" i="3"/>
  <c r="P595" i="3"/>
  <c r="O595" i="3"/>
  <c r="R594" i="3"/>
  <c r="Q594" i="3"/>
  <c r="P594" i="3"/>
  <c r="O594" i="3"/>
  <c r="R593" i="3"/>
  <c r="Q593" i="3"/>
  <c r="P593" i="3"/>
  <c r="O593" i="3"/>
  <c r="R592" i="3"/>
  <c r="Q592" i="3"/>
  <c r="P592" i="3"/>
  <c r="O592" i="3"/>
  <c r="R591" i="3"/>
  <c r="Q591" i="3"/>
  <c r="P591" i="3"/>
  <c r="O591" i="3"/>
  <c r="R590" i="3"/>
  <c r="Q590" i="3"/>
  <c r="P590" i="3"/>
  <c r="O590" i="3"/>
  <c r="R589" i="3"/>
  <c r="Q589" i="3"/>
  <c r="P589" i="3"/>
  <c r="O589" i="3"/>
  <c r="R588" i="3"/>
  <c r="Q588" i="3"/>
  <c r="P588" i="3"/>
  <c r="O588" i="3"/>
  <c r="R587" i="3"/>
  <c r="Q587" i="3"/>
  <c r="P587" i="3"/>
  <c r="O587" i="3"/>
  <c r="R586" i="3"/>
  <c r="Q586" i="3"/>
  <c r="P586" i="3"/>
  <c r="O586" i="3"/>
  <c r="R585" i="3"/>
  <c r="Q585" i="3"/>
  <c r="P585" i="3"/>
  <c r="O585" i="3"/>
  <c r="R584" i="3"/>
  <c r="Q584" i="3"/>
  <c r="P584" i="3"/>
  <c r="O584" i="3"/>
  <c r="R583" i="3"/>
  <c r="Q583" i="3"/>
  <c r="P583" i="3"/>
  <c r="O583" i="3"/>
  <c r="R582" i="3"/>
  <c r="Q582" i="3"/>
  <c r="P582" i="3"/>
  <c r="O582" i="3"/>
  <c r="R581" i="3"/>
  <c r="Q581" i="3"/>
  <c r="P581" i="3"/>
  <c r="O581" i="3"/>
  <c r="R580" i="3"/>
  <c r="Q580" i="3"/>
  <c r="P580" i="3"/>
  <c r="O580" i="3"/>
  <c r="R579" i="3"/>
  <c r="Q579" i="3"/>
  <c r="P579" i="3"/>
  <c r="O579" i="3"/>
  <c r="R578" i="3"/>
  <c r="Q578" i="3"/>
  <c r="P578" i="3"/>
  <c r="O578" i="3"/>
  <c r="R577" i="3"/>
  <c r="Q577" i="3"/>
  <c r="P577" i="3"/>
  <c r="O577" i="3"/>
  <c r="R576" i="3"/>
  <c r="Q576" i="3"/>
  <c r="P576" i="3"/>
  <c r="O576" i="3"/>
  <c r="R575" i="3"/>
  <c r="Q575" i="3"/>
  <c r="P575" i="3"/>
  <c r="O575" i="3"/>
  <c r="R574" i="3"/>
  <c r="Q574" i="3"/>
  <c r="P574" i="3"/>
  <c r="O574" i="3"/>
  <c r="R573" i="3"/>
  <c r="Q573" i="3"/>
  <c r="P573" i="3"/>
  <c r="O573" i="3"/>
  <c r="R572" i="3"/>
  <c r="Q572" i="3"/>
  <c r="P572" i="3"/>
  <c r="O572" i="3"/>
  <c r="R571" i="3"/>
  <c r="Q571" i="3"/>
  <c r="P571" i="3"/>
  <c r="O571" i="3"/>
  <c r="R570" i="3"/>
  <c r="Q570" i="3"/>
  <c r="P570" i="3"/>
  <c r="O570" i="3"/>
  <c r="R569" i="3"/>
  <c r="Q569" i="3"/>
  <c r="P569" i="3"/>
  <c r="O569" i="3"/>
  <c r="R568" i="3"/>
  <c r="Q568" i="3"/>
  <c r="P568" i="3"/>
  <c r="O568" i="3"/>
  <c r="R567" i="3"/>
  <c r="Q567" i="3"/>
  <c r="P567" i="3"/>
  <c r="O567" i="3"/>
  <c r="R566" i="3"/>
  <c r="Q566" i="3"/>
  <c r="P566" i="3"/>
  <c r="O566" i="3"/>
  <c r="R565" i="3"/>
  <c r="Q565" i="3"/>
  <c r="P565" i="3"/>
  <c r="O565" i="3"/>
  <c r="R564" i="3"/>
  <c r="Q564" i="3"/>
  <c r="P564" i="3"/>
  <c r="O564" i="3"/>
  <c r="R563" i="3"/>
  <c r="Q563" i="3"/>
  <c r="P563" i="3"/>
  <c r="O563" i="3"/>
  <c r="R562" i="3"/>
  <c r="Q562" i="3"/>
  <c r="P562" i="3"/>
  <c r="O562" i="3"/>
  <c r="R561" i="3"/>
  <c r="Q561" i="3"/>
  <c r="P561" i="3"/>
  <c r="O561" i="3"/>
  <c r="R560" i="3"/>
  <c r="Q560" i="3"/>
  <c r="P560" i="3"/>
  <c r="O560" i="3"/>
  <c r="R559" i="3"/>
  <c r="Q559" i="3"/>
  <c r="P559" i="3"/>
  <c r="O559" i="3"/>
  <c r="R558" i="3"/>
  <c r="Q558" i="3"/>
  <c r="P558" i="3"/>
  <c r="O558" i="3"/>
  <c r="R557" i="3"/>
  <c r="Q557" i="3"/>
  <c r="P557" i="3"/>
  <c r="O557" i="3"/>
  <c r="R556" i="3"/>
  <c r="Q556" i="3"/>
  <c r="P556" i="3"/>
  <c r="O556" i="3"/>
  <c r="R555" i="3"/>
  <c r="Q555" i="3"/>
  <c r="P555" i="3"/>
  <c r="O555" i="3"/>
  <c r="R554" i="3"/>
  <c r="Q554" i="3"/>
  <c r="P554" i="3"/>
  <c r="O554" i="3"/>
  <c r="R553" i="3"/>
  <c r="Q553" i="3"/>
  <c r="P553" i="3"/>
  <c r="O553" i="3"/>
  <c r="R552" i="3"/>
  <c r="Q552" i="3"/>
  <c r="P552" i="3"/>
  <c r="O552" i="3"/>
  <c r="R551" i="3"/>
  <c r="Q551" i="3"/>
  <c r="P551" i="3"/>
  <c r="O551" i="3"/>
  <c r="R550" i="3"/>
  <c r="Q550" i="3"/>
  <c r="P550" i="3"/>
  <c r="O550" i="3"/>
  <c r="R549" i="3"/>
  <c r="Q549" i="3"/>
  <c r="P549" i="3"/>
  <c r="O549" i="3"/>
  <c r="R548" i="3"/>
  <c r="Q548" i="3"/>
  <c r="P548" i="3"/>
  <c r="O548" i="3"/>
  <c r="R547" i="3"/>
  <c r="Q547" i="3"/>
  <c r="P547" i="3"/>
  <c r="O547" i="3"/>
  <c r="R546" i="3"/>
  <c r="Q546" i="3"/>
  <c r="P546" i="3"/>
  <c r="O546" i="3"/>
  <c r="R545" i="3"/>
  <c r="Q545" i="3"/>
  <c r="P545" i="3"/>
  <c r="O545" i="3"/>
  <c r="R544" i="3"/>
  <c r="Q544" i="3"/>
  <c r="P544" i="3"/>
  <c r="O544" i="3"/>
  <c r="R543" i="3"/>
  <c r="Q543" i="3"/>
  <c r="P543" i="3"/>
  <c r="O543" i="3"/>
  <c r="R542" i="3"/>
  <c r="Q542" i="3"/>
  <c r="P542" i="3"/>
  <c r="O542" i="3"/>
  <c r="R541" i="3"/>
  <c r="Q541" i="3"/>
  <c r="P541" i="3"/>
  <c r="O541" i="3"/>
  <c r="R540" i="3"/>
  <c r="Q540" i="3"/>
  <c r="P540" i="3"/>
  <c r="O540" i="3"/>
  <c r="R539" i="3"/>
  <c r="Q539" i="3"/>
  <c r="P539" i="3"/>
  <c r="O539" i="3"/>
  <c r="R538" i="3"/>
  <c r="Q538" i="3"/>
  <c r="P538" i="3"/>
  <c r="O538" i="3"/>
  <c r="R537" i="3"/>
  <c r="Q537" i="3"/>
  <c r="P537" i="3"/>
  <c r="O537" i="3"/>
  <c r="R536" i="3"/>
  <c r="Q536" i="3"/>
  <c r="P536" i="3"/>
  <c r="O536" i="3"/>
  <c r="R535" i="3"/>
  <c r="Q535" i="3"/>
  <c r="P535" i="3"/>
  <c r="O535" i="3"/>
  <c r="R534" i="3"/>
  <c r="Q534" i="3"/>
  <c r="P534" i="3"/>
  <c r="O534" i="3"/>
  <c r="R533" i="3"/>
  <c r="Q533" i="3"/>
  <c r="P533" i="3"/>
  <c r="O533" i="3"/>
  <c r="R532" i="3"/>
  <c r="Q532" i="3"/>
  <c r="P532" i="3"/>
  <c r="O532" i="3"/>
  <c r="R531" i="3"/>
  <c r="Q531" i="3"/>
  <c r="P531" i="3"/>
  <c r="O531" i="3"/>
  <c r="R530" i="3"/>
  <c r="Q530" i="3"/>
  <c r="P530" i="3"/>
  <c r="O530" i="3"/>
  <c r="R529" i="3"/>
  <c r="Q529" i="3"/>
  <c r="P529" i="3"/>
  <c r="O529" i="3"/>
  <c r="R528" i="3"/>
  <c r="Q528" i="3"/>
  <c r="P528" i="3"/>
  <c r="O528" i="3"/>
  <c r="R527" i="3"/>
  <c r="Q527" i="3"/>
  <c r="P527" i="3"/>
  <c r="O527" i="3"/>
  <c r="R526" i="3"/>
  <c r="Q526" i="3"/>
  <c r="P526" i="3"/>
  <c r="O526" i="3"/>
  <c r="R525" i="3"/>
  <c r="Q525" i="3"/>
  <c r="P525" i="3"/>
  <c r="O525" i="3"/>
  <c r="R524" i="3"/>
  <c r="Q524" i="3"/>
  <c r="P524" i="3"/>
  <c r="O524" i="3"/>
  <c r="R523" i="3"/>
  <c r="Q523" i="3"/>
  <c r="P523" i="3"/>
  <c r="O523" i="3"/>
  <c r="R522" i="3"/>
  <c r="Q522" i="3"/>
  <c r="P522" i="3"/>
  <c r="O522" i="3"/>
  <c r="R521" i="3"/>
  <c r="Q521" i="3"/>
  <c r="P521" i="3"/>
  <c r="O521" i="3"/>
  <c r="R520" i="3"/>
  <c r="Q520" i="3"/>
  <c r="P520" i="3"/>
  <c r="O520" i="3"/>
  <c r="R519" i="3"/>
  <c r="Q519" i="3"/>
  <c r="P519" i="3"/>
  <c r="O519" i="3"/>
  <c r="R518" i="3"/>
  <c r="Q518" i="3"/>
  <c r="P518" i="3"/>
  <c r="O518" i="3"/>
  <c r="R517" i="3"/>
  <c r="Q517" i="3"/>
  <c r="P517" i="3"/>
  <c r="O517" i="3"/>
  <c r="R516" i="3"/>
  <c r="Q516" i="3"/>
  <c r="P516" i="3"/>
  <c r="O516" i="3"/>
  <c r="R515" i="3"/>
  <c r="Q515" i="3"/>
  <c r="P515" i="3"/>
  <c r="O515" i="3"/>
  <c r="R514" i="3"/>
  <c r="Q514" i="3"/>
  <c r="P514" i="3"/>
  <c r="O514" i="3"/>
  <c r="R513" i="3"/>
  <c r="Q513" i="3"/>
  <c r="P513" i="3"/>
  <c r="O513" i="3"/>
  <c r="R512" i="3"/>
  <c r="Q512" i="3"/>
  <c r="P512" i="3"/>
  <c r="O512" i="3"/>
  <c r="R511" i="3"/>
  <c r="Q511" i="3"/>
  <c r="P511" i="3"/>
  <c r="O511" i="3"/>
  <c r="R510" i="3"/>
  <c r="Q510" i="3"/>
  <c r="P510" i="3"/>
  <c r="O510" i="3"/>
  <c r="R509" i="3"/>
  <c r="Q509" i="3"/>
  <c r="P509" i="3"/>
  <c r="O509" i="3"/>
  <c r="R508" i="3"/>
  <c r="Q508" i="3"/>
  <c r="P508" i="3"/>
  <c r="O508" i="3"/>
  <c r="R507" i="3"/>
  <c r="Q507" i="3"/>
  <c r="P507" i="3"/>
  <c r="O507" i="3"/>
  <c r="R506" i="3"/>
  <c r="Q506" i="3"/>
  <c r="P506" i="3"/>
  <c r="O506" i="3"/>
  <c r="R505" i="3"/>
  <c r="Q505" i="3"/>
  <c r="P505" i="3"/>
  <c r="O505" i="3"/>
  <c r="R504" i="3"/>
  <c r="Q504" i="3"/>
  <c r="P504" i="3"/>
  <c r="O504" i="3"/>
  <c r="R503" i="3"/>
  <c r="Q503" i="3"/>
  <c r="P503" i="3"/>
  <c r="O503" i="3"/>
  <c r="R502" i="3"/>
  <c r="Q502" i="3"/>
  <c r="P502" i="3"/>
  <c r="O502" i="3"/>
  <c r="R501" i="3"/>
  <c r="Q501" i="3"/>
  <c r="P501" i="3"/>
  <c r="O501" i="3"/>
  <c r="R500" i="3"/>
  <c r="Q500" i="3"/>
  <c r="P500" i="3"/>
  <c r="O500" i="3"/>
  <c r="R499" i="3"/>
  <c r="Q499" i="3"/>
  <c r="P499" i="3"/>
  <c r="O499" i="3"/>
  <c r="R498" i="3"/>
  <c r="Q498" i="3"/>
  <c r="P498" i="3"/>
  <c r="O498" i="3"/>
  <c r="R497" i="3"/>
  <c r="Q497" i="3"/>
  <c r="P497" i="3"/>
  <c r="O497" i="3"/>
  <c r="R496" i="3"/>
  <c r="Q496" i="3"/>
  <c r="P496" i="3"/>
  <c r="O496" i="3"/>
  <c r="R495" i="3"/>
  <c r="Q495" i="3"/>
  <c r="P495" i="3"/>
  <c r="O495" i="3"/>
  <c r="R494" i="3"/>
  <c r="Q494" i="3"/>
  <c r="P494" i="3"/>
  <c r="O494" i="3"/>
  <c r="R493" i="3"/>
  <c r="Q493" i="3"/>
  <c r="P493" i="3"/>
  <c r="O493" i="3"/>
  <c r="R492" i="3"/>
  <c r="Q492" i="3"/>
  <c r="P492" i="3"/>
  <c r="O492" i="3"/>
  <c r="R491" i="3"/>
  <c r="Q491" i="3"/>
  <c r="P491" i="3"/>
  <c r="O491" i="3"/>
  <c r="R490" i="3"/>
  <c r="Q490" i="3"/>
  <c r="P490" i="3"/>
  <c r="O490" i="3"/>
  <c r="R489" i="3"/>
  <c r="Q489" i="3"/>
  <c r="P489" i="3"/>
  <c r="O489" i="3"/>
  <c r="R488" i="3"/>
  <c r="Q488" i="3"/>
  <c r="P488" i="3"/>
  <c r="O488" i="3"/>
  <c r="R487" i="3"/>
  <c r="Q487" i="3"/>
  <c r="P487" i="3"/>
  <c r="O487" i="3"/>
  <c r="R486" i="3"/>
  <c r="Q486" i="3"/>
  <c r="P486" i="3"/>
  <c r="O486" i="3"/>
  <c r="R485" i="3"/>
  <c r="Q485" i="3"/>
  <c r="P485" i="3"/>
  <c r="O485" i="3"/>
  <c r="R484" i="3"/>
  <c r="Q484" i="3"/>
  <c r="P484" i="3"/>
  <c r="O484" i="3"/>
  <c r="R483" i="3"/>
  <c r="Q483" i="3"/>
  <c r="P483" i="3"/>
  <c r="O483" i="3"/>
  <c r="R482" i="3"/>
  <c r="Q482" i="3"/>
  <c r="P482" i="3"/>
  <c r="O482" i="3"/>
  <c r="R481" i="3"/>
  <c r="Q481" i="3"/>
  <c r="P481" i="3"/>
  <c r="O481" i="3"/>
  <c r="R480" i="3"/>
  <c r="Q480" i="3"/>
  <c r="P480" i="3"/>
  <c r="O480" i="3"/>
  <c r="R479" i="3"/>
  <c r="Q479" i="3"/>
  <c r="P479" i="3"/>
  <c r="O479" i="3"/>
  <c r="R478" i="3"/>
  <c r="Q478" i="3"/>
  <c r="P478" i="3"/>
  <c r="O478" i="3"/>
  <c r="R477" i="3"/>
  <c r="Q477" i="3"/>
  <c r="P477" i="3"/>
  <c r="O477" i="3"/>
  <c r="R476" i="3"/>
  <c r="Q476" i="3"/>
  <c r="P476" i="3"/>
  <c r="O476" i="3"/>
  <c r="R475" i="3"/>
  <c r="Q475" i="3"/>
  <c r="P475" i="3"/>
  <c r="O475" i="3"/>
  <c r="R474" i="3"/>
  <c r="Q474" i="3"/>
  <c r="P474" i="3"/>
  <c r="O474" i="3"/>
  <c r="R473" i="3"/>
  <c r="Q473" i="3"/>
  <c r="P473" i="3"/>
  <c r="O473" i="3"/>
  <c r="R472" i="3"/>
  <c r="Q472" i="3"/>
  <c r="P472" i="3"/>
  <c r="O472" i="3"/>
  <c r="R471" i="3"/>
  <c r="Q471" i="3"/>
  <c r="P471" i="3"/>
  <c r="O471" i="3"/>
  <c r="R470" i="3"/>
  <c r="Q470" i="3"/>
  <c r="P470" i="3"/>
  <c r="O470" i="3"/>
  <c r="R469" i="3"/>
  <c r="Q469" i="3"/>
  <c r="P469" i="3"/>
  <c r="O469" i="3"/>
  <c r="R468" i="3"/>
  <c r="Q468" i="3"/>
  <c r="P468" i="3"/>
  <c r="O468" i="3"/>
  <c r="R467" i="3"/>
  <c r="Q467" i="3"/>
  <c r="P467" i="3"/>
  <c r="O467" i="3"/>
  <c r="R466" i="3"/>
  <c r="Q466" i="3"/>
  <c r="P466" i="3"/>
  <c r="O466" i="3"/>
  <c r="R465" i="3"/>
  <c r="Q465" i="3"/>
  <c r="P465" i="3"/>
  <c r="O465" i="3"/>
  <c r="R464" i="3"/>
  <c r="Q464" i="3"/>
  <c r="P464" i="3"/>
  <c r="O464" i="3"/>
  <c r="R463" i="3"/>
  <c r="Q463" i="3"/>
  <c r="P463" i="3"/>
  <c r="O463" i="3"/>
  <c r="R462" i="3"/>
  <c r="Q462" i="3"/>
  <c r="P462" i="3"/>
  <c r="O462" i="3"/>
  <c r="R461" i="3"/>
  <c r="Q461" i="3"/>
  <c r="P461" i="3"/>
  <c r="O461" i="3"/>
  <c r="R460" i="3"/>
  <c r="Q460" i="3"/>
  <c r="P460" i="3"/>
  <c r="O460" i="3"/>
  <c r="R459" i="3"/>
  <c r="Q459" i="3"/>
  <c r="P459" i="3"/>
  <c r="O459" i="3"/>
  <c r="R458" i="3"/>
  <c r="Q458" i="3"/>
  <c r="P458" i="3"/>
  <c r="O458" i="3"/>
  <c r="R457" i="3"/>
  <c r="Q457" i="3"/>
  <c r="P457" i="3"/>
  <c r="O457" i="3"/>
  <c r="R456" i="3"/>
  <c r="Q456" i="3"/>
  <c r="P456" i="3"/>
  <c r="O456" i="3"/>
  <c r="R455" i="3"/>
  <c r="Q455" i="3"/>
  <c r="P455" i="3"/>
  <c r="O455" i="3"/>
  <c r="R454" i="3"/>
  <c r="Q454" i="3"/>
  <c r="P454" i="3"/>
  <c r="O454" i="3"/>
  <c r="R453" i="3"/>
  <c r="Q453" i="3"/>
  <c r="P453" i="3"/>
  <c r="O453" i="3"/>
  <c r="R452" i="3"/>
  <c r="Q452" i="3"/>
  <c r="P452" i="3"/>
  <c r="O452" i="3"/>
  <c r="R451" i="3"/>
  <c r="Q451" i="3"/>
  <c r="P451" i="3"/>
  <c r="O451" i="3"/>
  <c r="R450" i="3"/>
  <c r="Q450" i="3"/>
  <c r="P450" i="3"/>
  <c r="O450" i="3"/>
  <c r="R449" i="3"/>
  <c r="Q449" i="3"/>
  <c r="P449" i="3"/>
  <c r="O449" i="3"/>
  <c r="R448" i="3"/>
  <c r="Q448" i="3"/>
  <c r="P448" i="3"/>
  <c r="O448" i="3"/>
  <c r="R447" i="3"/>
  <c r="Q447" i="3"/>
  <c r="P447" i="3"/>
  <c r="O447" i="3"/>
  <c r="R446" i="3"/>
  <c r="Q446" i="3"/>
  <c r="P446" i="3"/>
  <c r="O446" i="3"/>
  <c r="R445" i="3"/>
  <c r="Q445" i="3"/>
  <c r="P445" i="3"/>
  <c r="O445" i="3"/>
  <c r="R444" i="3"/>
  <c r="Q444" i="3"/>
  <c r="P444" i="3"/>
  <c r="O444" i="3"/>
  <c r="R443" i="3"/>
  <c r="Q443" i="3"/>
  <c r="P443" i="3"/>
  <c r="O443" i="3"/>
  <c r="R442" i="3"/>
  <c r="Q442" i="3"/>
  <c r="P442" i="3"/>
  <c r="O442" i="3"/>
  <c r="R441" i="3"/>
  <c r="Q441" i="3"/>
  <c r="P441" i="3"/>
  <c r="O441" i="3"/>
  <c r="R440" i="3"/>
  <c r="Q440" i="3"/>
  <c r="P440" i="3"/>
  <c r="O440" i="3"/>
  <c r="R439" i="3"/>
  <c r="Q439" i="3"/>
  <c r="P439" i="3"/>
  <c r="O439" i="3"/>
  <c r="R438" i="3"/>
  <c r="Q438" i="3"/>
  <c r="P438" i="3"/>
  <c r="O438" i="3"/>
  <c r="R437" i="3"/>
  <c r="Q437" i="3"/>
  <c r="P437" i="3"/>
  <c r="O437" i="3"/>
  <c r="R436" i="3"/>
  <c r="Q436" i="3"/>
  <c r="P436" i="3"/>
  <c r="O436" i="3"/>
  <c r="R435" i="3"/>
  <c r="Q435" i="3"/>
  <c r="P435" i="3"/>
  <c r="O435" i="3"/>
  <c r="R434" i="3"/>
  <c r="Q434" i="3"/>
  <c r="P434" i="3"/>
  <c r="O434" i="3"/>
  <c r="R433" i="3"/>
  <c r="Q433" i="3"/>
  <c r="P433" i="3"/>
  <c r="O433" i="3"/>
  <c r="R432" i="3"/>
  <c r="Q432" i="3"/>
  <c r="P432" i="3"/>
  <c r="O432" i="3"/>
  <c r="R431" i="3"/>
  <c r="Q431" i="3"/>
  <c r="P431" i="3"/>
  <c r="O431" i="3"/>
  <c r="R430" i="3"/>
  <c r="Q430" i="3"/>
  <c r="P430" i="3"/>
  <c r="O430" i="3"/>
  <c r="R429" i="3"/>
  <c r="Q429" i="3"/>
  <c r="P429" i="3"/>
  <c r="O429" i="3"/>
  <c r="R428" i="3"/>
  <c r="Q428" i="3"/>
  <c r="P428" i="3"/>
  <c r="O428" i="3"/>
  <c r="R427" i="3"/>
  <c r="Q427" i="3"/>
  <c r="P427" i="3"/>
  <c r="O427" i="3"/>
  <c r="R426" i="3"/>
  <c r="Q426" i="3"/>
  <c r="P426" i="3"/>
  <c r="O426" i="3"/>
  <c r="R425" i="3"/>
  <c r="Q425" i="3"/>
  <c r="P425" i="3"/>
  <c r="O425" i="3"/>
  <c r="R424" i="3"/>
  <c r="Q424" i="3"/>
  <c r="P424" i="3"/>
  <c r="O424" i="3"/>
  <c r="R423" i="3"/>
  <c r="Q423" i="3"/>
  <c r="P423" i="3"/>
  <c r="O423" i="3"/>
  <c r="R422" i="3"/>
  <c r="Q422" i="3"/>
  <c r="P422" i="3"/>
  <c r="O422" i="3"/>
  <c r="R421" i="3"/>
  <c r="Q421" i="3"/>
  <c r="P421" i="3"/>
  <c r="O421" i="3"/>
  <c r="R420" i="3"/>
  <c r="Q420" i="3"/>
  <c r="P420" i="3"/>
  <c r="O420" i="3"/>
  <c r="R419" i="3"/>
  <c r="Q419" i="3"/>
  <c r="P419" i="3"/>
  <c r="O419" i="3"/>
  <c r="R418" i="3"/>
  <c r="Q418" i="3"/>
  <c r="P418" i="3"/>
  <c r="O418" i="3"/>
  <c r="R417" i="3"/>
  <c r="Q417" i="3"/>
  <c r="P417" i="3"/>
  <c r="O417" i="3"/>
  <c r="R416" i="3"/>
  <c r="Q416" i="3"/>
  <c r="P416" i="3"/>
  <c r="O416" i="3"/>
  <c r="R415" i="3"/>
  <c r="Q415" i="3"/>
  <c r="P415" i="3"/>
  <c r="O415" i="3"/>
  <c r="R414" i="3"/>
  <c r="Q414" i="3"/>
  <c r="P414" i="3"/>
  <c r="O414" i="3"/>
  <c r="R413" i="3"/>
  <c r="Q413" i="3"/>
  <c r="P413" i="3"/>
  <c r="O413" i="3"/>
  <c r="R412" i="3"/>
  <c r="Q412" i="3"/>
  <c r="P412" i="3"/>
  <c r="O412" i="3"/>
  <c r="R411" i="3"/>
  <c r="Q411" i="3"/>
  <c r="P411" i="3"/>
  <c r="O411" i="3"/>
  <c r="R410" i="3"/>
  <c r="Q410" i="3"/>
  <c r="P410" i="3"/>
  <c r="O410" i="3"/>
  <c r="R409" i="3"/>
  <c r="Q409" i="3"/>
  <c r="P409" i="3"/>
  <c r="O409" i="3"/>
  <c r="R408" i="3"/>
  <c r="Q408" i="3"/>
  <c r="P408" i="3"/>
  <c r="O408" i="3"/>
  <c r="R407" i="3"/>
  <c r="Q407" i="3"/>
  <c r="P407" i="3"/>
  <c r="O407" i="3"/>
  <c r="R406" i="3"/>
  <c r="Q406" i="3"/>
  <c r="P406" i="3"/>
  <c r="O406" i="3"/>
  <c r="R405" i="3"/>
  <c r="Q405" i="3"/>
  <c r="P405" i="3"/>
  <c r="O405" i="3"/>
  <c r="R404" i="3"/>
  <c r="Q404" i="3"/>
  <c r="P404" i="3"/>
  <c r="O404" i="3"/>
  <c r="R403" i="3"/>
  <c r="Q403" i="3"/>
  <c r="P403" i="3"/>
  <c r="O403" i="3"/>
  <c r="R402" i="3"/>
  <c r="Q402" i="3"/>
  <c r="P402" i="3"/>
  <c r="O402" i="3"/>
  <c r="R401" i="3"/>
  <c r="Q401" i="3"/>
  <c r="P401" i="3"/>
  <c r="O401" i="3"/>
  <c r="R400" i="3"/>
  <c r="Q400" i="3"/>
  <c r="P400" i="3"/>
  <c r="O400" i="3"/>
  <c r="R399" i="3"/>
  <c r="Q399" i="3"/>
  <c r="P399" i="3"/>
  <c r="O399" i="3"/>
  <c r="R398" i="3"/>
  <c r="Q398" i="3"/>
  <c r="P398" i="3"/>
  <c r="O398" i="3"/>
  <c r="R397" i="3"/>
  <c r="Q397" i="3"/>
  <c r="P397" i="3"/>
  <c r="O397" i="3"/>
  <c r="R396" i="3"/>
  <c r="Q396" i="3"/>
  <c r="P396" i="3"/>
  <c r="O396" i="3"/>
  <c r="R395" i="3"/>
  <c r="Q395" i="3"/>
  <c r="P395" i="3"/>
  <c r="O395" i="3"/>
  <c r="R394" i="3"/>
  <c r="Q394" i="3"/>
  <c r="P394" i="3"/>
  <c r="O394" i="3"/>
  <c r="R393" i="3"/>
  <c r="Q393" i="3"/>
  <c r="P393" i="3"/>
  <c r="O393" i="3"/>
  <c r="R392" i="3"/>
  <c r="Q392" i="3"/>
  <c r="P392" i="3"/>
  <c r="O392" i="3"/>
  <c r="R391" i="3"/>
  <c r="Q391" i="3"/>
  <c r="P391" i="3"/>
  <c r="O391" i="3"/>
  <c r="R390" i="3"/>
  <c r="Q390" i="3"/>
  <c r="P390" i="3"/>
  <c r="O390" i="3"/>
  <c r="R389" i="3"/>
  <c r="Q389" i="3"/>
  <c r="P389" i="3"/>
  <c r="O389" i="3"/>
  <c r="R388" i="3"/>
  <c r="Q388" i="3"/>
  <c r="P388" i="3"/>
  <c r="O388" i="3"/>
  <c r="R387" i="3"/>
  <c r="Q387" i="3"/>
  <c r="P387" i="3"/>
  <c r="O387" i="3"/>
  <c r="R386" i="3"/>
  <c r="Q386" i="3"/>
  <c r="P386" i="3"/>
  <c r="O386" i="3"/>
  <c r="R385" i="3"/>
  <c r="Q385" i="3"/>
  <c r="P385" i="3"/>
  <c r="O385" i="3"/>
  <c r="R384" i="3"/>
  <c r="Q384" i="3"/>
  <c r="P384" i="3"/>
  <c r="O384" i="3"/>
  <c r="R383" i="3"/>
  <c r="Q383" i="3"/>
  <c r="P383" i="3"/>
  <c r="O383" i="3"/>
  <c r="R382" i="3"/>
  <c r="Q382" i="3"/>
  <c r="P382" i="3"/>
  <c r="O382" i="3"/>
  <c r="R381" i="3"/>
  <c r="Q381" i="3"/>
  <c r="P381" i="3"/>
  <c r="O381" i="3"/>
  <c r="R380" i="3"/>
  <c r="Q380" i="3"/>
  <c r="P380" i="3"/>
  <c r="O380" i="3"/>
  <c r="R379" i="3"/>
  <c r="Q379" i="3"/>
  <c r="P379" i="3"/>
  <c r="O379" i="3"/>
  <c r="R378" i="3"/>
  <c r="Q378" i="3"/>
  <c r="P378" i="3"/>
  <c r="O378" i="3"/>
  <c r="R377" i="3"/>
  <c r="Q377" i="3"/>
  <c r="P377" i="3"/>
  <c r="O377" i="3"/>
  <c r="R376" i="3"/>
  <c r="Q376" i="3"/>
  <c r="P376" i="3"/>
  <c r="O376" i="3"/>
  <c r="R375" i="3"/>
  <c r="Q375" i="3"/>
  <c r="P375" i="3"/>
  <c r="O375" i="3"/>
  <c r="R374" i="3"/>
  <c r="Q374" i="3"/>
  <c r="P374" i="3"/>
  <c r="O374" i="3"/>
  <c r="R373" i="3"/>
  <c r="Q373" i="3"/>
  <c r="P373" i="3"/>
  <c r="O373" i="3"/>
  <c r="R372" i="3"/>
  <c r="Q372" i="3"/>
  <c r="P372" i="3"/>
  <c r="O372" i="3"/>
  <c r="R371" i="3"/>
  <c r="Q371" i="3"/>
  <c r="P371" i="3"/>
  <c r="O371" i="3"/>
  <c r="R370" i="3"/>
  <c r="Q370" i="3"/>
  <c r="P370" i="3"/>
  <c r="O370" i="3"/>
  <c r="R369" i="3"/>
  <c r="Q369" i="3"/>
  <c r="P369" i="3"/>
  <c r="O369" i="3"/>
  <c r="R368" i="3"/>
  <c r="Q368" i="3"/>
  <c r="P368" i="3"/>
  <c r="O368" i="3"/>
  <c r="R367" i="3"/>
  <c r="Q367" i="3"/>
  <c r="P367" i="3"/>
  <c r="O367" i="3"/>
  <c r="R366" i="3"/>
  <c r="Q366" i="3"/>
  <c r="P366" i="3"/>
  <c r="O366" i="3"/>
  <c r="R365" i="3"/>
  <c r="Q365" i="3"/>
  <c r="P365" i="3"/>
  <c r="O365" i="3"/>
  <c r="R364" i="3"/>
  <c r="Q364" i="3"/>
  <c r="P364" i="3"/>
  <c r="O364" i="3"/>
  <c r="R363" i="3"/>
  <c r="Q363" i="3"/>
  <c r="P363" i="3"/>
  <c r="O363" i="3"/>
  <c r="R362" i="3"/>
  <c r="Q362" i="3"/>
  <c r="P362" i="3"/>
  <c r="O362" i="3"/>
  <c r="R361" i="3"/>
  <c r="Q361" i="3"/>
  <c r="P361" i="3"/>
  <c r="O361" i="3"/>
  <c r="R360" i="3"/>
  <c r="Q360" i="3"/>
  <c r="P360" i="3"/>
  <c r="O360" i="3"/>
  <c r="R359" i="3"/>
  <c r="Q359" i="3"/>
  <c r="P359" i="3"/>
  <c r="O359" i="3"/>
  <c r="R358" i="3"/>
  <c r="Q358" i="3"/>
  <c r="P358" i="3"/>
  <c r="O358" i="3"/>
  <c r="R357" i="3"/>
  <c r="Q357" i="3"/>
  <c r="P357" i="3"/>
  <c r="O357" i="3"/>
  <c r="R356" i="3"/>
  <c r="Q356" i="3"/>
  <c r="P356" i="3"/>
  <c r="O356" i="3"/>
  <c r="R355" i="3"/>
  <c r="Q355" i="3"/>
  <c r="P355" i="3"/>
  <c r="O355" i="3"/>
  <c r="R354" i="3"/>
  <c r="Q354" i="3"/>
  <c r="P354" i="3"/>
  <c r="O354" i="3"/>
  <c r="R353" i="3"/>
  <c r="Q353" i="3"/>
  <c r="P353" i="3"/>
  <c r="O353" i="3"/>
  <c r="R352" i="3"/>
  <c r="Q352" i="3"/>
  <c r="P352" i="3"/>
  <c r="O352" i="3"/>
  <c r="R351" i="3"/>
  <c r="Q351" i="3"/>
  <c r="P351" i="3"/>
  <c r="O351" i="3"/>
  <c r="R350" i="3"/>
  <c r="Q350" i="3"/>
  <c r="P350" i="3"/>
  <c r="O350" i="3"/>
  <c r="R349" i="3"/>
  <c r="Q349" i="3"/>
  <c r="P349" i="3"/>
  <c r="O349" i="3"/>
  <c r="R348" i="3"/>
  <c r="Q348" i="3"/>
  <c r="P348" i="3"/>
  <c r="O348" i="3"/>
  <c r="R347" i="3"/>
  <c r="Q347" i="3"/>
  <c r="P347" i="3"/>
  <c r="O347" i="3"/>
  <c r="R346" i="3"/>
  <c r="Q346" i="3"/>
  <c r="P346" i="3"/>
  <c r="O346" i="3"/>
  <c r="R345" i="3"/>
  <c r="Q345" i="3"/>
  <c r="P345" i="3"/>
  <c r="O345" i="3"/>
  <c r="R344" i="3"/>
  <c r="Q344" i="3"/>
  <c r="P344" i="3"/>
  <c r="O344" i="3"/>
  <c r="R343" i="3"/>
  <c r="Q343" i="3"/>
  <c r="P343" i="3"/>
  <c r="O343" i="3"/>
  <c r="R342" i="3"/>
  <c r="Q342" i="3"/>
  <c r="P342" i="3"/>
  <c r="O342" i="3"/>
  <c r="R341" i="3"/>
  <c r="Q341" i="3"/>
  <c r="P341" i="3"/>
  <c r="O341" i="3"/>
  <c r="R340" i="3"/>
  <c r="Q340" i="3"/>
  <c r="P340" i="3"/>
  <c r="O340" i="3"/>
  <c r="R339" i="3"/>
  <c r="Q339" i="3"/>
  <c r="P339" i="3"/>
  <c r="O339" i="3"/>
  <c r="R338" i="3"/>
  <c r="Q338" i="3"/>
  <c r="P338" i="3"/>
  <c r="O338" i="3"/>
  <c r="R337" i="3"/>
  <c r="Q337" i="3"/>
  <c r="P337" i="3"/>
  <c r="O337" i="3"/>
  <c r="R336" i="3"/>
  <c r="Q336" i="3"/>
  <c r="P336" i="3"/>
  <c r="O336" i="3"/>
  <c r="R335" i="3"/>
  <c r="Q335" i="3"/>
  <c r="P335" i="3"/>
  <c r="O335" i="3"/>
  <c r="R334" i="3"/>
  <c r="Q334" i="3"/>
  <c r="P334" i="3"/>
  <c r="O334" i="3"/>
  <c r="R333" i="3"/>
  <c r="Q333" i="3"/>
  <c r="P333" i="3"/>
  <c r="O333" i="3"/>
  <c r="R332" i="3"/>
  <c r="Q332" i="3"/>
  <c r="P332" i="3"/>
  <c r="O332" i="3"/>
  <c r="R331" i="3"/>
  <c r="Q331" i="3"/>
  <c r="P331" i="3"/>
  <c r="O331" i="3"/>
  <c r="R330" i="3"/>
  <c r="Q330" i="3"/>
  <c r="P330" i="3"/>
  <c r="O330" i="3"/>
  <c r="R329" i="3"/>
  <c r="Q329" i="3"/>
  <c r="P329" i="3"/>
  <c r="O329" i="3"/>
  <c r="R328" i="3"/>
  <c r="Q328" i="3"/>
  <c r="P328" i="3"/>
  <c r="O328" i="3"/>
  <c r="R327" i="3"/>
  <c r="Q327" i="3"/>
  <c r="P327" i="3"/>
  <c r="O327" i="3"/>
  <c r="R326" i="3"/>
  <c r="Q326" i="3"/>
  <c r="P326" i="3"/>
  <c r="O326" i="3"/>
  <c r="R325" i="3"/>
  <c r="Q325" i="3"/>
  <c r="P325" i="3"/>
  <c r="O325" i="3"/>
  <c r="R324" i="3"/>
  <c r="Q324" i="3"/>
  <c r="P324" i="3"/>
  <c r="O324" i="3"/>
  <c r="R323" i="3"/>
  <c r="Q323" i="3"/>
  <c r="P323" i="3"/>
  <c r="O323" i="3"/>
  <c r="R322" i="3"/>
  <c r="Q322" i="3"/>
  <c r="P322" i="3"/>
  <c r="O322" i="3"/>
  <c r="R321" i="3"/>
  <c r="Q321" i="3"/>
  <c r="P321" i="3"/>
  <c r="O321" i="3"/>
  <c r="R320" i="3"/>
  <c r="Q320" i="3"/>
  <c r="P320" i="3"/>
  <c r="O320" i="3"/>
  <c r="R319" i="3"/>
  <c r="Q319" i="3"/>
  <c r="P319" i="3"/>
  <c r="O319" i="3"/>
  <c r="R318" i="3"/>
  <c r="Q318" i="3"/>
  <c r="P318" i="3"/>
  <c r="O318" i="3"/>
  <c r="R317" i="3"/>
  <c r="Q317" i="3"/>
  <c r="P317" i="3"/>
  <c r="O317" i="3"/>
  <c r="R316" i="3"/>
  <c r="Q316" i="3"/>
  <c r="P316" i="3"/>
  <c r="O316" i="3"/>
  <c r="R315" i="3"/>
  <c r="Q315" i="3"/>
  <c r="P315" i="3"/>
  <c r="O315" i="3"/>
  <c r="R314" i="3"/>
  <c r="Q314" i="3"/>
  <c r="P314" i="3"/>
  <c r="O314" i="3"/>
  <c r="R313" i="3"/>
  <c r="Q313" i="3"/>
  <c r="P313" i="3"/>
  <c r="O313" i="3"/>
  <c r="R312" i="3"/>
  <c r="Q312" i="3"/>
  <c r="P312" i="3"/>
  <c r="O312" i="3"/>
  <c r="R311" i="3"/>
  <c r="Q311" i="3"/>
  <c r="P311" i="3"/>
  <c r="O311" i="3"/>
  <c r="R310" i="3"/>
  <c r="Q310" i="3"/>
  <c r="P310" i="3"/>
  <c r="O310" i="3"/>
  <c r="R309" i="3"/>
  <c r="Q309" i="3"/>
  <c r="P309" i="3"/>
  <c r="O309" i="3"/>
  <c r="R308" i="3"/>
  <c r="Q308" i="3"/>
  <c r="P308" i="3"/>
  <c r="O308" i="3"/>
  <c r="R307" i="3"/>
  <c r="Q307" i="3"/>
  <c r="P307" i="3"/>
  <c r="O307" i="3"/>
  <c r="R306" i="3"/>
  <c r="Q306" i="3"/>
  <c r="P306" i="3"/>
  <c r="O306" i="3"/>
  <c r="R305" i="3"/>
  <c r="Q305" i="3"/>
  <c r="P305" i="3"/>
  <c r="O305" i="3"/>
  <c r="R304" i="3"/>
  <c r="Q304" i="3"/>
  <c r="P304" i="3"/>
  <c r="O304" i="3"/>
  <c r="R303" i="3"/>
  <c r="Q303" i="3"/>
  <c r="P303" i="3"/>
  <c r="O303" i="3"/>
  <c r="R302" i="3"/>
  <c r="Q302" i="3"/>
  <c r="P302" i="3"/>
  <c r="O302" i="3"/>
  <c r="R301" i="3"/>
  <c r="Q301" i="3"/>
  <c r="P301" i="3"/>
  <c r="O301" i="3"/>
  <c r="R300" i="3"/>
  <c r="Q300" i="3"/>
  <c r="P300" i="3"/>
  <c r="O300" i="3"/>
  <c r="R299" i="3"/>
  <c r="Q299" i="3"/>
  <c r="P299" i="3"/>
  <c r="O299" i="3"/>
  <c r="R298" i="3"/>
  <c r="Q298" i="3"/>
  <c r="P298" i="3"/>
  <c r="O298" i="3"/>
  <c r="R297" i="3"/>
  <c r="Q297" i="3"/>
  <c r="P297" i="3"/>
  <c r="O297" i="3"/>
  <c r="R296" i="3"/>
  <c r="Q296" i="3"/>
  <c r="P296" i="3"/>
  <c r="O296" i="3"/>
  <c r="R295" i="3"/>
  <c r="Q295" i="3"/>
  <c r="P295" i="3"/>
  <c r="O295" i="3"/>
  <c r="R294" i="3"/>
  <c r="Q294" i="3"/>
  <c r="P294" i="3"/>
  <c r="O294" i="3"/>
  <c r="R293" i="3"/>
  <c r="Q293" i="3"/>
  <c r="P293" i="3"/>
  <c r="O293" i="3"/>
  <c r="R292" i="3"/>
  <c r="Q292" i="3"/>
  <c r="P292" i="3"/>
  <c r="O292" i="3"/>
  <c r="R291" i="3"/>
  <c r="Q291" i="3"/>
  <c r="P291" i="3"/>
  <c r="O291" i="3"/>
  <c r="R290" i="3"/>
  <c r="Q290" i="3"/>
  <c r="P290" i="3"/>
  <c r="O290" i="3"/>
  <c r="R289" i="3"/>
  <c r="Q289" i="3"/>
  <c r="P289" i="3"/>
  <c r="O289" i="3"/>
  <c r="R288" i="3"/>
  <c r="Q288" i="3"/>
  <c r="P288" i="3"/>
  <c r="O288" i="3"/>
  <c r="R287" i="3"/>
  <c r="Q287" i="3"/>
  <c r="P287" i="3"/>
  <c r="O287" i="3"/>
  <c r="R286" i="3"/>
  <c r="Q286" i="3"/>
  <c r="P286" i="3"/>
  <c r="O286" i="3"/>
  <c r="R285" i="3"/>
  <c r="Q285" i="3"/>
  <c r="P285" i="3"/>
  <c r="O285" i="3"/>
  <c r="R284" i="3"/>
  <c r="Q284" i="3"/>
  <c r="P284" i="3"/>
  <c r="O284" i="3"/>
  <c r="R283" i="3"/>
  <c r="Q283" i="3"/>
  <c r="P283" i="3"/>
  <c r="O283" i="3"/>
  <c r="R282" i="3"/>
  <c r="Q282" i="3"/>
  <c r="P282" i="3"/>
  <c r="O282" i="3"/>
  <c r="R281" i="3"/>
  <c r="Q281" i="3"/>
  <c r="P281" i="3"/>
  <c r="O281" i="3"/>
  <c r="R280" i="3"/>
  <c r="Q280" i="3"/>
  <c r="P280" i="3"/>
  <c r="O280" i="3"/>
  <c r="R279" i="3"/>
  <c r="Q279" i="3"/>
  <c r="P279" i="3"/>
  <c r="O279" i="3"/>
  <c r="R278" i="3"/>
  <c r="Q278" i="3"/>
  <c r="P278" i="3"/>
  <c r="O278" i="3"/>
  <c r="R277" i="3"/>
  <c r="Q277" i="3"/>
  <c r="P277" i="3"/>
  <c r="O277" i="3"/>
  <c r="R276" i="3"/>
  <c r="Q276" i="3"/>
  <c r="P276" i="3"/>
  <c r="O276" i="3"/>
  <c r="R275" i="3"/>
  <c r="Q275" i="3"/>
  <c r="P275" i="3"/>
  <c r="O275" i="3"/>
  <c r="R274" i="3"/>
  <c r="Q274" i="3"/>
  <c r="P274" i="3"/>
  <c r="O274" i="3"/>
  <c r="R273" i="3"/>
  <c r="Q273" i="3"/>
  <c r="P273" i="3"/>
  <c r="O273" i="3"/>
  <c r="R272" i="3"/>
  <c r="Q272" i="3"/>
  <c r="P272" i="3"/>
  <c r="O272" i="3"/>
  <c r="R271" i="3"/>
  <c r="Q271" i="3"/>
  <c r="P271" i="3"/>
  <c r="O271" i="3"/>
  <c r="R270" i="3"/>
  <c r="Q270" i="3"/>
  <c r="P270" i="3"/>
  <c r="O270" i="3"/>
  <c r="R269" i="3"/>
  <c r="Q269" i="3"/>
  <c r="P269" i="3"/>
  <c r="O269" i="3"/>
  <c r="R268" i="3"/>
  <c r="Q268" i="3"/>
  <c r="P268" i="3"/>
  <c r="O268" i="3"/>
  <c r="R267" i="3"/>
  <c r="Q267" i="3"/>
  <c r="P267" i="3"/>
  <c r="O267" i="3"/>
  <c r="R266" i="3"/>
  <c r="Q266" i="3"/>
  <c r="P266" i="3"/>
  <c r="O266" i="3"/>
  <c r="R265" i="3"/>
  <c r="Q265" i="3"/>
  <c r="P265" i="3"/>
  <c r="O265" i="3"/>
  <c r="R264" i="3"/>
  <c r="Q264" i="3"/>
  <c r="P264" i="3"/>
  <c r="O264" i="3"/>
  <c r="R263" i="3"/>
  <c r="Q263" i="3"/>
  <c r="P263" i="3"/>
  <c r="O263" i="3"/>
  <c r="R262" i="3"/>
  <c r="Q262" i="3"/>
  <c r="P262" i="3"/>
  <c r="O262" i="3"/>
  <c r="R261" i="3"/>
  <c r="Q261" i="3"/>
  <c r="P261" i="3"/>
  <c r="O261" i="3"/>
  <c r="R260" i="3"/>
  <c r="Q260" i="3"/>
  <c r="P260" i="3"/>
  <c r="O260" i="3"/>
  <c r="R259" i="3"/>
  <c r="Q259" i="3"/>
  <c r="P259" i="3"/>
  <c r="O259" i="3"/>
  <c r="R258" i="3"/>
  <c r="Q258" i="3"/>
  <c r="P258" i="3"/>
  <c r="O258" i="3"/>
  <c r="R257" i="3"/>
  <c r="Q257" i="3"/>
  <c r="P257" i="3"/>
  <c r="O257" i="3"/>
  <c r="R256" i="3"/>
  <c r="Q256" i="3"/>
  <c r="P256" i="3"/>
  <c r="O256" i="3"/>
  <c r="R255" i="3"/>
  <c r="Q255" i="3"/>
  <c r="P255" i="3"/>
  <c r="O255" i="3"/>
  <c r="R254" i="3"/>
  <c r="Q254" i="3"/>
  <c r="P254" i="3"/>
  <c r="O254" i="3"/>
  <c r="R253" i="3"/>
  <c r="Q253" i="3"/>
  <c r="P253" i="3"/>
  <c r="O253" i="3"/>
  <c r="R252" i="3"/>
  <c r="Q252" i="3"/>
  <c r="P252" i="3"/>
  <c r="O252" i="3"/>
  <c r="R251" i="3"/>
  <c r="Q251" i="3"/>
  <c r="P251" i="3"/>
  <c r="O251" i="3"/>
  <c r="R250" i="3"/>
  <c r="Q250" i="3"/>
  <c r="P250" i="3"/>
  <c r="O250" i="3"/>
  <c r="R249" i="3"/>
  <c r="Q249" i="3"/>
  <c r="P249" i="3"/>
  <c r="O249" i="3"/>
  <c r="R248" i="3"/>
  <c r="Q248" i="3"/>
  <c r="P248" i="3"/>
  <c r="O248" i="3"/>
  <c r="R247" i="3"/>
  <c r="Q247" i="3"/>
  <c r="P247" i="3"/>
  <c r="O247" i="3"/>
  <c r="R246" i="3"/>
  <c r="Q246" i="3"/>
  <c r="P246" i="3"/>
  <c r="O246" i="3"/>
  <c r="R245" i="3"/>
  <c r="Q245" i="3"/>
  <c r="P245" i="3"/>
  <c r="O245" i="3"/>
  <c r="R244" i="3"/>
  <c r="Q244" i="3"/>
  <c r="P244" i="3"/>
  <c r="O244" i="3"/>
  <c r="R243" i="3"/>
  <c r="Q243" i="3"/>
  <c r="P243" i="3"/>
  <c r="O243" i="3"/>
  <c r="R242" i="3"/>
  <c r="Q242" i="3"/>
  <c r="P242" i="3"/>
  <c r="O242" i="3"/>
  <c r="R241" i="3"/>
  <c r="Q241" i="3"/>
  <c r="P241" i="3"/>
  <c r="O241" i="3"/>
  <c r="R240" i="3"/>
  <c r="Q240" i="3"/>
  <c r="P240" i="3"/>
  <c r="O240" i="3"/>
  <c r="R239" i="3"/>
  <c r="Q239" i="3"/>
  <c r="P239" i="3"/>
  <c r="O239" i="3"/>
  <c r="R238" i="3"/>
  <c r="Q238" i="3"/>
  <c r="P238" i="3"/>
  <c r="O238" i="3"/>
  <c r="R237" i="3"/>
  <c r="Q237" i="3"/>
  <c r="P237" i="3"/>
  <c r="O237" i="3"/>
  <c r="R236" i="3"/>
  <c r="Q236" i="3"/>
  <c r="P236" i="3"/>
  <c r="O236" i="3"/>
  <c r="R235" i="3"/>
  <c r="Q235" i="3"/>
  <c r="P235" i="3"/>
  <c r="O235" i="3"/>
  <c r="R234" i="3"/>
  <c r="Q234" i="3"/>
  <c r="P234" i="3"/>
  <c r="O234" i="3"/>
  <c r="R233" i="3"/>
  <c r="Q233" i="3"/>
  <c r="P233" i="3"/>
  <c r="O233" i="3"/>
  <c r="R232" i="3"/>
  <c r="Q232" i="3"/>
  <c r="P232" i="3"/>
  <c r="O232" i="3"/>
  <c r="R231" i="3"/>
  <c r="Q231" i="3"/>
  <c r="P231" i="3"/>
  <c r="O231" i="3"/>
  <c r="R230" i="3"/>
  <c r="Q230" i="3"/>
  <c r="P230" i="3"/>
  <c r="O230" i="3"/>
  <c r="R229" i="3"/>
  <c r="Q229" i="3"/>
  <c r="P229" i="3"/>
  <c r="O229" i="3"/>
  <c r="R228" i="3"/>
  <c r="Q228" i="3"/>
  <c r="P228" i="3"/>
  <c r="O228" i="3"/>
  <c r="R227" i="3"/>
  <c r="Q227" i="3"/>
  <c r="P227" i="3"/>
  <c r="O227" i="3"/>
  <c r="R226" i="3"/>
  <c r="Q226" i="3"/>
  <c r="P226" i="3"/>
  <c r="O226" i="3"/>
  <c r="R225" i="3"/>
  <c r="Q225" i="3"/>
  <c r="P225" i="3"/>
  <c r="O225" i="3"/>
  <c r="R224" i="3"/>
  <c r="Q224" i="3"/>
  <c r="P224" i="3"/>
  <c r="O224" i="3"/>
  <c r="R223" i="3"/>
  <c r="Q223" i="3"/>
  <c r="P223" i="3"/>
  <c r="O223" i="3"/>
  <c r="R222" i="3"/>
  <c r="Q222" i="3"/>
  <c r="P222" i="3"/>
  <c r="O222" i="3"/>
  <c r="R221" i="3"/>
  <c r="Q221" i="3"/>
  <c r="P221" i="3"/>
  <c r="O221" i="3"/>
  <c r="R220" i="3"/>
  <c r="Q220" i="3"/>
  <c r="P220" i="3"/>
  <c r="O220" i="3"/>
  <c r="R219" i="3"/>
  <c r="Q219" i="3"/>
  <c r="P219" i="3"/>
  <c r="O219" i="3"/>
  <c r="R218" i="3"/>
  <c r="Q218" i="3"/>
  <c r="P218" i="3"/>
  <c r="O218" i="3"/>
  <c r="R217" i="3"/>
  <c r="Q217" i="3"/>
  <c r="P217" i="3"/>
  <c r="O217" i="3"/>
  <c r="R216" i="3"/>
  <c r="Q216" i="3"/>
  <c r="P216" i="3"/>
  <c r="O216" i="3"/>
  <c r="R215" i="3"/>
  <c r="Q215" i="3"/>
  <c r="P215" i="3"/>
  <c r="O215" i="3"/>
  <c r="R214" i="3"/>
  <c r="Q214" i="3"/>
  <c r="P214" i="3"/>
  <c r="O214" i="3"/>
  <c r="R213" i="3"/>
  <c r="Q213" i="3"/>
  <c r="P213" i="3"/>
  <c r="O213" i="3"/>
  <c r="R212" i="3"/>
  <c r="Q212" i="3"/>
  <c r="P212" i="3"/>
  <c r="O212" i="3"/>
  <c r="R211" i="3"/>
  <c r="Q211" i="3"/>
  <c r="P211" i="3"/>
  <c r="O211" i="3"/>
  <c r="R210" i="3"/>
  <c r="Q210" i="3"/>
  <c r="P210" i="3"/>
  <c r="O210" i="3"/>
  <c r="R209" i="3"/>
  <c r="Q209" i="3"/>
  <c r="P209" i="3"/>
  <c r="O209" i="3"/>
  <c r="R208" i="3"/>
  <c r="Q208" i="3"/>
  <c r="P208" i="3"/>
  <c r="O208" i="3"/>
  <c r="R207" i="3"/>
  <c r="Q207" i="3"/>
  <c r="P207" i="3"/>
  <c r="O207" i="3"/>
  <c r="R206" i="3"/>
  <c r="Q206" i="3"/>
  <c r="P206" i="3"/>
  <c r="O206" i="3"/>
  <c r="R205" i="3"/>
  <c r="Q205" i="3"/>
  <c r="P205" i="3"/>
  <c r="O205" i="3"/>
  <c r="R204" i="3"/>
  <c r="Q204" i="3"/>
  <c r="P204" i="3"/>
  <c r="O204" i="3"/>
  <c r="R203" i="3"/>
  <c r="Q203" i="3"/>
  <c r="P203" i="3"/>
  <c r="O203" i="3"/>
  <c r="R202" i="3"/>
  <c r="Q202" i="3"/>
  <c r="P202" i="3"/>
  <c r="O202" i="3"/>
  <c r="R201" i="3"/>
  <c r="Q201" i="3"/>
  <c r="P201" i="3"/>
  <c r="O201" i="3"/>
  <c r="R200" i="3"/>
  <c r="Q200" i="3"/>
  <c r="P200" i="3"/>
  <c r="O200" i="3"/>
  <c r="R199" i="3"/>
  <c r="Q199" i="3"/>
  <c r="P199" i="3"/>
  <c r="O199" i="3"/>
  <c r="R198" i="3"/>
  <c r="Q198" i="3"/>
  <c r="P198" i="3"/>
  <c r="O198" i="3"/>
  <c r="R197" i="3"/>
  <c r="Q197" i="3"/>
  <c r="P197" i="3"/>
  <c r="O197" i="3"/>
  <c r="R196" i="3"/>
  <c r="Q196" i="3"/>
  <c r="P196" i="3"/>
  <c r="O196" i="3"/>
  <c r="R195" i="3"/>
  <c r="Q195" i="3"/>
  <c r="P195" i="3"/>
  <c r="O195" i="3"/>
  <c r="R194" i="3"/>
  <c r="Q194" i="3"/>
  <c r="P194" i="3"/>
  <c r="O194" i="3"/>
  <c r="R193" i="3"/>
  <c r="Q193" i="3"/>
  <c r="P193" i="3"/>
  <c r="O193" i="3"/>
  <c r="R192" i="3"/>
  <c r="Q192" i="3"/>
  <c r="P192" i="3"/>
  <c r="O192" i="3"/>
  <c r="R191" i="3"/>
  <c r="Q191" i="3"/>
  <c r="P191" i="3"/>
  <c r="O191" i="3"/>
  <c r="R190" i="3"/>
  <c r="Q190" i="3"/>
  <c r="P190" i="3"/>
  <c r="O190" i="3"/>
  <c r="R189" i="3"/>
  <c r="Q189" i="3"/>
  <c r="P189" i="3"/>
  <c r="O189" i="3"/>
  <c r="R188" i="3"/>
  <c r="Q188" i="3"/>
  <c r="P188" i="3"/>
  <c r="O188" i="3"/>
  <c r="R187" i="3"/>
  <c r="Q187" i="3"/>
  <c r="P187" i="3"/>
  <c r="O187" i="3"/>
  <c r="R186" i="3"/>
  <c r="Q186" i="3"/>
  <c r="P186" i="3"/>
  <c r="O186" i="3"/>
  <c r="R185" i="3"/>
  <c r="Q185" i="3"/>
  <c r="P185" i="3"/>
  <c r="O185" i="3"/>
  <c r="R184" i="3"/>
  <c r="Q184" i="3"/>
  <c r="P184" i="3"/>
  <c r="O184" i="3"/>
  <c r="R183" i="3"/>
  <c r="Q183" i="3"/>
  <c r="P183" i="3"/>
  <c r="O183" i="3"/>
  <c r="R182" i="3"/>
  <c r="Q182" i="3"/>
  <c r="P182" i="3"/>
  <c r="O182" i="3"/>
  <c r="R181" i="3"/>
  <c r="Q181" i="3"/>
  <c r="P181" i="3"/>
  <c r="O181" i="3"/>
  <c r="R180" i="3"/>
  <c r="Q180" i="3"/>
  <c r="P180" i="3"/>
  <c r="O180" i="3"/>
  <c r="R179" i="3"/>
  <c r="Q179" i="3"/>
  <c r="P179" i="3"/>
  <c r="O179" i="3"/>
  <c r="R178" i="3"/>
  <c r="Q178" i="3"/>
  <c r="P178" i="3"/>
  <c r="O178" i="3"/>
  <c r="R177" i="3"/>
  <c r="Q177" i="3"/>
  <c r="P177" i="3"/>
  <c r="O177" i="3"/>
  <c r="R176" i="3"/>
  <c r="Q176" i="3"/>
  <c r="P176" i="3"/>
  <c r="O176" i="3"/>
  <c r="R175" i="3"/>
  <c r="Q175" i="3"/>
  <c r="P175" i="3"/>
  <c r="O175" i="3"/>
  <c r="R174" i="3"/>
  <c r="Q174" i="3"/>
  <c r="P174" i="3"/>
  <c r="O174" i="3"/>
  <c r="R173" i="3"/>
  <c r="Q173" i="3"/>
  <c r="P173" i="3"/>
  <c r="O173" i="3"/>
  <c r="R172" i="3"/>
  <c r="Q172" i="3"/>
  <c r="P172" i="3"/>
  <c r="O172" i="3"/>
  <c r="R171" i="3"/>
  <c r="Q171" i="3"/>
  <c r="P171" i="3"/>
  <c r="O171" i="3"/>
  <c r="R170" i="3"/>
  <c r="Q170" i="3"/>
  <c r="P170" i="3"/>
  <c r="O170" i="3"/>
  <c r="R169" i="3"/>
  <c r="Q169" i="3"/>
  <c r="P169" i="3"/>
  <c r="O169" i="3"/>
  <c r="R168" i="3"/>
  <c r="Q168" i="3"/>
  <c r="P168" i="3"/>
  <c r="O168" i="3"/>
  <c r="R167" i="3"/>
  <c r="Q167" i="3"/>
  <c r="P167" i="3"/>
  <c r="O167" i="3"/>
  <c r="R166" i="3"/>
  <c r="Q166" i="3"/>
  <c r="P166" i="3"/>
  <c r="O166" i="3"/>
  <c r="R165" i="3"/>
  <c r="Q165" i="3"/>
  <c r="P165" i="3"/>
  <c r="O165" i="3"/>
  <c r="R164" i="3"/>
  <c r="Q164" i="3"/>
  <c r="P164" i="3"/>
  <c r="O164" i="3"/>
  <c r="R163" i="3"/>
  <c r="Q163" i="3"/>
  <c r="P163" i="3"/>
  <c r="O163" i="3"/>
  <c r="R162" i="3"/>
  <c r="Q162" i="3"/>
  <c r="P162" i="3"/>
  <c r="O162" i="3"/>
  <c r="R161" i="3"/>
  <c r="Q161" i="3"/>
  <c r="P161" i="3"/>
  <c r="O161" i="3"/>
  <c r="R160" i="3"/>
  <c r="Q160" i="3"/>
  <c r="P160" i="3"/>
  <c r="O160" i="3"/>
  <c r="R159" i="3"/>
  <c r="Q159" i="3"/>
  <c r="P159" i="3"/>
  <c r="O159" i="3"/>
  <c r="R158" i="3"/>
  <c r="Q158" i="3"/>
  <c r="P158" i="3"/>
  <c r="O158" i="3"/>
  <c r="R157" i="3"/>
  <c r="Q157" i="3"/>
  <c r="P157" i="3"/>
  <c r="O157" i="3"/>
  <c r="R156" i="3"/>
  <c r="Q156" i="3"/>
  <c r="P156" i="3"/>
  <c r="O156" i="3"/>
  <c r="R155" i="3"/>
  <c r="Q155" i="3"/>
  <c r="P155" i="3"/>
  <c r="O155" i="3"/>
  <c r="R154" i="3"/>
  <c r="Q154" i="3"/>
  <c r="P154" i="3"/>
  <c r="O154" i="3"/>
  <c r="R153" i="3"/>
  <c r="Q153" i="3"/>
  <c r="P153" i="3"/>
  <c r="O153" i="3"/>
  <c r="R152" i="3"/>
  <c r="Q152" i="3"/>
  <c r="P152" i="3"/>
  <c r="O152" i="3"/>
  <c r="R151" i="3"/>
  <c r="Q151" i="3"/>
  <c r="P151" i="3"/>
  <c r="O151" i="3"/>
  <c r="R150" i="3"/>
  <c r="Q150" i="3"/>
  <c r="P150" i="3"/>
  <c r="O150" i="3"/>
  <c r="R149" i="3"/>
  <c r="Q149" i="3"/>
  <c r="P149" i="3"/>
  <c r="O149" i="3"/>
  <c r="R148" i="3"/>
  <c r="Q148" i="3"/>
  <c r="P148" i="3"/>
  <c r="O148" i="3"/>
  <c r="R147" i="3"/>
  <c r="Q147" i="3"/>
  <c r="P147" i="3"/>
  <c r="O147" i="3"/>
  <c r="R146" i="3"/>
  <c r="Q146" i="3"/>
  <c r="P146" i="3"/>
  <c r="O146" i="3"/>
  <c r="R145" i="3"/>
  <c r="Q145" i="3"/>
  <c r="P145" i="3"/>
  <c r="O145" i="3"/>
  <c r="R144" i="3"/>
  <c r="Q144" i="3"/>
  <c r="P144" i="3"/>
  <c r="O144" i="3"/>
  <c r="R143" i="3"/>
  <c r="Q143" i="3"/>
  <c r="P143" i="3"/>
  <c r="O143" i="3"/>
  <c r="R142" i="3"/>
  <c r="Q142" i="3"/>
  <c r="P142" i="3"/>
  <c r="O142" i="3"/>
  <c r="R141" i="3"/>
  <c r="Q141" i="3"/>
  <c r="P141" i="3"/>
  <c r="O141" i="3"/>
  <c r="R140" i="3"/>
  <c r="Q140" i="3"/>
  <c r="P140" i="3"/>
  <c r="O140" i="3"/>
  <c r="R139" i="3"/>
  <c r="Q139" i="3"/>
  <c r="P139" i="3"/>
  <c r="O139" i="3"/>
  <c r="R138" i="3"/>
  <c r="Q138" i="3"/>
  <c r="P138" i="3"/>
  <c r="O138" i="3"/>
  <c r="R137" i="3"/>
  <c r="Q137" i="3"/>
  <c r="P137" i="3"/>
  <c r="O137" i="3"/>
  <c r="R136" i="3"/>
  <c r="Q136" i="3"/>
  <c r="P136" i="3"/>
  <c r="O136" i="3"/>
  <c r="R135" i="3"/>
  <c r="Q135" i="3"/>
  <c r="P135" i="3"/>
  <c r="O135" i="3"/>
  <c r="R134" i="3"/>
  <c r="Q134" i="3"/>
  <c r="P134" i="3"/>
  <c r="O134" i="3"/>
  <c r="R133" i="3"/>
  <c r="Q133" i="3"/>
  <c r="P133" i="3"/>
  <c r="O133" i="3"/>
  <c r="R132" i="3"/>
  <c r="Q132" i="3"/>
  <c r="P132" i="3"/>
  <c r="O132" i="3"/>
  <c r="R131" i="3"/>
  <c r="Q131" i="3"/>
  <c r="P131" i="3"/>
  <c r="O131" i="3"/>
  <c r="R130" i="3"/>
  <c r="Q130" i="3"/>
  <c r="P130" i="3"/>
  <c r="O130" i="3"/>
  <c r="R129" i="3"/>
  <c r="Q129" i="3"/>
  <c r="P129" i="3"/>
  <c r="O129" i="3"/>
  <c r="R128" i="3"/>
  <c r="Q128" i="3"/>
  <c r="P128" i="3"/>
  <c r="O128" i="3"/>
  <c r="R127" i="3"/>
  <c r="Q127" i="3"/>
  <c r="P127" i="3"/>
  <c r="O127" i="3"/>
  <c r="R126" i="3"/>
  <c r="Q126" i="3"/>
  <c r="P126" i="3"/>
  <c r="O126" i="3"/>
  <c r="R125" i="3"/>
  <c r="Q125" i="3"/>
  <c r="P125" i="3"/>
  <c r="O125" i="3"/>
  <c r="R124" i="3"/>
  <c r="Q124" i="3"/>
  <c r="P124" i="3"/>
  <c r="O124" i="3"/>
  <c r="R123" i="3"/>
  <c r="Q123" i="3"/>
  <c r="P123" i="3"/>
  <c r="O123" i="3"/>
  <c r="R122" i="3"/>
  <c r="Q122" i="3"/>
  <c r="P122" i="3"/>
  <c r="O122" i="3"/>
  <c r="R121" i="3"/>
  <c r="Q121" i="3"/>
  <c r="P121" i="3"/>
  <c r="O121" i="3"/>
  <c r="R120" i="3"/>
  <c r="Q120" i="3"/>
  <c r="P120" i="3"/>
  <c r="O120" i="3"/>
  <c r="R119" i="3"/>
  <c r="Q119" i="3"/>
  <c r="P119" i="3"/>
  <c r="O119" i="3"/>
  <c r="R118" i="3"/>
  <c r="Q118" i="3"/>
  <c r="P118" i="3"/>
  <c r="O118" i="3"/>
  <c r="R117" i="3"/>
  <c r="Q117" i="3"/>
  <c r="P117" i="3"/>
  <c r="O117" i="3"/>
  <c r="R116" i="3"/>
  <c r="Q116" i="3"/>
  <c r="P116" i="3"/>
  <c r="O116" i="3"/>
  <c r="R115" i="3"/>
  <c r="Q115" i="3"/>
  <c r="P115" i="3"/>
  <c r="O115" i="3"/>
  <c r="R114" i="3"/>
  <c r="Q114" i="3"/>
  <c r="P114" i="3"/>
  <c r="O114" i="3"/>
  <c r="R113" i="3"/>
  <c r="Q113" i="3"/>
  <c r="P113" i="3"/>
  <c r="O113" i="3"/>
  <c r="R112" i="3"/>
  <c r="Q112" i="3"/>
  <c r="P112" i="3"/>
  <c r="O112" i="3"/>
  <c r="R111" i="3"/>
  <c r="Q111" i="3"/>
  <c r="P111" i="3"/>
  <c r="O111" i="3"/>
  <c r="R110" i="3"/>
  <c r="Q110" i="3"/>
  <c r="P110" i="3"/>
  <c r="O110" i="3"/>
  <c r="R109" i="3"/>
  <c r="Q109" i="3"/>
  <c r="P109" i="3"/>
  <c r="O109" i="3"/>
  <c r="R108" i="3"/>
  <c r="Q108" i="3"/>
  <c r="P108" i="3"/>
  <c r="O108" i="3"/>
  <c r="R107" i="3"/>
  <c r="Q107" i="3"/>
  <c r="P107" i="3"/>
  <c r="O107" i="3"/>
  <c r="R106" i="3"/>
  <c r="Q106" i="3"/>
  <c r="P106" i="3"/>
  <c r="O106" i="3"/>
  <c r="R105" i="3"/>
  <c r="Q105" i="3"/>
  <c r="P105" i="3"/>
  <c r="O105" i="3"/>
  <c r="R104" i="3"/>
  <c r="Q104" i="3"/>
  <c r="P104" i="3"/>
  <c r="O104" i="3"/>
  <c r="R103" i="3"/>
  <c r="Q103" i="3"/>
  <c r="P103" i="3"/>
  <c r="O103" i="3"/>
  <c r="R102" i="3"/>
  <c r="Q102" i="3"/>
  <c r="P102" i="3"/>
  <c r="O102" i="3"/>
  <c r="R101" i="3"/>
  <c r="Q101" i="3"/>
  <c r="P101" i="3"/>
  <c r="O101" i="3"/>
  <c r="R100" i="3"/>
  <c r="Q100" i="3"/>
  <c r="P100" i="3"/>
  <c r="O100" i="3"/>
  <c r="R99" i="3"/>
  <c r="Q99" i="3"/>
  <c r="P99" i="3"/>
  <c r="O99" i="3"/>
  <c r="R98" i="3"/>
  <c r="Q98" i="3"/>
  <c r="P98" i="3"/>
  <c r="O98" i="3"/>
  <c r="R97" i="3"/>
  <c r="Q97" i="3"/>
  <c r="P97" i="3"/>
  <c r="O97" i="3"/>
  <c r="R96" i="3"/>
  <c r="Q96" i="3"/>
  <c r="P96" i="3"/>
  <c r="O96" i="3"/>
  <c r="R95" i="3"/>
  <c r="Q95" i="3"/>
  <c r="P95" i="3"/>
  <c r="O95" i="3"/>
  <c r="R94" i="3"/>
  <c r="Q94" i="3"/>
  <c r="P94" i="3"/>
  <c r="O94" i="3"/>
  <c r="R93" i="3"/>
  <c r="Q93" i="3"/>
  <c r="P93" i="3"/>
  <c r="O93" i="3"/>
  <c r="R92" i="3"/>
  <c r="Q92" i="3"/>
  <c r="P92" i="3"/>
  <c r="O92" i="3"/>
  <c r="R91" i="3"/>
  <c r="Q91" i="3"/>
  <c r="P91" i="3"/>
  <c r="O91" i="3"/>
  <c r="R90" i="3"/>
  <c r="Q90" i="3"/>
  <c r="P90" i="3"/>
  <c r="O90" i="3"/>
  <c r="R89" i="3"/>
  <c r="Q89" i="3"/>
  <c r="P89" i="3"/>
  <c r="O89" i="3"/>
  <c r="R88" i="3"/>
  <c r="Q88" i="3"/>
  <c r="P88" i="3"/>
  <c r="O88" i="3"/>
  <c r="R87" i="3"/>
  <c r="Q87" i="3"/>
  <c r="P87" i="3"/>
  <c r="O87" i="3"/>
  <c r="R86" i="3"/>
  <c r="Q86" i="3"/>
  <c r="P86" i="3"/>
  <c r="O86" i="3"/>
  <c r="R85" i="3"/>
  <c r="Q85" i="3"/>
  <c r="P85" i="3"/>
  <c r="O85" i="3"/>
  <c r="R84" i="3"/>
  <c r="Q84" i="3"/>
  <c r="P84" i="3"/>
  <c r="O84" i="3"/>
  <c r="R83" i="3"/>
  <c r="Q83" i="3"/>
  <c r="P83" i="3"/>
  <c r="O83" i="3"/>
  <c r="R82" i="3"/>
  <c r="Q82" i="3"/>
  <c r="P82" i="3"/>
  <c r="O82" i="3"/>
  <c r="R81" i="3"/>
  <c r="Q81" i="3"/>
  <c r="P81" i="3"/>
  <c r="O81" i="3"/>
  <c r="R80" i="3"/>
  <c r="Q80" i="3"/>
  <c r="P80" i="3"/>
  <c r="O80" i="3"/>
  <c r="R79" i="3"/>
  <c r="Q79" i="3"/>
  <c r="P79" i="3"/>
  <c r="O79" i="3"/>
  <c r="R78" i="3"/>
  <c r="Q78" i="3"/>
  <c r="P78" i="3"/>
  <c r="O78" i="3"/>
  <c r="R77" i="3"/>
  <c r="Q77" i="3"/>
  <c r="P77" i="3"/>
  <c r="O77" i="3"/>
  <c r="R76" i="3"/>
  <c r="Q76" i="3"/>
  <c r="P76" i="3"/>
  <c r="O76" i="3"/>
  <c r="R75" i="3"/>
  <c r="Q75" i="3"/>
  <c r="P75" i="3"/>
  <c r="O75" i="3"/>
  <c r="R74" i="3"/>
  <c r="Q74" i="3"/>
  <c r="P74" i="3"/>
  <c r="O74" i="3"/>
  <c r="R73" i="3"/>
  <c r="Q73" i="3"/>
  <c r="P73" i="3"/>
  <c r="O73" i="3"/>
  <c r="R72" i="3"/>
  <c r="Q72" i="3"/>
  <c r="P72" i="3"/>
  <c r="O72" i="3"/>
  <c r="R71" i="3"/>
  <c r="Q71" i="3"/>
  <c r="P71" i="3"/>
  <c r="O71" i="3"/>
  <c r="R70" i="3"/>
  <c r="Q70" i="3"/>
  <c r="P70" i="3"/>
  <c r="O70" i="3"/>
  <c r="R69" i="3"/>
  <c r="Q69" i="3"/>
  <c r="P69" i="3"/>
  <c r="O69" i="3"/>
  <c r="R68" i="3"/>
  <c r="Q68" i="3"/>
  <c r="P68" i="3"/>
  <c r="O68" i="3"/>
  <c r="R67" i="3"/>
  <c r="Q67" i="3"/>
  <c r="P67" i="3"/>
  <c r="O67" i="3"/>
  <c r="R66" i="3"/>
  <c r="Q66" i="3"/>
  <c r="P66" i="3"/>
  <c r="O66" i="3"/>
  <c r="R65" i="3"/>
  <c r="Q65" i="3"/>
  <c r="P65" i="3"/>
  <c r="O65" i="3"/>
  <c r="R64" i="3"/>
  <c r="Q64" i="3"/>
  <c r="P64" i="3"/>
  <c r="O64" i="3"/>
  <c r="R63" i="3"/>
  <c r="Q63" i="3"/>
  <c r="P63" i="3"/>
  <c r="O63" i="3"/>
  <c r="R62" i="3"/>
  <c r="Q62" i="3"/>
  <c r="P62" i="3"/>
  <c r="O62" i="3"/>
  <c r="R61" i="3"/>
  <c r="Q61" i="3"/>
  <c r="P61" i="3"/>
  <c r="O61" i="3"/>
  <c r="R60" i="3"/>
  <c r="Q60" i="3"/>
  <c r="P60" i="3"/>
  <c r="O60" i="3"/>
  <c r="R59" i="3"/>
  <c r="Q59" i="3"/>
  <c r="P59" i="3"/>
  <c r="O59" i="3"/>
  <c r="R58" i="3"/>
  <c r="Q58" i="3"/>
  <c r="P58" i="3"/>
  <c r="O58" i="3"/>
  <c r="R57" i="3"/>
  <c r="Q57" i="3"/>
  <c r="P57" i="3"/>
  <c r="O57" i="3"/>
  <c r="R56" i="3"/>
  <c r="Q56" i="3"/>
  <c r="P56" i="3"/>
  <c r="O56" i="3"/>
  <c r="R55" i="3"/>
  <c r="Q55" i="3"/>
  <c r="P55" i="3"/>
  <c r="O55" i="3"/>
  <c r="R54" i="3"/>
  <c r="Q54" i="3"/>
  <c r="P54" i="3"/>
  <c r="O54" i="3"/>
  <c r="R53" i="3"/>
  <c r="Q53" i="3"/>
  <c r="P53" i="3"/>
  <c r="O53" i="3"/>
  <c r="R52" i="3"/>
  <c r="Q52" i="3"/>
  <c r="P52" i="3"/>
  <c r="O52" i="3"/>
  <c r="R51" i="3"/>
  <c r="Q51" i="3"/>
  <c r="P51" i="3"/>
  <c r="O51" i="3"/>
  <c r="R50" i="3"/>
  <c r="Q50" i="3"/>
  <c r="P50" i="3"/>
  <c r="O50" i="3"/>
  <c r="R49" i="3"/>
  <c r="Q49" i="3"/>
  <c r="P49" i="3"/>
  <c r="O49" i="3"/>
  <c r="R48" i="3"/>
  <c r="Q48" i="3"/>
  <c r="P48" i="3"/>
  <c r="O48" i="3"/>
  <c r="R47" i="3"/>
  <c r="Q47" i="3"/>
  <c r="P47" i="3"/>
  <c r="O47" i="3"/>
  <c r="R46" i="3"/>
  <c r="Q46" i="3"/>
  <c r="P46" i="3"/>
  <c r="O46" i="3"/>
  <c r="R45" i="3"/>
  <c r="Q45" i="3"/>
  <c r="P45" i="3"/>
  <c r="O45" i="3"/>
  <c r="R44" i="3"/>
  <c r="Q44" i="3"/>
  <c r="P44" i="3"/>
  <c r="O44" i="3"/>
  <c r="R43" i="3"/>
  <c r="Q43" i="3"/>
  <c r="P43" i="3"/>
  <c r="O43" i="3"/>
  <c r="R42" i="3"/>
  <c r="Q42" i="3"/>
  <c r="P42" i="3"/>
  <c r="O42" i="3"/>
  <c r="R41" i="3"/>
  <c r="Q41" i="3"/>
  <c r="P41" i="3"/>
  <c r="O41" i="3"/>
  <c r="R40" i="3"/>
  <c r="Q40" i="3"/>
  <c r="P40" i="3"/>
  <c r="O40" i="3"/>
  <c r="R39" i="3"/>
  <c r="Q39" i="3"/>
  <c r="P39" i="3"/>
  <c r="O39" i="3"/>
  <c r="R38" i="3"/>
  <c r="Q38" i="3"/>
  <c r="P38" i="3"/>
  <c r="O38" i="3"/>
  <c r="R37" i="3"/>
  <c r="Q37" i="3"/>
  <c r="P37" i="3"/>
  <c r="O37" i="3"/>
  <c r="R36" i="3"/>
  <c r="Q36" i="3"/>
  <c r="P36" i="3"/>
  <c r="O36" i="3"/>
  <c r="R35" i="3"/>
  <c r="Q35" i="3"/>
  <c r="P35" i="3"/>
  <c r="O35" i="3"/>
  <c r="R34" i="3"/>
  <c r="Q34" i="3"/>
  <c r="P34" i="3"/>
  <c r="O34" i="3"/>
  <c r="R33" i="3"/>
  <c r="Q33" i="3"/>
  <c r="P33" i="3"/>
  <c r="O33" i="3"/>
  <c r="R32" i="3"/>
  <c r="Q32" i="3"/>
  <c r="P32" i="3"/>
  <c r="O32" i="3"/>
  <c r="R31" i="3"/>
  <c r="Q31" i="3"/>
  <c r="P31" i="3"/>
  <c r="O31" i="3"/>
  <c r="R30" i="3"/>
  <c r="Q30" i="3"/>
  <c r="P30" i="3"/>
  <c r="O30" i="3"/>
  <c r="R29" i="3"/>
  <c r="Q29" i="3"/>
  <c r="P29" i="3"/>
  <c r="O29" i="3"/>
  <c r="R28" i="3"/>
  <c r="Q28" i="3"/>
  <c r="P28" i="3"/>
  <c r="O28" i="3"/>
  <c r="R27" i="3"/>
  <c r="Q27" i="3"/>
  <c r="P27" i="3"/>
  <c r="O27" i="3"/>
  <c r="R26" i="3"/>
  <c r="Q26" i="3"/>
  <c r="P26" i="3"/>
  <c r="O26" i="3"/>
  <c r="R25" i="3"/>
  <c r="Q25" i="3"/>
  <c r="P25" i="3"/>
  <c r="O25" i="3"/>
  <c r="R24" i="3"/>
  <c r="Q24" i="3"/>
  <c r="P24" i="3"/>
  <c r="O24" i="3"/>
  <c r="R23" i="3"/>
  <c r="Q23" i="3"/>
  <c r="P23" i="3"/>
  <c r="O23" i="3"/>
  <c r="R22" i="3"/>
  <c r="Q22" i="3"/>
  <c r="P22" i="3"/>
  <c r="O22" i="3"/>
  <c r="R21" i="3"/>
  <c r="Q21" i="3"/>
  <c r="P21" i="3"/>
  <c r="O21" i="3"/>
  <c r="R20" i="3"/>
  <c r="Q20" i="3"/>
  <c r="P20" i="3"/>
  <c r="O20" i="3"/>
  <c r="R19" i="3"/>
  <c r="Q19" i="3"/>
  <c r="P19" i="3"/>
  <c r="O19" i="3"/>
  <c r="R18" i="3"/>
  <c r="Q18" i="3"/>
  <c r="P18" i="3"/>
  <c r="O18" i="3"/>
  <c r="R17" i="3"/>
  <c r="Q17" i="3"/>
  <c r="P17" i="3"/>
  <c r="O17" i="3"/>
  <c r="R16" i="3"/>
  <c r="Q16" i="3"/>
  <c r="P16" i="3"/>
  <c r="O16" i="3"/>
  <c r="R15" i="3"/>
  <c r="Q15" i="3"/>
  <c r="P15" i="3"/>
  <c r="O15" i="3"/>
  <c r="R14" i="3"/>
  <c r="Q14" i="3"/>
  <c r="P14" i="3"/>
  <c r="O14" i="3"/>
  <c r="R13" i="3"/>
  <c r="Q13" i="3"/>
  <c r="P13" i="3"/>
  <c r="O13" i="3"/>
  <c r="R12" i="3"/>
  <c r="Q12" i="3"/>
  <c r="P12" i="3"/>
  <c r="O12" i="3"/>
  <c r="R11" i="3"/>
  <c r="Q11" i="3"/>
  <c r="P11" i="3"/>
  <c r="O11" i="3"/>
  <c r="R10" i="3"/>
  <c r="Q10" i="3"/>
  <c r="P10" i="3"/>
  <c r="O10" i="3"/>
  <c r="R9" i="3"/>
  <c r="Q9" i="3"/>
  <c r="P9" i="3"/>
  <c r="O9" i="3"/>
  <c r="R8" i="3"/>
  <c r="Q8" i="3"/>
  <c r="P8" i="3"/>
  <c r="O8" i="3"/>
  <c r="R7" i="3"/>
  <c r="Q7" i="3"/>
  <c r="P7" i="3"/>
  <c r="O7" i="3"/>
  <c r="R6" i="3"/>
  <c r="Q6" i="3"/>
  <c r="P6" i="3"/>
  <c r="O6" i="3"/>
  <c r="R5" i="3"/>
  <c r="Q5" i="3"/>
  <c r="P5" i="3"/>
  <c r="O5" i="3"/>
  <c r="R4" i="3"/>
  <c r="Q4" i="3"/>
  <c r="P4" i="3"/>
  <c r="O4" i="3"/>
  <c r="R3" i="3"/>
  <c r="Q3" i="3"/>
  <c r="P3" i="3"/>
  <c r="O3" i="3"/>
  <c r="R63" i="4"/>
  <c r="Q63" i="4"/>
  <c r="P63" i="4"/>
  <c r="R62" i="4"/>
  <c r="Q62" i="4"/>
  <c r="P62" i="4"/>
  <c r="R61" i="4"/>
  <c r="Q61" i="4"/>
  <c r="P61" i="4"/>
  <c r="R60" i="4"/>
  <c r="Q60" i="4"/>
  <c r="P60" i="4"/>
  <c r="R59" i="4"/>
  <c r="Q59" i="4"/>
  <c r="P59" i="4"/>
  <c r="R58" i="4"/>
  <c r="Q58" i="4"/>
  <c r="P58" i="4"/>
  <c r="R57" i="4"/>
  <c r="Q57" i="4"/>
  <c r="P57" i="4"/>
  <c r="R56" i="4"/>
  <c r="Q56" i="4"/>
  <c r="P56" i="4"/>
  <c r="R55" i="4"/>
  <c r="Q55" i="4"/>
  <c r="P55" i="4"/>
  <c r="R54" i="4"/>
  <c r="Q54" i="4"/>
  <c r="P54" i="4"/>
  <c r="R53" i="4"/>
  <c r="Q53" i="4"/>
  <c r="P53" i="4"/>
  <c r="R52" i="4"/>
  <c r="Q52" i="4"/>
  <c r="P52" i="4"/>
  <c r="R51" i="4"/>
  <c r="Q51" i="4"/>
  <c r="P51" i="4"/>
  <c r="R50" i="4"/>
  <c r="Q50" i="4"/>
  <c r="P50" i="4"/>
  <c r="R49" i="4"/>
  <c r="Q49" i="4"/>
  <c r="P49" i="4"/>
  <c r="R48" i="4"/>
  <c r="Q48" i="4"/>
  <c r="P48" i="4"/>
  <c r="R47" i="4"/>
  <c r="Q47" i="4"/>
  <c r="P47" i="4"/>
  <c r="R46" i="4"/>
  <c r="Q46" i="4"/>
  <c r="P46" i="4"/>
  <c r="R45" i="4"/>
  <c r="Q45" i="4"/>
  <c r="P45" i="4"/>
  <c r="R44" i="4"/>
  <c r="Q44" i="4"/>
  <c r="P44" i="4"/>
  <c r="R43" i="4"/>
  <c r="Q43" i="4"/>
  <c r="P43" i="4"/>
  <c r="R42" i="4"/>
  <c r="Q42" i="4"/>
  <c r="P42" i="4"/>
  <c r="R41" i="4"/>
  <c r="Q41" i="4"/>
  <c r="P41" i="4"/>
  <c r="R40" i="4"/>
  <c r="Q40" i="4"/>
  <c r="P40" i="4"/>
  <c r="R39" i="4"/>
  <c r="Q39" i="4"/>
  <c r="P39" i="4"/>
  <c r="R38" i="4"/>
  <c r="Q38" i="4"/>
  <c r="P38" i="4"/>
  <c r="R37" i="4"/>
  <c r="Q37" i="4"/>
  <c r="P37" i="4"/>
  <c r="R36" i="4"/>
  <c r="Q36" i="4"/>
  <c r="P36" i="4"/>
  <c r="R35" i="4"/>
  <c r="Q35" i="4"/>
  <c r="P35" i="4"/>
  <c r="R34" i="4"/>
  <c r="Q34" i="4"/>
  <c r="P34" i="4"/>
  <c r="R33" i="4"/>
  <c r="Q33" i="4"/>
  <c r="P33" i="4"/>
  <c r="R32" i="4"/>
  <c r="Q32" i="4"/>
  <c r="P32" i="4"/>
  <c r="R31" i="4"/>
  <c r="Q31" i="4"/>
  <c r="P31" i="4"/>
  <c r="R30" i="4"/>
  <c r="Q30" i="4"/>
  <c r="P30" i="4"/>
  <c r="R29" i="4"/>
  <c r="Q29" i="4"/>
  <c r="P29" i="4"/>
  <c r="R28" i="4"/>
  <c r="Q28" i="4"/>
  <c r="P28" i="4"/>
  <c r="R27" i="4"/>
  <c r="Q27" i="4"/>
  <c r="P27" i="4"/>
  <c r="R26" i="4"/>
  <c r="Q26" i="4"/>
  <c r="P26" i="4"/>
  <c r="R25" i="4"/>
  <c r="Q25" i="4"/>
  <c r="P25" i="4"/>
  <c r="R24" i="4"/>
  <c r="Q24" i="4"/>
  <c r="P24" i="4"/>
  <c r="R23" i="4"/>
  <c r="Q23" i="4"/>
  <c r="P23" i="4"/>
  <c r="R22" i="4"/>
  <c r="Q22" i="4"/>
  <c r="P22" i="4"/>
  <c r="R21" i="4"/>
  <c r="Q21" i="4"/>
  <c r="P21" i="4"/>
  <c r="R20" i="4"/>
  <c r="Q20" i="4"/>
  <c r="P20" i="4"/>
  <c r="R19" i="4"/>
  <c r="Q19" i="4"/>
  <c r="P19" i="4"/>
  <c r="R18" i="4"/>
  <c r="Q18" i="4"/>
  <c r="P18" i="4"/>
  <c r="R17" i="4"/>
  <c r="Q17" i="4"/>
  <c r="P17" i="4"/>
  <c r="R16" i="4"/>
  <c r="Q16" i="4"/>
  <c r="P16" i="4"/>
  <c r="R15" i="4"/>
  <c r="Q15" i="4"/>
  <c r="P15" i="4"/>
  <c r="R14" i="4"/>
  <c r="Q14" i="4"/>
  <c r="P14" i="4"/>
  <c r="R13" i="4"/>
  <c r="Q13" i="4"/>
  <c r="P13" i="4"/>
  <c r="R12" i="4"/>
  <c r="Q12" i="4"/>
  <c r="P12" i="4"/>
  <c r="R11" i="4"/>
  <c r="Q11" i="4"/>
  <c r="P11" i="4"/>
  <c r="R10" i="4"/>
  <c r="Q10" i="4"/>
  <c r="P10" i="4"/>
  <c r="R9" i="4"/>
  <c r="Q9" i="4"/>
  <c r="P9" i="4"/>
  <c r="R8" i="4"/>
  <c r="Q8" i="4"/>
  <c r="P8" i="4"/>
  <c r="R7" i="4"/>
  <c r="Q7" i="4"/>
  <c r="P7" i="4"/>
  <c r="R6" i="4"/>
  <c r="Q6" i="4"/>
  <c r="P6" i="4"/>
  <c r="R5" i="4"/>
  <c r="Q5" i="4"/>
  <c r="P5" i="4"/>
  <c r="R4" i="4"/>
  <c r="Q4" i="4"/>
  <c r="P4" i="4"/>
  <c r="R3" i="4"/>
  <c r="Q3" i="4"/>
  <c r="P3" i="4"/>
  <c r="R1233" i="2"/>
  <c r="Q1233" i="2"/>
  <c r="P1233" i="2"/>
  <c r="R1232" i="2"/>
  <c r="Q1232" i="2"/>
  <c r="P1232" i="2"/>
  <c r="R1231" i="2"/>
  <c r="Q1231" i="2"/>
  <c r="P1231" i="2"/>
  <c r="R1230" i="2"/>
  <c r="Q1230" i="2"/>
  <c r="P1230" i="2"/>
  <c r="R1229" i="2"/>
  <c r="Q1229" i="2"/>
  <c r="P1229" i="2"/>
  <c r="R1228" i="2"/>
  <c r="Q1228" i="2"/>
  <c r="P1228" i="2"/>
  <c r="R1227" i="2"/>
  <c r="Q1227" i="2"/>
  <c r="P1227" i="2"/>
  <c r="R1226" i="2"/>
  <c r="Q1226" i="2"/>
  <c r="P1226" i="2"/>
  <c r="R1225" i="2"/>
  <c r="Q1225" i="2"/>
  <c r="P1225" i="2"/>
  <c r="R1224" i="2"/>
  <c r="Q1224" i="2"/>
  <c r="P1224" i="2"/>
  <c r="R1223" i="2"/>
  <c r="Q1223" i="2"/>
  <c r="P1223" i="2"/>
  <c r="R1222" i="2"/>
  <c r="Q1222" i="2"/>
  <c r="P1222" i="2"/>
  <c r="R1221" i="2"/>
  <c r="Q1221" i="2"/>
  <c r="P1221" i="2"/>
  <c r="R1220" i="2"/>
  <c r="Q1220" i="2"/>
  <c r="P1220" i="2"/>
  <c r="R1219" i="2"/>
  <c r="Q1219" i="2"/>
  <c r="P1219" i="2"/>
  <c r="R1218" i="2"/>
  <c r="Q1218" i="2"/>
  <c r="P1218" i="2"/>
  <c r="R1217" i="2"/>
  <c r="Q1217" i="2"/>
  <c r="P1217" i="2"/>
  <c r="R1216" i="2"/>
  <c r="Q1216" i="2"/>
  <c r="P1216" i="2"/>
  <c r="R1215" i="2"/>
  <c r="Q1215" i="2"/>
  <c r="P1215" i="2"/>
  <c r="R1214" i="2"/>
  <c r="Q1214" i="2"/>
  <c r="P1214" i="2"/>
  <c r="R1213" i="2"/>
  <c r="Q1213" i="2"/>
  <c r="P1213" i="2"/>
  <c r="R1212" i="2"/>
  <c r="Q1212" i="2"/>
  <c r="P1212" i="2"/>
  <c r="R1211" i="2"/>
  <c r="Q1211" i="2"/>
  <c r="P1211" i="2"/>
  <c r="R1210" i="2"/>
  <c r="Q1210" i="2"/>
  <c r="P1210" i="2"/>
  <c r="R1209" i="2"/>
  <c r="Q1209" i="2"/>
  <c r="P1209" i="2"/>
  <c r="R1208" i="2"/>
  <c r="Q1208" i="2"/>
  <c r="P1208" i="2"/>
  <c r="R1207" i="2"/>
  <c r="Q1207" i="2"/>
  <c r="P1207" i="2"/>
  <c r="R1206" i="2"/>
  <c r="Q1206" i="2"/>
  <c r="P1206" i="2"/>
  <c r="R1205" i="2"/>
  <c r="Q1205" i="2"/>
  <c r="P1205" i="2"/>
  <c r="R1204" i="2"/>
  <c r="Q1204" i="2"/>
  <c r="P1204" i="2"/>
  <c r="R1203" i="2"/>
  <c r="Q1203" i="2"/>
  <c r="P1203" i="2"/>
  <c r="R1202" i="2"/>
  <c r="Q1202" i="2"/>
  <c r="P1202" i="2"/>
  <c r="R1201" i="2"/>
  <c r="Q1201" i="2"/>
  <c r="P1201" i="2"/>
  <c r="R1200" i="2"/>
  <c r="Q1200" i="2"/>
  <c r="P1200" i="2"/>
  <c r="R1199" i="2"/>
  <c r="Q1199" i="2"/>
  <c r="P1199" i="2"/>
  <c r="R1198" i="2"/>
  <c r="Q1198" i="2"/>
  <c r="P1198" i="2"/>
  <c r="R1197" i="2"/>
  <c r="Q1197" i="2"/>
  <c r="P1197" i="2"/>
  <c r="R1196" i="2"/>
  <c r="Q1196" i="2"/>
  <c r="P1196" i="2"/>
  <c r="R1195" i="2"/>
  <c r="Q1195" i="2"/>
  <c r="P1195" i="2"/>
  <c r="R1194" i="2"/>
  <c r="Q1194" i="2"/>
  <c r="P1194" i="2"/>
  <c r="R1193" i="2"/>
  <c r="Q1193" i="2"/>
  <c r="P1193" i="2"/>
  <c r="R1192" i="2"/>
  <c r="Q1192" i="2"/>
  <c r="P1192" i="2"/>
  <c r="R1191" i="2"/>
  <c r="Q1191" i="2"/>
  <c r="P1191" i="2"/>
  <c r="R1190" i="2"/>
  <c r="Q1190" i="2"/>
  <c r="P1190" i="2"/>
  <c r="R1189" i="2"/>
  <c r="Q1189" i="2"/>
  <c r="P1189" i="2"/>
  <c r="R1188" i="2"/>
  <c r="Q1188" i="2"/>
  <c r="P1188" i="2"/>
  <c r="R1187" i="2"/>
  <c r="Q1187" i="2"/>
  <c r="P1187" i="2"/>
  <c r="R1186" i="2"/>
  <c r="Q1186" i="2"/>
  <c r="P1186" i="2"/>
  <c r="R1185" i="2"/>
  <c r="Q1185" i="2"/>
  <c r="P1185" i="2"/>
  <c r="R1184" i="2"/>
  <c r="Q1184" i="2"/>
  <c r="P1184" i="2"/>
  <c r="R1183" i="2"/>
  <c r="Q1183" i="2"/>
  <c r="P1183" i="2"/>
  <c r="R1182" i="2"/>
  <c r="Q1182" i="2"/>
  <c r="P1182" i="2"/>
  <c r="R1181" i="2"/>
  <c r="Q1181" i="2"/>
  <c r="P1181" i="2"/>
  <c r="R1180" i="2"/>
  <c r="Q1180" i="2"/>
  <c r="P1180" i="2"/>
  <c r="R1179" i="2"/>
  <c r="Q1179" i="2"/>
  <c r="P1179" i="2"/>
  <c r="R1178" i="2"/>
  <c r="Q1178" i="2"/>
  <c r="P1178" i="2"/>
  <c r="R1177" i="2"/>
  <c r="Q1177" i="2"/>
  <c r="P1177" i="2"/>
  <c r="R1176" i="2"/>
  <c r="Q1176" i="2"/>
  <c r="P1176" i="2"/>
  <c r="R1175" i="2"/>
  <c r="Q1175" i="2"/>
  <c r="P1175" i="2"/>
  <c r="R1174" i="2"/>
  <c r="Q1174" i="2"/>
  <c r="P1174" i="2"/>
  <c r="R1173" i="2"/>
  <c r="Q1173" i="2"/>
  <c r="P1173" i="2"/>
  <c r="R1172" i="2"/>
  <c r="Q1172" i="2"/>
  <c r="P1172" i="2"/>
  <c r="R1171" i="2"/>
  <c r="Q1171" i="2"/>
  <c r="P1171" i="2"/>
  <c r="R1170" i="2"/>
  <c r="Q1170" i="2"/>
  <c r="P1170" i="2"/>
  <c r="R1169" i="2"/>
  <c r="Q1169" i="2"/>
  <c r="P1169" i="2"/>
  <c r="R1168" i="2"/>
  <c r="Q1168" i="2"/>
  <c r="P1168" i="2"/>
  <c r="R1167" i="2"/>
  <c r="Q1167" i="2"/>
  <c r="P1167" i="2"/>
  <c r="R1166" i="2"/>
  <c r="Q1166" i="2"/>
  <c r="P1166" i="2"/>
  <c r="R1165" i="2"/>
  <c r="Q1165" i="2"/>
  <c r="P1165" i="2"/>
  <c r="R1164" i="2"/>
  <c r="Q1164" i="2"/>
  <c r="P1164" i="2"/>
  <c r="R1163" i="2"/>
  <c r="Q1163" i="2"/>
  <c r="P1163" i="2"/>
  <c r="R1162" i="2"/>
  <c r="Q1162" i="2"/>
  <c r="P1162" i="2"/>
  <c r="R1161" i="2"/>
  <c r="Q1161" i="2"/>
  <c r="P1161" i="2"/>
  <c r="R1160" i="2"/>
  <c r="Q1160" i="2"/>
  <c r="P1160" i="2"/>
  <c r="R1159" i="2"/>
  <c r="Q1159" i="2"/>
  <c r="P1159" i="2"/>
  <c r="R1158" i="2"/>
  <c r="Q1158" i="2"/>
  <c r="P1158" i="2"/>
  <c r="R1157" i="2"/>
  <c r="Q1157" i="2"/>
  <c r="P1157" i="2"/>
  <c r="R1156" i="2"/>
  <c r="Q1156" i="2"/>
  <c r="P1156" i="2"/>
  <c r="R1155" i="2"/>
  <c r="Q1155" i="2"/>
  <c r="P1155" i="2"/>
  <c r="R1154" i="2"/>
  <c r="Q1154" i="2"/>
  <c r="P1154" i="2"/>
  <c r="R1153" i="2"/>
  <c r="Q1153" i="2"/>
  <c r="P1153" i="2"/>
  <c r="R1152" i="2"/>
  <c r="Q1152" i="2"/>
  <c r="P1152" i="2"/>
  <c r="R1151" i="2"/>
  <c r="Q1151" i="2"/>
  <c r="P1151" i="2"/>
  <c r="R1150" i="2"/>
  <c r="Q1150" i="2"/>
  <c r="P1150" i="2"/>
  <c r="R1149" i="2"/>
  <c r="Q1149" i="2"/>
  <c r="P1149" i="2"/>
  <c r="R1148" i="2"/>
  <c r="Q1148" i="2"/>
  <c r="P1148" i="2"/>
  <c r="R1147" i="2"/>
  <c r="Q1147" i="2"/>
  <c r="P1147" i="2"/>
  <c r="R1146" i="2"/>
  <c r="Q1146" i="2"/>
  <c r="P1146" i="2"/>
  <c r="R1145" i="2"/>
  <c r="Q1145" i="2"/>
  <c r="P1145" i="2"/>
  <c r="R1144" i="2"/>
  <c r="Q1144" i="2"/>
  <c r="P1144" i="2"/>
  <c r="R1143" i="2"/>
  <c r="Q1143" i="2"/>
  <c r="P1143" i="2"/>
  <c r="R1142" i="2"/>
  <c r="Q1142" i="2"/>
  <c r="P1142" i="2"/>
  <c r="R1141" i="2"/>
  <c r="Q1141" i="2"/>
  <c r="P1141" i="2"/>
  <c r="R1140" i="2"/>
  <c r="Q1140" i="2"/>
  <c r="P1140" i="2"/>
  <c r="R1139" i="2"/>
  <c r="Q1139" i="2"/>
  <c r="P1139" i="2"/>
  <c r="R1138" i="2"/>
  <c r="Q1138" i="2"/>
  <c r="P1138" i="2"/>
  <c r="R1137" i="2"/>
  <c r="Q1137" i="2"/>
  <c r="P1137" i="2"/>
  <c r="R1136" i="2"/>
  <c r="Q1136" i="2"/>
  <c r="P1136" i="2"/>
  <c r="R1135" i="2"/>
  <c r="Q1135" i="2"/>
  <c r="P1135" i="2"/>
  <c r="R1134" i="2"/>
  <c r="Q1134" i="2"/>
  <c r="P1134" i="2"/>
  <c r="R1133" i="2"/>
  <c r="Q1133" i="2"/>
  <c r="P1133" i="2"/>
  <c r="R1132" i="2"/>
  <c r="Q1132" i="2"/>
  <c r="P1132" i="2"/>
  <c r="R1131" i="2"/>
  <c r="Q1131" i="2"/>
  <c r="P1131" i="2"/>
  <c r="R1130" i="2"/>
  <c r="Q1130" i="2"/>
  <c r="P1130" i="2"/>
  <c r="R1129" i="2"/>
  <c r="Q1129" i="2"/>
  <c r="P1129" i="2"/>
  <c r="R1128" i="2"/>
  <c r="Q1128" i="2"/>
  <c r="P1128" i="2"/>
  <c r="R1127" i="2"/>
  <c r="Q1127" i="2"/>
  <c r="P1127" i="2"/>
  <c r="R1126" i="2"/>
  <c r="Q1126" i="2"/>
  <c r="P1126" i="2"/>
  <c r="R1125" i="2"/>
  <c r="Q1125" i="2"/>
  <c r="P1125" i="2"/>
  <c r="R1124" i="2"/>
  <c r="Q1124" i="2"/>
  <c r="P1124" i="2"/>
  <c r="R1123" i="2"/>
  <c r="Q1123" i="2"/>
  <c r="P1123" i="2"/>
  <c r="R1122" i="2"/>
  <c r="Q1122" i="2"/>
  <c r="P1122" i="2"/>
  <c r="R1121" i="2"/>
  <c r="Q1121" i="2"/>
  <c r="P1121" i="2"/>
  <c r="R1120" i="2"/>
  <c r="Q1120" i="2"/>
  <c r="P1120" i="2"/>
  <c r="R1119" i="2"/>
  <c r="Q1119" i="2"/>
  <c r="P1119" i="2"/>
  <c r="R1118" i="2"/>
  <c r="Q1118" i="2"/>
  <c r="P1118" i="2"/>
  <c r="R1117" i="2"/>
  <c r="Q1117" i="2"/>
  <c r="P1117" i="2"/>
  <c r="R1116" i="2"/>
  <c r="Q1116" i="2"/>
  <c r="P1116" i="2"/>
  <c r="R1115" i="2"/>
  <c r="Q1115" i="2"/>
  <c r="P1115" i="2"/>
  <c r="R1114" i="2"/>
  <c r="Q1114" i="2"/>
  <c r="P1114" i="2"/>
  <c r="R1113" i="2"/>
  <c r="Q1113" i="2"/>
  <c r="P1113" i="2"/>
  <c r="R1112" i="2"/>
  <c r="Q1112" i="2"/>
  <c r="P1112" i="2"/>
  <c r="R1111" i="2"/>
  <c r="Q1111" i="2"/>
  <c r="P1111" i="2"/>
  <c r="R1110" i="2"/>
  <c r="Q1110" i="2"/>
  <c r="P1110" i="2"/>
  <c r="R1109" i="2"/>
  <c r="Q1109" i="2"/>
  <c r="P1109" i="2"/>
  <c r="R1108" i="2"/>
  <c r="Q1108" i="2"/>
  <c r="P1108" i="2"/>
  <c r="R1107" i="2"/>
  <c r="Q1107" i="2"/>
  <c r="P1107" i="2"/>
  <c r="R1106" i="2"/>
  <c r="Q1106" i="2"/>
  <c r="P1106" i="2"/>
  <c r="R1105" i="2"/>
  <c r="Q1105" i="2"/>
  <c r="P1105" i="2"/>
  <c r="R1104" i="2"/>
  <c r="Q1104" i="2"/>
  <c r="P1104" i="2"/>
  <c r="R1103" i="2"/>
  <c r="Q1103" i="2"/>
  <c r="P1103" i="2"/>
  <c r="R1102" i="2"/>
  <c r="Q1102" i="2"/>
  <c r="P1102" i="2"/>
  <c r="R1101" i="2"/>
  <c r="Q1101" i="2"/>
  <c r="P1101" i="2"/>
  <c r="R1100" i="2"/>
  <c r="Q1100" i="2"/>
  <c r="P1100" i="2"/>
  <c r="R1099" i="2"/>
  <c r="Q1099" i="2"/>
  <c r="P1099" i="2"/>
  <c r="R1098" i="2"/>
  <c r="Q1098" i="2"/>
  <c r="P1098" i="2"/>
  <c r="R1097" i="2"/>
  <c r="Q1097" i="2"/>
  <c r="P1097" i="2"/>
  <c r="R1096" i="2"/>
  <c r="Q1096" i="2"/>
  <c r="P1096" i="2"/>
  <c r="R1095" i="2"/>
  <c r="Q1095" i="2"/>
  <c r="P1095" i="2"/>
  <c r="R1094" i="2"/>
  <c r="Q1094" i="2"/>
  <c r="P1094" i="2"/>
  <c r="R1093" i="2"/>
  <c r="Q1093" i="2"/>
  <c r="P1093" i="2"/>
  <c r="R1092" i="2"/>
  <c r="Q1092" i="2"/>
  <c r="P1092" i="2"/>
  <c r="R1091" i="2"/>
  <c r="Q1091" i="2"/>
  <c r="P1091" i="2"/>
  <c r="R1090" i="2"/>
  <c r="Q1090" i="2"/>
  <c r="P1090" i="2"/>
  <c r="R1089" i="2"/>
  <c r="Q1089" i="2"/>
  <c r="P1089" i="2"/>
  <c r="R1088" i="2"/>
  <c r="Q1088" i="2"/>
  <c r="P1088" i="2"/>
  <c r="R1087" i="2"/>
  <c r="Q1087" i="2"/>
  <c r="P1087" i="2"/>
  <c r="R1086" i="2"/>
  <c r="Q1086" i="2"/>
  <c r="P1086" i="2"/>
  <c r="R1085" i="2"/>
  <c r="Q1085" i="2"/>
  <c r="P1085" i="2"/>
  <c r="R1084" i="2"/>
  <c r="Q1084" i="2"/>
  <c r="P1084" i="2"/>
  <c r="R1083" i="2"/>
  <c r="Q1083" i="2"/>
  <c r="P1083" i="2"/>
  <c r="R1082" i="2"/>
  <c r="Q1082" i="2"/>
  <c r="P1082" i="2"/>
  <c r="R1081" i="2"/>
  <c r="Q1081" i="2"/>
  <c r="P1081" i="2"/>
  <c r="R1080" i="2"/>
  <c r="Q1080" i="2"/>
  <c r="P1080" i="2"/>
  <c r="R1079" i="2"/>
  <c r="Q1079" i="2"/>
  <c r="P1079" i="2"/>
  <c r="R1078" i="2"/>
  <c r="Q1078" i="2"/>
  <c r="P1078" i="2"/>
  <c r="R1077" i="2"/>
  <c r="Q1077" i="2"/>
  <c r="P1077" i="2"/>
  <c r="R1076" i="2"/>
  <c r="Q1076" i="2"/>
  <c r="P1076" i="2"/>
  <c r="R1075" i="2"/>
  <c r="Q1075" i="2"/>
  <c r="P1075" i="2"/>
  <c r="R1074" i="2"/>
  <c r="Q1074" i="2"/>
  <c r="P1074" i="2"/>
  <c r="R1073" i="2"/>
  <c r="Q1073" i="2"/>
  <c r="P1073" i="2"/>
  <c r="R1072" i="2"/>
  <c r="Q1072" i="2"/>
  <c r="P1072" i="2"/>
  <c r="R1071" i="2"/>
  <c r="Q1071" i="2"/>
  <c r="P1071" i="2"/>
  <c r="R1070" i="2"/>
  <c r="Q1070" i="2"/>
  <c r="P1070" i="2"/>
  <c r="R1069" i="2"/>
  <c r="Q1069" i="2"/>
  <c r="P1069" i="2"/>
  <c r="R1068" i="2"/>
  <c r="Q1068" i="2"/>
  <c r="P1068" i="2"/>
  <c r="R1067" i="2"/>
  <c r="Q1067" i="2"/>
  <c r="P1067" i="2"/>
  <c r="R1066" i="2"/>
  <c r="Q1066" i="2"/>
  <c r="P1066" i="2"/>
  <c r="R1065" i="2"/>
  <c r="Q1065" i="2"/>
  <c r="P1065" i="2"/>
  <c r="R1064" i="2"/>
  <c r="Q1064" i="2"/>
  <c r="P1064" i="2"/>
  <c r="R1063" i="2"/>
  <c r="Q1063" i="2"/>
  <c r="P1063" i="2"/>
  <c r="R1062" i="2"/>
  <c r="Q1062" i="2"/>
  <c r="P1062" i="2"/>
  <c r="R1061" i="2"/>
  <c r="Q1061" i="2"/>
  <c r="P1061" i="2"/>
  <c r="R1060" i="2"/>
  <c r="Q1060" i="2"/>
  <c r="P1060" i="2"/>
  <c r="R1059" i="2"/>
  <c r="Q1059" i="2"/>
  <c r="P1059" i="2"/>
  <c r="R1058" i="2"/>
  <c r="Q1058" i="2"/>
  <c r="P1058" i="2"/>
  <c r="R1057" i="2"/>
  <c r="Q1057" i="2"/>
  <c r="P1057" i="2"/>
  <c r="R1056" i="2"/>
  <c r="Q1056" i="2"/>
  <c r="P1056" i="2"/>
  <c r="R1055" i="2"/>
  <c r="Q1055" i="2"/>
  <c r="P1055" i="2"/>
  <c r="R1054" i="2"/>
  <c r="Q1054" i="2"/>
  <c r="P1054" i="2"/>
  <c r="R1053" i="2"/>
  <c r="Q1053" i="2"/>
  <c r="P1053" i="2"/>
  <c r="R1052" i="2"/>
  <c r="Q1052" i="2"/>
  <c r="P1052" i="2"/>
  <c r="R1051" i="2"/>
  <c r="Q1051" i="2"/>
  <c r="P1051" i="2"/>
  <c r="R1050" i="2"/>
  <c r="Q1050" i="2"/>
  <c r="P1050" i="2"/>
  <c r="R1049" i="2"/>
  <c r="Q1049" i="2"/>
  <c r="P1049" i="2"/>
  <c r="R1048" i="2"/>
  <c r="Q1048" i="2"/>
  <c r="P1048" i="2"/>
  <c r="R1047" i="2"/>
  <c r="Q1047" i="2"/>
  <c r="P1047" i="2"/>
  <c r="R1046" i="2"/>
  <c r="Q1046" i="2"/>
  <c r="P1046" i="2"/>
  <c r="R1045" i="2"/>
  <c r="Q1045" i="2"/>
  <c r="P1045" i="2"/>
  <c r="R1044" i="2"/>
  <c r="Q1044" i="2"/>
  <c r="P1044" i="2"/>
  <c r="R1043" i="2"/>
  <c r="Q1043" i="2"/>
  <c r="P1043" i="2"/>
  <c r="R1042" i="2"/>
  <c r="Q1042" i="2"/>
  <c r="P1042" i="2"/>
  <c r="R1041" i="2"/>
  <c r="Q1041" i="2"/>
  <c r="P1041" i="2"/>
  <c r="R1040" i="2"/>
  <c r="Q1040" i="2"/>
  <c r="P1040" i="2"/>
  <c r="R1039" i="2"/>
  <c r="Q1039" i="2"/>
  <c r="P1039" i="2"/>
  <c r="R1038" i="2"/>
  <c r="Q1038" i="2"/>
  <c r="P1038" i="2"/>
  <c r="R1037" i="2"/>
  <c r="Q1037" i="2"/>
  <c r="P1037" i="2"/>
  <c r="R1036" i="2"/>
  <c r="Q1036" i="2"/>
  <c r="P1036" i="2"/>
  <c r="R1035" i="2"/>
  <c r="Q1035" i="2"/>
  <c r="P1035" i="2"/>
  <c r="R1034" i="2"/>
  <c r="Q1034" i="2"/>
  <c r="P1034" i="2"/>
  <c r="R1033" i="2"/>
  <c r="Q1033" i="2"/>
  <c r="P1033" i="2"/>
  <c r="R1032" i="2"/>
  <c r="Q1032" i="2"/>
  <c r="P1032" i="2"/>
  <c r="R1031" i="2"/>
  <c r="Q1031" i="2"/>
  <c r="P1031" i="2"/>
  <c r="R1030" i="2"/>
  <c r="Q1030" i="2"/>
  <c r="P1030" i="2"/>
  <c r="R1029" i="2"/>
  <c r="Q1029" i="2"/>
  <c r="P1029" i="2"/>
  <c r="R1028" i="2"/>
  <c r="Q1028" i="2"/>
  <c r="P1028" i="2"/>
  <c r="R1027" i="2"/>
  <c r="Q1027" i="2"/>
  <c r="P1027" i="2"/>
  <c r="R1026" i="2"/>
  <c r="Q1026" i="2"/>
  <c r="P1026" i="2"/>
  <c r="R1025" i="2"/>
  <c r="Q1025" i="2"/>
  <c r="P1025" i="2"/>
  <c r="R1024" i="2"/>
  <c r="Q1024" i="2"/>
  <c r="P1024" i="2"/>
  <c r="R1023" i="2"/>
  <c r="Q1023" i="2"/>
  <c r="P1023" i="2"/>
  <c r="R1022" i="2"/>
  <c r="Q1022" i="2"/>
  <c r="P1022" i="2"/>
  <c r="R1021" i="2"/>
  <c r="Q1021" i="2"/>
  <c r="P1021" i="2"/>
  <c r="R1020" i="2"/>
  <c r="Q1020" i="2"/>
  <c r="P1020" i="2"/>
  <c r="R1019" i="2"/>
  <c r="Q1019" i="2"/>
  <c r="P1019" i="2"/>
  <c r="R1018" i="2"/>
  <c r="Q1018" i="2"/>
  <c r="P1018" i="2"/>
  <c r="R1017" i="2"/>
  <c r="Q1017" i="2"/>
  <c r="P1017" i="2"/>
  <c r="R1016" i="2"/>
  <c r="Q1016" i="2"/>
  <c r="P1016" i="2"/>
  <c r="R1015" i="2"/>
  <c r="Q1015" i="2"/>
  <c r="P1015" i="2"/>
  <c r="R1014" i="2"/>
  <c r="Q1014" i="2"/>
  <c r="P1014" i="2"/>
  <c r="R1013" i="2"/>
  <c r="Q1013" i="2"/>
  <c r="P1013" i="2"/>
  <c r="R1012" i="2"/>
  <c r="Q1012" i="2"/>
  <c r="P1012" i="2"/>
  <c r="R1011" i="2"/>
  <c r="Q1011" i="2"/>
  <c r="P1011" i="2"/>
  <c r="R1010" i="2"/>
  <c r="Q1010" i="2"/>
  <c r="P1010" i="2"/>
  <c r="R1009" i="2"/>
  <c r="Q1009" i="2"/>
  <c r="P1009" i="2"/>
  <c r="R1008" i="2"/>
  <c r="Q1008" i="2"/>
  <c r="P1008" i="2"/>
  <c r="R1007" i="2"/>
  <c r="Q1007" i="2"/>
  <c r="P1007" i="2"/>
  <c r="R1006" i="2"/>
  <c r="Q1006" i="2"/>
  <c r="P1006" i="2"/>
  <c r="R1005" i="2"/>
  <c r="Q1005" i="2"/>
  <c r="P1005" i="2"/>
  <c r="R1004" i="2"/>
  <c r="Q1004" i="2"/>
  <c r="P1004" i="2"/>
  <c r="R1003" i="2"/>
  <c r="Q1003" i="2"/>
  <c r="P1003" i="2"/>
  <c r="R1002" i="2"/>
  <c r="Q1002" i="2"/>
  <c r="P1002" i="2"/>
  <c r="R1001" i="2"/>
  <c r="Q1001" i="2"/>
  <c r="P1001" i="2"/>
  <c r="R1000" i="2"/>
  <c r="Q1000" i="2"/>
  <c r="P1000" i="2"/>
  <c r="R999" i="2"/>
  <c r="Q999" i="2"/>
  <c r="P999" i="2"/>
  <c r="R998" i="2"/>
  <c r="Q998" i="2"/>
  <c r="P998" i="2"/>
  <c r="R997" i="2"/>
  <c r="Q997" i="2"/>
  <c r="P997" i="2"/>
  <c r="R996" i="2"/>
  <c r="Q996" i="2"/>
  <c r="P996" i="2"/>
  <c r="R995" i="2"/>
  <c r="Q995" i="2"/>
  <c r="P995" i="2"/>
  <c r="R994" i="2"/>
  <c r="Q994" i="2"/>
  <c r="P994" i="2"/>
  <c r="R993" i="2"/>
  <c r="Q993" i="2"/>
  <c r="P993" i="2"/>
  <c r="R992" i="2"/>
  <c r="Q992" i="2"/>
  <c r="P992" i="2"/>
  <c r="R991" i="2"/>
  <c r="Q991" i="2"/>
  <c r="P991" i="2"/>
  <c r="R990" i="2"/>
  <c r="Q990" i="2"/>
  <c r="P990" i="2"/>
  <c r="R989" i="2"/>
  <c r="Q989" i="2"/>
  <c r="P989" i="2"/>
  <c r="R988" i="2"/>
  <c r="Q988" i="2"/>
  <c r="P988" i="2"/>
  <c r="R987" i="2"/>
  <c r="Q987" i="2"/>
  <c r="P987" i="2"/>
  <c r="R986" i="2"/>
  <c r="Q986" i="2"/>
  <c r="P986" i="2"/>
  <c r="R985" i="2"/>
  <c r="Q985" i="2"/>
  <c r="P985" i="2"/>
  <c r="R984" i="2"/>
  <c r="Q984" i="2"/>
  <c r="P984" i="2"/>
  <c r="R983" i="2"/>
  <c r="Q983" i="2"/>
  <c r="P983" i="2"/>
  <c r="R982" i="2"/>
  <c r="Q982" i="2"/>
  <c r="P982" i="2"/>
  <c r="R981" i="2"/>
  <c r="Q981" i="2"/>
  <c r="P981" i="2"/>
  <c r="R980" i="2"/>
  <c r="Q980" i="2"/>
  <c r="P980" i="2"/>
  <c r="R979" i="2"/>
  <c r="Q979" i="2"/>
  <c r="P979" i="2"/>
  <c r="R978" i="2"/>
  <c r="Q978" i="2"/>
  <c r="P978" i="2"/>
  <c r="R977" i="2"/>
  <c r="Q977" i="2"/>
  <c r="P977" i="2"/>
  <c r="R976" i="2"/>
  <c r="Q976" i="2"/>
  <c r="P976" i="2"/>
  <c r="R975" i="2"/>
  <c r="Q975" i="2"/>
  <c r="P975" i="2"/>
  <c r="R974" i="2"/>
  <c r="Q974" i="2"/>
  <c r="P974" i="2"/>
  <c r="R973" i="2"/>
  <c r="Q973" i="2"/>
  <c r="P973" i="2"/>
  <c r="R972" i="2"/>
  <c r="Q972" i="2"/>
  <c r="P972" i="2"/>
  <c r="R971" i="2"/>
  <c r="Q971" i="2"/>
  <c r="P971" i="2"/>
  <c r="R970" i="2"/>
  <c r="Q970" i="2"/>
  <c r="P970" i="2"/>
  <c r="R969" i="2"/>
  <c r="Q969" i="2"/>
  <c r="P969" i="2"/>
  <c r="R968" i="2"/>
  <c r="Q968" i="2"/>
  <c r="P968" i="2"/>
  <c r="R967" i="2"/>
  <c r="Q967" i="2"/>
  <c r="P967" i="2"/>
  <c r="R966" i="2"/>
  <c r="Q966" i="2"/>
  <c r="P966" i="2"/>
  <c r="R965" i="2"/>
  <c r="Q965" i="2"/>
  <c r="P965" i="2"/>
  <c r="R964" i="2"/>
  <c r="Q964" i="2"/>
  <c r="P964" i="2"/>
  <c r="R963" i="2"/>
  <c r="Q963" i="2"/>
  <c r="P963" i="2"/>
  <c r="R962" i="2"/>
  <c r="Q962" i="2"/>
  <c r="P962" i="2"/>
  <c r="R961" i="2"/>
  <c r="Q961" i="2"/>
  <c r="P961" i="2"/>
  <c r="R960" i="2"/>
  <c r="Q960" i="2"/>
  <c r="P960" i="2"/>
  <c r="R959" i="2"/>
  <c r="Q959" i="2"/>
  <c r="P959" i="2"/>
  <c r="R958" i="2"/>
  <c r="Q958" i="2"/>
  <c r="P958" i="2"/>
  <c r="R957" i="2"/>
  <c r="Q957" i="2"/>
  <c r="P957" i="2"/>
  <c r="R956" i="2"/>
  <c r="Q956" i="2"/>
  <c r="P956" i="2"/>
  <c r="R955" i="2"/>
  <c r="Q955" i="2"/>
  <c r="P955" i="2"/>
  <c r="R954" i="2"/>
  <c r="Q954" i="2"/>
  <c r="P954" i="2"/>
  <c r="R953" i="2"/>
  <c r="Q953" i="2"/>
  <c r="P953" i="2"/>
  <c r="R952" i="2"/>
  <c r="Q952" i="2"/>
  <c r="P952" i="2"/>
  <c r="R951" i="2"/>
  <c r="Q951" i="2"/>
  <c r="P951" i="2"/>
  <c r="R950" i="2"/>
  <c r="Q950" i="2"/>
  <c r="P950" i="2"/>
  <c r="R949" i="2"/>
  <c r="Q949" i="2"/>
  <c r="P949" i="2"/>
  <c r="R948" i="2"/>
  <c r="Q948" i="2"/>
  <c r="P948" i="2"/>
  <c r="R947" i="2"/>
  <c r="Q947" i="2"/>
  <c r="P947" i="2"/>
  <c r="R946" i="2"/>
  <c r="Q946" i="2"/>
  <c r="P946" i="2"/>
  <c r="R945" i="2"/>
  <c r="Q945" i="2"/>
  <c r="P945" i="2"/>
  <c r="R944" i="2"/>
  <c r="Q944" i="2"/>
  <c r="P944" i="2"/>
  <c r="R943" i="2"/>
  <c r="Q943" i="2"/>
  <c r="P943" i="2"/>
  <c r="R942" i="2"/>
  <c r="Q942" i="2"/>
  <c r="P942" i="2"/>
  <c r="R941" i="2"/>
  <c r="Q941" i="2"/>
  <c r="P941" i="2"/>
  <c r="R940" i="2"/>
  <c r="Q940" i="2"/>
  <c r="P940" i="2"/>
  <c r="R939" i="2"/>
  <c r="Q939" i="2"/>
  <c r="P939" i="2"/>
  <c r="R938" i="2"/>
  <c r="Q938" i="2"/>
  <c r="P938" i="2"/>
  <c r="R937" i="2"/>
  <c r="Q937" i="2"/>
  <c r="P937" i="2"/>
  <c r="R936" i="2"/>
  <c r="Q936" i="2"/>
  <c r="P936" i="2"/>
  <c r="R935" i="2"/>
  <c r="Q935" i="2"/>
  <c r="P935" i="2"/>
  <c r="R934" i="2"/>
  <c r="Q934" i="2"/>
  <c r="P934" i="2"/>
  <c r="R933" i="2"/>
  <c r="Q933" i="2"/>
  <c r="P933" i="2"/>
  <c r="R932" i="2"/>
  <c r="Q932" i="2"/>
  <c r="P932" i="2"/>
  <c r="R931" i="2"/>
  <c r="Q931" i="2"/>
  <c r="P931" i="2"/>
  <c r="R930" i="2"/>
  <c r="Q930" i="2"/>
  <c r="P930" i="2"/>
  <c r="R929" i="2"/>
  <c r="Q929" i="2"/>
  <c r="P929" i="2"/>
  <c r="R928" i="2"/>
  <c r="Q928" i="2"/>
  <c r="P928" i="2"/>
  <c r="R927" i="2"/>
  <c r="Q927" i="2"/>
  <c r="P927" i="2"/>
  <c r="R926" i="2"/>
  <c r="Q926" i="2"/>
  <c r="P926" i="2"/>
  <c r="R925" i="2"/>
  <c r="Q925" i="2"/>
  <c r="P925" i="2"/>
  <c r="R924" i="2"/>
  <c r="Q924" i="2"/>
  <c r="P924" i="2"/>
  <c r="R923" i="2"/>
  <c r="Q923" i="2"/>
  <c r="P923" i="2"/>
  <c r="R922" i="2"/>
  <c r="Q922" i="2"/>
  <c r="P922" i="2"/>
  <c r="R921" i="2"/>
  <c r="Q921" i="2"/>
  <c r="P921" i="2"/>
  <c r="R920" i="2"/>
  <c r="Q920" i="2"/>
  <c r="P920" i="2"/>
  <c r="R919" i="2"/>
  <c r="Q919" i="2"/>
  <c r="P919" i="2"/>
  <c r="R918" i="2"/>
  <c r="Q918" i="2"/>
  <c r="P918" i="2"/>
  <c r="R917" i="2"/>
  <c r="Q917" i="2"/>
  <c r="P917" i="2"/>
  <c r="R916" i="2"/>
  <c r="Q916" i="2"/>
  <c r="P916" i="2"/>
  <c r="R915" i="2"/>
  <c r="Q915" i="2"/>
  <c r="P915" i="2"/>
  <c r="R914" i="2"/>
  <c r="Q914" i="2"/>
  <c r="P914" i="2"/>
  <c r="R913" i="2"/>
  <c r="Q913" i="2"/>
  <c r="P913" i="2"/>
  <c r="R912" i="2"/>
  <c r="Q912" i="2"/>
  <c r="P912" i="2"/>
  <c r="R911" i="2"/>
  <c r="Q911" i="2"/>
  <c r="P911" i="2"/>
  <c r="R910" i="2"/>
  <c r="Q910" i="2"/>
  <c r="P910" i="2"/>
  <c r="R909" i="2"/>
  <c r="Q909" i="2"/>
  <c r="P909" i="2"/>
  <c r="R908" i="2"/>
  <c r="Q908" i="2"/>
  <c r="P908" i="2"/>
  <c r="R907" i="2"/>
  <c r="Q907" i="2"/>
  <c r="P907" i="2"/>
  <c r="R906" i="2"/>
  <c r="Q906" i="2"/>
  <c r="P906" i="2"/>
  <c r="R905" i="2"/>
  <c r="Q905" i="2"/>
  <c r="P905" i="2"/>
  <c r="R904" i="2"/>
  <c r="Q904" i="2"/>
  <c r="P904" i="2"/>
  <c r="R903" i="2"/>
  <c r="Q903" i="2"/>
  <c r="P903" i="2"/>
  <c r="R902" i="2"/>
  <c r="Q902" i="2"/>
  <c r="P902" i="2"/>
  <c r="R901" i="2"/>
  <c r="Q901" i="2"/>
  <c r="P901" i="2"/>
  <c r="R900" i="2"/>
  <c r="Q900" i="2"/>
  <c r="P900" i="2"/>
  <c r="R899" i="2"/>
  <c r="Q899" i="2"/>
  <c r="P899" i="2"/>
  <c r="R898" i="2"/>
  <c r="Q898" i="2"/>
  <c r="P898" i="2"/>
  <c r="R897" i="2"/>
  <c r="Q897" i="2"/>
  <c r="P897" i="2"/>
  <c r="R896" i="2"/>
  <c r="Q896" i="2"/>
  <c r="P896" i="2"/>
  <c r="R895" i="2"/>
  <c r="Q895" i="2"/>
  <c r="P895" i="2"/>
  <c r="R894" i="2"/>
  <c r="Q894" i="2"/>
  <c r="P894" i="2"/>
  <c r="R893" i="2"/>
  <c r="Q893" i="2"/>
  <c r="P893" i="2"/>
  <c r="R892" i="2"/>
  <c r="Q892" i="2"/>
  <c r="P892" i="2"/>
  <c r="R891" i="2"/>
  <c r="Q891" i="2"/>
  <c r="P891" i="2"/>
  <c r="R890" i="2"/>
  <c r="Q890" i="2"/>
  <c r="P890" i="2"/>
  <c r="R889" i="2"/>
  <c r="Q889" i="2"/>
  <c r="P889" i="2"/>
  <c r="R888" i="2"/>
  <c r="Q888" i="2"/>
  <c r="P888" i="2"/>
  <c r="R887" i="2"/>
  <c r="Q887" i="2"/>
  <c r="P887" i="2"/>
  <c r="R886" i="2"/>
  <c r="Q886" i="2"/>
  <c r="P886" i="2"/>
  <c r="R885" i="2"/>
  <c r="Q885" i="2"/>
  <c r="P885" i="2"/>
  <c r="R884" i="2"/>
  <c r="Q884" i="2"/>
  <c r="P884" i="2"/>
  <c r="R883" i="2"/>
  <c r="Q883" i="2"/>
  <c r="P883" i="2"/>
  <c r="R882" i="2"/>
  <c r="Q882" i="2"/>
  <c r="P882" i="2"/>
  <c r="R881" i="2"/>
  <c r="Q881" i="2"/>
  <c r="P881" i="2"/>
  <c r="R880" i="2"/>
  <c r="Q880" i="2"/>
  <c r="P880" i="2"/>
  <c r="R879" i="2"/>
  <c r="Q879" i="2"/>
  <c r="P879" i="2"/>
  <c r="R878" i="2"/>
  <c r="Q878" i="2"/>
  <c r="P878" i="2"/>
  <c r="R877" i="2"/>
  <c r="Q877" i="2"/>
  <c r="P877" i="2"/>
  <c r="R876" i="2"/>
  <c r="Q876" i="2"/>
  <c r="P876" i="2"/>
  <c r="R875" i="2"/>
  <c r="Q875" i="2"/>
  <c r="P875" i="2"/>
  <c r="R874" i="2"/>
  <c r="Q874" i="2"/>
  <c r="P874" i="2"/>
  <c r="R873" i="2"/>
  <c r="Q873" i="2"/>
  <c r="P873" i="2"/>
  <c r="R872" i="2"/>
  <c r="Q872" i="2"/>
  <c r="P872" i="2"/>
  <c r="R871" i="2"/>
  <c r="Q871" i="2"/>
  <c r="P871" i="2"/>
  <c r="R870" i="2"/>
  <c r="Q870" i="2"/>
  <c r="P870" i="2"/>
  <c r="R869" i="2"/>
  <c r="Q869" i="2"/>
  <c r="P869" i="2"/>
  <c r="R868" i="2"/>
  <c r="Q868" i="2"/>
  <c r="P868" i="2"/>
  <c r="R867" i="2"/>
  <c r="Q867" i="2"/>
  <c r="P867" i="2"/>
  <c r="R866" i="2"/>
  <c r="Q866" i="2"/>
  <c r="P866" i="2"/>
  <c r="R865" i="2"/>
  <c r="Q865" i="2"/>
  <c r="P865" i="2"/>
  <c r="R864" i="2"/>
  <c r="Q864" i="2"/>
  <c r="P864" i="2"/>
  <c r="R863" i="2"/>
  <c r="Q863" i="2"/>
  <c r="P863" i="2"/>
  <c r="R862" i="2"/>
  <c r="Q862" i="2"/>
  <c r="P862" i="2"/>
  <c r="R861" i="2"/>
  <c r="Q861" i="2"/>
  <c r="P861" i="2"/>
  <c r="R860" i="2"/>
  <c r="Q860" i="2"/>
  <c r="P860" i="2"/>
  <c r="R859" i="2"/>
  <c r="Q859" i="2"/>
  <c r="P859" i="2"/>
  <c r="R858" i="2"/>
  <c r="Q858" i="2"/>
  <c r="P858" i="2"/>
  <c r="R857" i="2"/>
  <c r="Q857" i="2"/>
  <c r="P857" i="2"/>
  <c r="R856" i="2"/>
  <c r="Q856" i="2"/>
  <c r="P856" i="2"/>
  <c r="R855" i="2"/>
  <c r="Q855" i="2"/>
  <c r="P855" i="2"/>
  <c r="R854" i="2"/>
  <c r="Q854" i="2"/>
  <c r="P854" i="2"/>
  <c r="R853" i="2"/>
  <c r="Q853" i="2"/>
  <c r="P853" i="2"/>
  <c r="R852" i="2"/>
  <c r="Q852" i="2"/>
  <c r="P852" i="2"/>
  <c r="R851" i="2"/>
  <c r="Q851" i="2"/>
  <c r="P851" i="2"/>
  <c r="R850" i="2"/>
  <c r="Q850" i="2"/>
  <c r="P850" i="2"/>
  <c r="R849" i="2"/>
  <c r="Q849" i="2"/>
  <c r="P849" i="2"/>
  <c r="R848" i="2"/>
  <c r="Q848" i="2"/>
  <c r="P848" i="2"/>
  <c r="R847" i="2"/>
  <c r="Q847" i="2"/>
  <c r="P847" i="2"/>
  <c r="R846" i="2"/>
  <c r="Q846" i="2"/>
  <c r="P846" i="2"/>
  <c r="R845" i="2"/>
  <c r="Q845" i="2"/>
  <c r="P845" i="2"/>
  <c r="R844" i="2"/>
  <c r="Q844" i="2"/>
  <c r="P844" i="2"/>
  <c r="R843" i="2"/>
  <c r="Q843" i="2"/>
  <c r="P843" i="2"/>
  <c r="R842" i="2"/>
  <c r="Q842" i="2"/>
  <c r="P842" i="2"/>
  <c r="R841" i="2"/>
  <c r="Q841" i="2"/>
  <c r="P841" i="2"/>
  <c r="R840" i="2"/>
  <c r="Q840" i="2"/>
  <c r="P840" i="2"/>
  <c r="R839" i="2"/>
  <c r="Q839" i="2"/>
  <c r="P839" i="2"/>
  <c r="R838" i="2"/>
  <c r="Q838" i="2"/>
  <c r="P838" i="2"/>
  <c r="R837" i="2"/>
  <c r="Q837" i="2"/>
  <c r="P837" i="2"/>
  <c r="R836" i="2"/>
  <c r="Q836" i="2"/>
  <c r="P836" i="2"/>
  <c r="R835" i="2"/>
  <c r="Q835" i="2"/>
  <c r="P835" i="2"/>
  <c r="R834" i="2"/>
  <c r="Q834" i="2"/>
  <c r="P834" i="2"/>
  <c r="R833" i="2"/>
  <c r="Q833" i="2"/>
  <c r="P833" i="2"/>
  <c r="R832" i="2"/>
  <c r="Q832" i="2"/>
  <c r="P832" i="2"/>
  <c r="R831" i="2"/>
  <c r="Q831" i="2"/>
  <c r="P831" i="2"/>
  <c r="R830" i="2"/>
  <c r="Q830" i="2"/>
  <c r="P830" i="2"/>
  <c r="R829" i="2"/>
  <c r="Q829" i="2"/>
  <c r="P829" i="2"/>
  <c r="R828" i="2"/>
  <c r="Q828" i="2"/>
  <c r="P828" i="2"/>
  <c r="R827" i="2"/>
  <c r="Q827" i="2"/>
  <c r="P827" i="2"/>
  <c r="R826" i="2"/>
  <c r="Q826" i="2"/>
  <c r="P826" i="2"/>
  <c r="R825" i="2"/>
  <c r="Q825" i="2"/>
  <c r="P825" i="2"/>
  <c r="R824" i="2"/>
  <c r="Q824" i="2"/>
  <c r="P824" i="2"/>
  <c r="R823" i="2"/>
  <c r="Q823" i="2"/>
  <c r="P823" i="2"/>
  <c r="R822" i="2"/>
  <c r="Q822" i="2"/>
  <c r="P822" i="2"/>
  <c r="R821" i="2"/>
  <c r="Q821" i="2"/>
  <c r="P821" i="2"/>
  <c r="R820" i="2"/>
  <c r="Q820" i="2"/>
  <c r="P820" i="2"/>
  <c r="R819" i="2"/>
  <c r="Q819" i="2"/>
  <c r="P819" i="2"/>
  <c r="R818" i="2"/>
  <c r="Q818" i="2"/>
  <c r="P818" i="2"/>
  <c r="R817" i="2"/>
  <c r="Q817" i="2"/>
  <c r="P817" i="2"/>
  <c r="R816" i="2"/>
  <c r="Q816" i="2"/>
  <c r="P816" i="2"/>
  <c r="R815" i="2"/>
  <c r="Q815" i="2"/>
  <c r="P815" i="2"/>
  <c r="R814" i="2"/>
  <c r="Q814" i="2"/>
  <c r="P814" i="2"/>
  <c r="R813" i="2"/>
  <c r="Q813" i="2"/>
  <c r="P813" i="2"/>
  <c r="R812" i="2"/>
  <c r="Q812" i="2"/>
  <c r="P812" i="2"/>
  <c r="R811" i="2"/>
  <c r="Q811" i="2"/>
  <c r="P811" i="2"/>
  <c r="R810" i="2"/>
  <c r="Q810" i="2"/>
  <c r="P810" i="2"/>
  <c r="R809" i="2"/>
  <c r="Q809" i="2"/>
  <c r="P809" i="2"/>
  <c r="R808" i="2"/>
  <c r="Q808" i="2"/>
  <c r="P808" i="2"/>
  <c r="R807" i="2"/>
  <c r="Q807" i="2"/>
  <c r="P807" i="2"/>
  <c r="R806" i="2"/>
  <c r="Q806" i="2"/>
  <c r="P806" i="2"/>
  <c r="R805" i="2"/>
  <c r="Q805" i="2"/>
  <c r="P805" i="2"/>
  <c r="R804" i="2"/>
  <c r="Q804" i="2"/>
  <c r="P804" i="2"/>
  <c r="R803" i="2"/>
  <c r="Q803" i="2"/>
  <c r="P803" i="2"/>
  <c r="R802" i="2"/>
  <c r="Q802" i="2"/>
  <c r="P802" i="2"/>
  <c r="R801" i="2"/>
  <c r="Q801" i="2"/>
  <c r="P801" i="2"/>
  <c r="R800" i="2"/>
  <c r="Q800" i="2"/>
  <c r="P800" i="2"/>
  <c r="R799" i="2"/>
  <c r="Q799" i="2"/>
  <c r="P799" i="2"/>
  <c r="R798" i="2"/>
  <c r="Q798" i="2"/>
  <c r="P798" i="2"/>
  <c r="R797" i="2"/>
  <c r="Q797" i="2"/>
  <c r="P797" i="2"/>
  <c r="R796" i="2"/>
  <c r="Q796" i="2"/>
  <c r="P796" i="2"/>
  <c r="R795" i="2"/>
  <c r="Q795" i="2"/>
  <c r="P795" i="2"/>
  <c r="R794" i="2"/>
  <c r="Q794" i="2"/>
  <c r="P794" i="2"/>
  <c r="R793" i="2"/>
  <c r="Q793" i="2"/>
  <c r="P793" i="2"/>
  <c r="R792" i="2"/>
  <c r="Q792" i="2"/>
  <c r="P792" i="2"/>
  <c r="R791" i="2"/>
  <c r="Q791" i="2"/>
  <c r="P791" i="2"/>
  <c r="R790" i="2"/>
  <c r="Q790" i="2"/>
  <c r="P790" i="2"/>
  <c r="R789" i="2"/>
  <c r="Q789" i="2"/>
  <c r="P789" i="2"/>
  <c r="R788" i="2"/>
  <c r="Q788" i="2"/>
  <c r="P788" i="2"/>
  <c r="R787" i="2"/>
  <c r="Q787" i="2"/>
  <c r="P787" i="2"/>
  <c r="R786" i="2"/>
  <c r="Q786" i="2"/>
  <c r="P786" i="2"/>
  <c r="R785" i="2"/>
  <c r="Q785" i="2"/>
  <c r="P785" i="2"/>
  <c r="R784" i="2"/>
  <c r="Q784" i="2"/>
  <c r="P784" i="2"/>
  <c r="R783" i="2"/>
  <c r="Q783" i="2"/>
  <c r="P783" i="2"/>
  <c r="R782" i="2"/>
  <c r="Q782" i="2"/>
  <c r="P782" i="2"/>
  <c r="R781" i="2"/>
  <c r="Q781" i="2"/>
  <c r="P781" i="2"/>
  <c r="R780" i="2"/>
  <c r="Q780" i="2"/>
  <c r="P780" i="2"/>
  <c r="R779" i="2"/>
  <c r="Q779" i="2"/>
  <c r="P779" i="2"/>
  <c r="R778" i="2"/>
  <c r="Q778" i="2"/>
  <c r="P778" i="2"/>
  <c r="R777" i="2"/>
  <c r="Q777" i="2"/>
  <c r="P777" i="2"/>
  <c r="R776" i="2"/>
  <c r="Q776" i="2"/>
  <c r="P776" i="2"/>
  <c r="R775" i="2"/>
  <c r="Q775" i="2"/>
  <c r="P775" i="2"/>
  <c r="R774" i="2"/>
  <c r="Q774" i="2"/>
  <c r="P774" i="2"/>
  <c r="R773" i="2"/>
  <c r="Q773" i="2"/>
  <c r="P773" i="2"/>
  <c r="R772" i="2"/>
  <c r="Q772" i="2"/>
  <c r="P772" i="2"/>
  <c r="R771" i="2"/>
  <c r="Q771" i="2"/>
  <c r="P771" i="2"/>
  <c r="R770" i="2"/>
  <c r="Q770" i="2"/>
  <c r="P770" i="2"/>
  <c r="R769" i="2"/>
  <c r="Q769" i="2"/>
  <c r="P769" i="2"/>
  <c r="R768" i="2"/>
  <c r="Q768" i="2"/>
  <c r="P768" i="2"/>
  <c r="R767" i="2"/>
  <c r="Q767" i="2"/>
  <c r="P767" i="2"/>
  <c r="R766" i="2"/>
  <c r="Q766" i="2"/>
  <c r="P766" i="2"/>
  <c r="R765" i="2"/>
  <c r="Q765" i="2"/>
  <c r="P765" i="2"/>
  <c r="R764" i="2"/>
  <c r="Q764" i="2"/>
  <c r="P764" i="2"/>
  <c r="R763" i="2"/>
  <c r="Q763" i="2"/>
  <c r="P763" i="2"/>
  <c r="R762" i="2"/>
  <c r="Q762" i="2"/>
  <c r="P762" i="2"/>
  <c r="R761" i="2"/>
  <c r="Q761" i="2"/>
  <c r="P761" i="2"/>
  <c r="R760" i="2"/>
  <c r="Q760" i="2"/>
  <c r="P760" i="2"/>
  <c r="R759" i="2"/>
  <c r="Q759" i="2"/>
  <c r="P759" i="2"/>
  <c r="R758" i="2"/>
  <c r="Q758" i="2"/>
  <c r="P758" i="2"/>
  <c r="R757" i="2"/>
  <c r="Q757" i="2"/>
  <c r="P757" i="2"/>
  <c r="R756" i="2"/>
  <c r="Q756" i="2"/>
  <c r="P756" i="2"/>
  <c r="R755" i="2"/>
  <c r="Q755" i="2"/>
  <c r="P755" i="2"/>
  <c r="R754" i="2"/>
  <c r="Q754" i="2"/>
  <c r="P754" i="2"/>
  <c r="R753" i="2"/>
  <c r="Q753" i="2"/>
  <c r="P753" i="2"/>
  <c r="R752" i="2"/>
  <c r="Q752" i="2"/>
  <c r="P752" i="2"/>
  <c r="R751" i="2"/>
  <c r="Q751" i="2"/>
  <c r="P751" i="2"/>
  <c r="R750" i="2"/>
  <c r="Q750" i="2"/>
  <c r="P750" i="2"/>
  <c r="R749" i="2"/>
  <c r="Q749" i="2"/>
  <c r="P749" i="2"/>
  <c r="R748" i="2"/>
  <c r="Q748" i="2"/>
  <c r="P748" i="2"/>
  <c r="R747" i="2"/>
  <c r="Q747" i="2"/>
  <c r="P747" i="2"/>
  <c r="R746" i="2"/>
  <c r="Q746" i="2"/>
  <c r="P746" i="2"/>
  <c r="R745" i="2"/>
  <c r="Q745" i="2"/>
  <c r="P745" i="2"/>
  <c r="R744" i="2"/>
  <c r="Q744" i="2"/>
  <c r="P744" i="2"/>
  <c r="R743" i="2"/>
  <c r="Q743" i="2"/>
  <c r="P743" i="2"/>
  <c r="R742" i="2"/>
  <c r="Q742" i="2"/>
  <c r="P742" i="2"/>
  <c r="R741" i="2"/>
  <c r="Q741" i="2"/>
  <c r="P741" i="2"/>
  <c r="R740" i="2"/>
  <c r="Q740" i="2"/>
  <c r="P740" i="2"/>
  <c r="R739" i="2"/>
  <c r="Q739" i="2"/>
  <c r="P739" i="2"/>
  <c r="R738" i="2"/>
  <c r="Q738" i="2"/>
  <c r="P738" i="2"/>
  <c r="R737" i="2"/>
  <c r="Q737" i="2"/>
  <c r="P737" i="2"/>
  <c r="R736" i="2"/>
  <c r="Q736" i="2"/>
  <c r="P736" i="2"/>
  <c r="R735" i="2"/>
  <c r="Q735" i="2"/>
  <c r="P735" i="2"/>
  <c r="R734" i="2"/>
  <c r="Q734" i="2"/>
  <c r="P734" i="2"/>
  <c r="R733" i="2"/>
  <c r="Q733" i="2"/>
  <c r="P733" i="2"/>
  <c r="R732" i="2"/>
  <c r="Q732" i="2"/>
  <c r="P732" i="2"/>
  <c r="R731" i="2"/>
  <c r="Q731" i="2"/>
  <c r="P731" i="2"/>
  <c r="R730" i="2"/>
  <c r="Q730" i="2"/>
  <c r="P730" i="2"/>
  <c r="R729" i="2"/>
  <c r="Q729" i="2"/>
  <c r="P729" i="2"/>
  <c r="R728" i="2"/>
  <c r="Q728" i="2"/>
  <c r="P728" i="2"/>
  <c r="R727" i="2"/>
  <c r="Q727" i="2"/>
  <c r="P727" i="2"/>
  <c r="R726" i="2"/>
  <c r="Q726" i="2"/>
  <c r="P726" i="2"/>
  <c r="R725" i="2"/>
  <c r="Q725" i="2"/>
  <c r="P725" i="2"/>
  <c r="R724" i="2"/>
  <c r="Q724" i="2"/>
  <c r="P724" i="2"/>
  <c r="R723" i="2"/>
  <c r="Q723" i="2"/>
  <c r="P723" i="2"/>
  <c r="R722" i="2"/>
  <c r="Q722" i="2"/>
  <c r="P722" i="2"/>
  <c r="R721" i="2"/>
  <c r="Q721" i="2"/>
  <c r="P721" i="2"/>
  <c r="R720" i="2"/>
  <c r="Q720" i="2"/>
  <c r="P720" i="2"/>
  <c r="R719" i="2"/>
  <c r="Q719" i="2"/>
  <c r="P719" i="2"/>
  <c r="R718" i="2"/>
  <c r="Q718" i="2"/>
  <c r="P718" i="2"/>
  <c r="R717" i="2"/>
  <c r="Q717" i="2"/>
  <c r="P717" i="2"/>
  <c r="R716" i="2"/>
  <c r="Q716" i="2"/>
  <c r="P716" i="2"/>
  <c r="R715" i="2"/>
  <c r="Q715" i="2"/>
  <c r="P715" i="2"/>
  <c r="R714" i="2"/>
  <c r="Q714" i="2"/>
  <c r="P714" i="2"/>
  <c r="R713" i="2"/>
  <c r="Q713" i="2"/>
  <c r="P713" i="2"/>
  <c r="R712" i="2"/>
  <c r="Q712" i="2"/>
  <c r="P712" i="2"/>
  <c r="R711" i="2"/>
  <c r="Q711" i="2"/>
  <c r="P711" i="2"/>
  <c r="R710" i="2"/>
  <c r="Q710" i="2"/>
  <c r="P710" i="2"/>
  <c r="R709" i="2"/>
  <c r="Q709" i="2"/>
  <c r="P709" i="2"/>
  <c r="R708" i="2"/>
  <c r="Q708" i="2"/>
  <c r="P708" i="2"/>
  <c r="R707" i="2"/>
  <c r="Q707" i="2"/>
  <c r="P707" i="2"/>
  <c r="R706" i="2"/>
  <c r="Q706" i="2"/>
  <c r="P706" i="2"/>
  <c r="R705" i="2"/>
  <c r="Q705" i="2"/>
  <c r="P705" i="2"/>
  <c r="R704" i="2"/>
  <c r="Q704" i="2"/>
  <c r="P704" i="2"/>
  <c r="R703" i="2"/>
  <c r="Q703" i="2"/>
  <c r="P703" i="2"/>
  <c r="R702" i="2"/>
  <c r="Q702" i="2"/>
  <c r="P702" i="2"/>
  <c r="R701" i="2"/>
  <c r="Q701" i="2"/>
  <c r="P701" i="2"/>
  <c r="R700" i="2"/>
  <c r="Q700" i="2"/>
  <c r="P700" i="2"/>
  <c r="R699" i="2"/>
  <c r="Q699" i="2"/>
  <c r="P699" i="2"/>
  <c r="R698" i="2"/>
  <c r="Q698" i="2"/>
  <c r="P698" i="2"/>
  <c r="R697" i="2"/>
  <c r="Q697" i="2"/>
  <c r="P697" i="2"/>
  <c r="R696" i="2"/>
  <c r="Q696" i="2"/>
  <c r="P696" i="2"/>
  <c r="R695" i="2"/>
  <c r="Q695" i="2"/>
  <c r="P695" i="2"/>
  <c r="R694" i="2"/>
  <c r="Q694" i="2"/>
  <c r="P694" i="2"/>
  <c r="R693" i="2"/>
  <c r="Q693" i="2"/>
  <c r="P693" i="2"/>
  <c r="R692" i="2"/>
  <c r="Q692" i="2"/>
  <c r="P692" i="2"/>
  <c r="R691" i="2"/>
  <c r="Q691" i="2"/>
  <c r="P691" i="2"/>
  <c r="R690" i="2"/>
  <c r="Q690" i="2"/>
  <c r="P690" i="2"/>
  <c r="R689" i="2"/>
  <c r="Q689" i="2"/>
  <c r="P689" i="2"/>
  <c r="R688" i="2"/>
  <c r="Q688" i="2"/>
  <c r="P688" i="2"/>
  <c r="R687" i="2"/>
  <c r="Q687" i="2"/>
  <c r="P687" i="2"/>
  <c r="R686" i="2"/>
  <c r="Q686" i="2"/>
  <c r="P686" i="2"/>
  <c r="R685" i="2"/>
  <c r="Q685" i="2"/>
  <c r="P685" i="2"/>
  <c r="R684" i="2"/>
  <c r="Q684" i="2"/>
  <c r="P684" i="2"/>
  <c r="R683" i="2"/>
  <c r="Q683" i="2"/>
  <c r="P683" i="2"/>
  <c r="R682" i="2"/>
  <c r="Q682" i="2"/>
  <c r="P682" i="2"/>
  <c r="R681" i="2"/>
  <c r="Q681" i="2"/>
  <c r="P681" i="2"/>
  <c r="R680" i="2"/>
  <c r="Q680" i="2"/>
  <c r="P680" i="2"/>
  <c r="R679" i="2"/>
  <c r="Q679" i="2"/>
  <c r="P679" i="2"/>
  <c r="R678" i="2"/>
  <c r="Q678" i="2"/>
  <c r="P678" i="2"/>
  <c r="R677" i="2"/>
  <c r="Q677" i="2"/>
  <c r="P677" i="2"/>
  <c r="R676" i="2"/>
  <c r="Q676" i="2"/>
  <c r="P676" i="2"/>
  <c r="R675" i="2"/>
  <c r="Q675" i="2"/>
  <c r="P675" i="2"/>
  <c r="R674" i="2"/>
  <c r="Q674" i="2"/>
  <c r="P674" i="2"/>
  <c r="R673" i="2"/>
  <c r="Q673" i="2"/>
  <c r="P673" i="2"/>
  <c r="R672" i="2"/>
  <c r="Q672" i="2"/>
  <c r="P672" i="2"/>
  <c r="R671" i="2"/>
  <c r="Q671" i="2"/>
  <c r="P671" i="2"/>
  <c r="R670" i="2"/>
  <c r="Q670" i="2"/>
  <c r="P670" i="2"/>
  <c r="R669" i="2"/>
  <c r="Q669" i="2"/>
  <c r="P669" i="2"/>
  <c r="R668" i="2"/>
  <c r="Q668" i="2"/>
  <c r="P668" i="2"/>
  <c r="R667" i="2"/>
  <c r="Q667" i="2"/>
  <c r="P667" i="2"/>
  <c r="R666" i="2"/>
  <c r="Q666" i="2"/>
  <c r="P666" i="2"/>
  <c r="R665" i="2"/>
  <c r="Q665" i="2"/>
  <c r="P665" i="2"/>
  <c r="R664" i="2"/>
  <c r="Q664" i="2"/>
  <c r="P664" i="2"/>
  <c r="R663" i="2"/>
  <c r="Q663" i="2"/>
  <c r="P663" i="2"/>
  <c r="R662" i="2"/>
  <c r="Q662" i="2"/>
  <c r="P662" i="2"/>
  <c r="R661" i="2"/>
  <c r="Q661" i="2"/>
  <c r="P661" i="2"/>
  <c r="R660" i="2"/>
  <c r="Q660" i="2"/>
  <c r="P660" i="2"/>
  <c r="R659" i="2"/>
  <c r="Q659" i="2"/>
  <c r="P659" i="2"/>
  <c r="R658" i="2"/>
  <c r="Q658" i="2"/>
  <c r="P658" i="2"/>
  <c r="R657" i="2"/>
  <c r="Q657" i="2"/>
  <c r="P657" i="2"/>
  <c r="R656" i="2"/>
  <c r="Q656" i="2"/>
  <c r="P656" i="2"/>
  <c r="R655" i="2"/>
  <c r="Q655" i="2"/>
  <c r="P655" i="2"/>
  <c r="R654" i="2"/>
  <c r="Q654" i="2"/>
  <c r="P654" i="2"/>
  <c r="R653" i="2"/>
  <c r="Q653" i="2"/>
  <c r="P653" i="2"/>
  <c r="R652" i="2"/>
  <c r="Q652" i="2"/>
  <c r="P652" i="2"/>
  <c r="R651" i="2"/>
  <c r="Q651" i="2"/>
  <c r="P651" i="2"/>
  <c r="R650" i="2"/>
  <c r="Q650" i="2"/>
  <c r="P650" i="2"/>
  <c r="R649" i="2"/>
  <c r="Q649" i="2"/>
  <c r="P649" i="2"/>
  <c r="R648" i="2"/>
  <c r="Q648" i="2"/>
  <c r="P648" i="2"/>
  <c r="R647" i="2"/>
  <c r="Q647" i="2"/>
  <c r="P647" i="2"/>
  <c r="R646" i="2"/>
  <c r="Q646" i="2"/>
  <c r="P646" i="2"/>
  <c r="R645" i="2"/>
  <c r="Q645" i="2"/>
  <c r="P645" i="2"/>
  <c r="R644" i="2"/>
  <c r="Q644" i="2"/>
  <c r="P644" i="2"/>
  <c r="R643" i="2"/>
  <c r="Q643" i="2"/>
  <c r="P643" i="2"/>
  <c r="R642" i="2"/>
  <c r="Q642" i="2"/>
  <c r="P642" i="2"/>
  <c r="R641" i="2"/>
  <c r="Q641" i="2"/>
  <c r="P641" i="2"/>
  <c r="R640" i="2"/>
  <c r="Q640" i="2"/>
  <c r="P640" i="2"/>
  <c r="R639" i="2"/>
  <c r="Q639" i="2"/>
  <c r="P639" i="2"/>
  <c r="R638" i="2"/>
  <c r="Q638" i="2"/>
  <c r="P638" i="2"/>
  <c r="R637" i="2"/>
  <c r="Q637" i="2"/>
  <c r="P637" i="2"/>
  <c r="R636" i="2"/>
  <c r="Q636" i="2"/>
  <c r="P636" i="2"/>
  <c r="R635" i="2"/>
  <c r="Q635" i="2"/>
  <c r="P635" i="2"/>
  <c r="R634" i="2"/>
  <c r="Q634" i="2"/>
  <c r="P634" i="2"/>
  <c r="R633" i="2"/>
  <c r="Q633" i="2"/>
  <c r="P633" i="2"/>
  <c r="R632" i="2"/>
  <c r="Q632" i="2"/>
  <c r="P632" i="2"/>
  <c r="R631" i="2"/>
  <c r="Q631" i="2"/>
  <c r="P631" i="2"/>
  <c r="R630" i="2"/>
  <c r="Q630" i="2"/>
  <c r="P630" i="2"/>
  <c r="R629" i="2"/>
  <c r="Q629" i="2"/>
  <c r="P629" i="2"/>
  <c r="R628" i="2"/>
  <c r="Q628" i="2"/>
  <c r="P628" i="2"/>
  <c r="R627" i="2"/>
  <c r="Q627" i="2"/>
  <c r="P627" i="2"/>
  <c r="R626" i="2"/>
  <c r="Q626" i="2"/>
  <c r="P626" i="2"/>
  <c r="R625" i="2"/>
  <c r="Q625" i="2"/>
  <c r="P625" i="2"/>
  <c r="R624" i="2"/>
  <c r="Q624" i="2"/>
  <c r="P624" i="2"/>
  <c r="R623" i="2"/>
  <c r="Q623" i="2"/>
  <c r="P623" i="2"/>
  <c r="R622" i="2"/>
  <c r="Q622" i="2"/>
  <c r="P622" i="2"/>
  <c r="R621" i="2"/>
  <c r="Q621" i="2"/>
  <c r="P621" i="2"/>
  <c r="R620" i="2"/>
  <c r="Q620" i="2"/>
  <c r="P620" i="2"/>
  <c r="R619" i="2"/>
  <c r="Q619" i="2"/>
  <c r="P619" i="2"/>
  <c r="R618" i="2"/>
  <c r="Q618" i="2"/>
  <c r="P618" i="2"/>
  <c r="R617" i="2"/>
  <c r="Q617" i="2"/>
  <c r="P617" i="2"/>
  <c r="R616" i="2"/>
  <c r="Q616" i="2"/>
  <c r="P616" i="2"/>
  <c r="R615" i="2"/>
  <c r="Q615" i="2"/>
  <c r="P615" i="2"/>
  <c r="R614" i="2"/>
  <c r="Q614" i="2"/>
  <c r="P614" i="2"/>
  <c r="R613" i="2"/>
  <c r="Q613" i="2"/>
  <c r="P613" i="2"/>
  <c r="R612" i="2"/>
  <c r="Q612" i="2"/>
  <c r="P612" i="2"/>
  <c r="R611" i="2"/>
  <c r="Q611" i="2"/>
  <c r="P611" i="2"/>
  <c r="R610" i="2"/>
  <c r="Q610" i="2"/>
  <c r="P610" i="2"/>
  <c r="R609" i="2"/>
  <c r="Q609" i="2"/>
  <c r="P609" i="2"/>
  <c r="R608" i="2"/>
  <c r="Q608" i="2"/>
  <c r="P608" i="2"/>
  <c r="R607" i="2"/>
  <c r="Q607" i="2"/>
  <c r="P607" i="2"/>
  <c r="R606" i="2"/>
  <c r="Q606" i="2"/>
  <c r="P606" i="2"/>
  <c r="R605" i="2"/>
  <c r="Q605" i="2"/>
  <c r="P605" i="2"/>
  <c r="R604" i="2"/>
  <c r="Q604" i="2"/>
  <c r="P604" i="2"/>
  <c r="R603" i="2"/>
  <c r="Q603" i="2"/>
  <c r="P603" i="2"/>
  <c r="R602" i="2"/>
  <c r="Q602" i="2"/>
  <c r="P602" i="2"/>
  <c r="R601" i="2"/>
  <c r="Q601" i="2"/>
  <c r="P601" i="2"/>
  <c r="R600" i="2"/>
  <c r="Q600" i="2"/>
  <c r="P600" i="2"/>
  <c r="R599" i="2"/>
  <c r="Q599" i="2"/>
  <c r="P599" i="2"/>
  <c r="R598" i="2"/>
  <c r="Q598" i="2"/>
  <c r="P598" i="2"/>
  <c r="R597" i="2"/>
  <c r="Q597" i="2"/>
  <c r="P597" i="2"/>
  <c r="R596" i="2"/>
  <c r="Q596" i="2"/>
  <c r="P596" i="2"/>
  <c r="R595" i="2"/>
  <c r="Q595" i="2"/>
  <c r="P595" i="2"/>
  <c r="R594" i="2"/>
  <c r="Q594" i="2"/>
  <c r="P594" i="2"/>
  <c r="R593" i="2"/>
  <c r="Q593" i="2"/>
  <c r="P593" i="2"/>
  <c r="R592" i="2"/>
  <c r="Q592" i="2"/>
  <c r="P592" i="2"/>
  <c r="R591" i="2"/>
  <c r="Q591" i="2"/>
  <c r="P591" i="2"/>
  <c r="R590" i="2"/>
  <c r="Q590" i="2"/>
  <c r="P590" i="2"/>
  <c r="R589" i="2"/>
  <c r="Q589" i="2"/>
  <c r="P589" i="2"/>
  <c r="R588" i="2"/>
  <c r="Q588" i="2"/>
  <c r="P588" i="2"/>
  <c r="R587" i="2"/>
  <c r="Q587" i="2"/>
  <c r="P587" i="2"/>
  <c r="R586" i="2"/>
  <c r="Q586" i="2"/>
  <c r="P586" i="2"/>
  <c r="R585" i="2"/>
  <c r="Q585" i="2"/>
  <c r="P585" i="2"/>
  <c r="R584" i="2"/>
  <c r="Q584" i="2"/>
  <c r="P584" i="2"/>
  <c r="R583" i="2"/>
  <c r="Q583" i="2"/>
  <c r="P583" i="2"/>
  <c r="R582" i="2"/>
  <c r="Q582" i="2"/>
  <c r="P582" i="2"/>
  <c r="R581" i="2"/>
  <c r="Q581" i="2"/>
  <c r="P581" i="2"/>
  <c r="R580" i="2"/>
  <c r="Q580" i="2"/>
  <c r="P580" i="2"/>
  <c r="R579" i="2"/>
  <c r="Q579" i="2"/>
  <c r="P579" i="2"/>
  <c r="R578" i="2"/>
  <c r="Q578" i="2"/>
  <c r="P578" i="2"/>
  <c r="R577" i="2"/>
  <c r="Q577" i="2"/>
  <c r="P577" i="2"/>
  <c r="R576" i="2"/>
  <c r="Q576" i="2"/>
  <c r="P576" i="2"/>
  <c r="R575" i="2"/>
  <c r="Q575" i="2"/>
  <c r="P575" i="2"/>
  <c r="R574" i="2"/>
  <c r="Q574" i="2"/>
  <c r="P574" i="2"/>
  <c r="R573" i="2"/>
  <c r="Q573" i="2"/>
  <c r="P573" i="2"/>
  <c r="R572" i="2"/>
  <c r="Q572" i="2"/>
  <c r="P572" i="2"/>
  <c r="R571" i="2"/>
  <c r="Q571" i="2"/>
  <c r="P571" i="2"/>
  <c r="R570" i="2"/>
  <c r="Q570" i="2"/>
  <c r="P570" i="2"/>
  <c r="R569" i="2"/>
  <c r="Q569" i="2"/>
  <c r="P569" i="2"/>
  <c r="R568" i="2"/>
  <c r="Q568" i="2"/>
  <c r="P568" i="2"/>
  <c r="R567" i="2"/>
  <c r="Q567" i="2"/>
  <c r="P567" i="2"/>
  <c r="R566" i="2"/>
  <c r="Q566" i="2"/>
  <c r="P566" i="2"/>
  <c r="R565" i="2"/>
  <c r="Q565" i="2"/>
  <c r="P565" i="2"/>
  <c r="R564" i="2"/>
  <c r="Q564" i="2"/>
  <c r="P564" i="2"/>
  <c r="R563" i="2"/>
  <c r="Q563" i="2"/>
  <c r="P563" i="2"/>
  <c r="R562" i="2"/>
  <c r="Q562" i="2"/>
  <c r="P562" i="2"/>
  <c r="R561" i="2"/>
  <c r="Q561" i="2"/>
  <c r="P561" i="2"/>
  <c r="R560" i="2"/>
  <c r="Q560" i="2"/>
  <c r="P560" i="2"/>
  <c r="R559" i="2"/>
  <c r="Q559" i="2"/>
  <c r="P559" i="2"/>
  <c r="R558" i="2"/>
  <c r="Q558" i="2"/>
  <c r="P558" i="2"/>
  <c r="R557" i="2"/>
  <c r="Q557" i="2"/>
  <c r="P557" i="2"/>
  <c r="R556" i="2"/>
  <c r="Q556" i="2"/>
  <c r="P556" i="2"/>
  <c r="R555" i="2"/>
  <c r="Q555" i="2"/>
  <c r="P555" i="2"/>
  <c r="R554" i="2"/>
  <c r="Q554" i="2"/>
  <c r="P554" i="2"/>
  <c r="R553" i="2"/>
  <c r="Q553" i="2"/>
  <c r="P553" i="2"/>
  <c r="R552" i="2"/>
  <c r="Q552" i="2"/>
  <c r="P552" i="2"/>
  <c r="R551" i="2"/>
  <c r="Q551" i="2"/>
  <c r="P551" i="2"/>
  <c r="R550" i="2"/>
  <c r="Q550" i="2"/>
  <c r="P550" i="2"/>
  <c r="R549" i="2"/>
  <c r="Q549" i="2"/>
  <c r="P549" i="2"/>
  <c r="R548" i="2"/>
  <c r="Q548" i="2"/>
  <c r="P548" i="2"/>
  <c r="R547" i="2"/>
  <c r="Q547" i="2"/>
  <c r="P547" i="2"/>
  <c r="R546" i="2"/>
  <c r="Q546" i="2"/>
  <c r="P546" i="2"/>
  <c r="R545" i="2"/>
  <c r="Q545" i="2"/>
  <c r="P545" i="2"/>
  <c r="R544" i="2"/>
  <c r="Q544" i="2"/>
  <c r="P544" i="2"/>
  <c r="R543" i="2"/>
  <c r="Q543" i="2"/>
  <c r="P543" i="2"/>
  <c r="R542" i="2"/>
  <c r="Q542" i="2"/>
  <c r="P542" i="2"/>
  <c r="R541" i="2"/>
  <c r="Q541" i="2"/>
  <c r="P541" i="2"/>
  <c r="R540" i="2"/>
  <c r="Q540" i="2"/>
  <c r="P540" i="2"/>
  <c r="R539" i="2"/>
  <c r="Q539" i="2"/>
  <c r="P539" i="2"/>
  <c r="R538" i="2"/>
  <c r="Q538" i="2"/>
  <c r="P538" i="2"/>
  <c r="R537" i="2"/>
  <c r="Q537" i="2"/>
  <c r="P537" i="2"/>
  <c r="R536" i="2"/>
  <c r="Q536" i="2"/>
  <c r="P536" i="2"/>
  <c r="R535" i="2"/>
  <c r="Q535" i="2"/>
  <c r="P535" i="2"/>
  <c r="R534" i="2"/>
  <c r="Q534" i="2"/>
  <c r="P534" i="2"/>
  <c r="R533" i="2"/>
  <c r="Q533" i="2"/>
  <c r="P533" i="2"/>
  <c r="R532" i="2"/>
  <c r="Q532" i="2"/>
  <c r="P532" i="2"/>
  <c r="R531" i="2"/>
  <c r="Q531" i="2"/>
  <c r="P531" i="2"/>
  <c r="R530" i="2"/>
  <c r="Q530" i="2"/>
  <c r="P530" i="2"/>
  <c r="R529" i="2"/>
  <c r="Q529" i="2"/>
  <c r="P529" i="2"/>
  <c r="R528" i="2"/>
  <c r="Q528" i="2"/>
  <c r="P528" i="2"/>
  <c r="R527" i="2"/>
  <c r="Q527" i="2"/>
  <c r="P527" i="2"/>
  <c r="R526" i="2"/>
  <c r="Q526" i="2"/>
  <c r="P526" i="2"/>
  <c r="R525" i="2"/>
  <c r="Q525" i="2"/>
  <c r="P525" i="2"/>
  <c r="R524" i="2"/>
  <c r="Q524" i="2"/>
  <c r="P524" i="2"/>
  <c r="R523" i="2"/>
  <c r="Q523" i="2"/>
  <c r="P523" i="2"/>
  <c r="R522" i="2"/>
  <c r="Q522" i="2"/>
  <c r="P522" i="2"/>
  <c r="R521" i="2"/>
  <c r="Q521" i="2"/>
  <c r="P521" i="2"/>
  <c r="R520" i="2"/>
  <c r="Q520" i="2"/>
  <c r="P520" i="2"/>
  <c r="R519" i="2"/>
  <c r="Q519" i="2"/>
  <c r="P519" i="2"/>
  <c r="R518" i="2"/>
  <c r="Q518" i="2"/>
  <c r="P518" i="2"/>
  <c r="R517" i="2"/>
  <c r="Q517" i="2"/>
  <c r="P517" i="2"/>
  <c r="R516" i="2"/>
  <c r="Q516" i="2"/>
  <c r="P516" i="2"/>
  <c r="R515" i="2"/>
  <c r="Q515" i="2"/>
  <c r="P515" i="2"/>
  <c r="R514" i="2"/>
  <c r="Q514" i="2"/>
  <c r="P514" i="2"/>
  <c r="R513" i="2"/>
  <c r="Q513" i="2"/>
  <c r="P513" i="2"/>
  <c r="R512" i="2"/>
  <c r="Q512" i="2"/>
  <c r="P512" i="2"/>
  <c r="R511" i="2"/>
  <c r="Q511" i="2"/>
  <c r="P511" i="2"/>
  <c r="R510" i="2"/>
  <c r="Q510" i="2"/>
  <c r="P510" i="2"/>
  <c r="R509" i="2"/>
  <c r="Q509" i="2"/>
  <c r="P509" i="2"/>
  <c r="R508" i="2"/>
  <c r="Q508" i="2"/>
  <c r="P508" i="2"/>
  <c r="R507" i="2"/>
  <c r="Q507" i="2"/>
  <c r="P507" i="2"/>
  <c r="R506" i="2"/>
  <c r="Q506" i="2"/>
  <c r="P506" i="2"/>
  <c r="R505" i="2"/>
  <c r="Q505" i="2"/>
  <c r="P505" i="2"/>
  <c r="R504" i="2"/>
  <c r="Q504" i="2"/>
  <c r="P504" i="2"/>
  <c r="R503" i="2"/>
  <c r="Q503" i="2"/>
  <c r="P503" i="2"/>
  <c r="R502" i="2"/>
  <c r="Q502" i="2"/>
  <c r="P502" i="2"/>
  <c r="R501" i="2"/>
  <c r="Q501" i="2"/>
  <c r="P501" i="2"/>
  <c r="R500" i="2"/>
  <c r="Q500" i="2"/>
  <c r="P500" i="2"/>
  <c r="R499" i="2"/>
  <c r="Q499" i="2"/>
  <c r="P499" i="2"/>
  <c r="R498" i="2"/>
  <c r="Q498" i="2"/>
  <c r="P498" i="2"/>
  <c r="R497" i="2"/>
  <c r="Q497" i="2"/>
  <c r="P497" i="2"/>
  <c r="R496" i="2"/>
  <c r="Q496" i="2"/>
  <c r="P496" i="2"/>
  <c r="R495" i="2"/>
  <c r="Q495" i="2"/>
  <c r="P495" i="2"/>
  <c r="R494" i="2"/>
  <c r="Q494" i="2"/>
  <c r="P494" i="2"/>
  <c r="R493" i="2"/>
  <c r="Q493" i="2"/>
  <c r="P493" i="2"/>
  <c r="R492" i="2"/>
  <c r="Q492" i="2"/>
  <c r="P492" i="2"/>
  <c r="R491" i="2"/>
  <c r="Q491" i="2"/>
  <c r="P491" i="2"/>
  <c r="R490" i="2"/>
  <c r="Q490" i="2"/>
  <c r="P490" i="2"/>
  <c r="R489" i="2"/>
  <c r="Q489" i="2"/>
  <c r="P489" i="2"/>
  <c r="R488" i="2"/>
  <c r="Q488" i="2"/>
  <c r="P488" i="2"/>
  <c r="R487" i="2"/>
  <c r="Q487" i="2"/>
  <c r="P487" i="2"/>
  <c r="R486" i="2"/>
  <c r="Q486" i="2"/>
  <c r="P486" i="2"/>
  <c r="R485" i="2"/>
  <c r="Q485" i="2"/>
  <c r="P485" i="2"/>
  <c r="R484" i="2"/>
  <c r="Q484" i="2"/>
  <c r="P484" i="2"/>
  <c r="R483" i="2"/>
  <c r="Q483" i="2"/>
  <c r="P483" i="2"/>
  <c r="R482" i="2"/>
  <c r="Q482" i="2"/>
  <c r="P482" i="2"/>
  <c r="R481" i="2"/>
  <c r="Q481" i="2"/>
  <c r="P481" i="2"/>
  <c r="R480" i="2"/>
  <c r="Q480" i="2"/>
  <c r="P480" i="2"/>
  <c r="R479" i="2"/>
  <c r="Q479" i="2"/>
  <c r="P479" i="2"/>
  <c r="R478" i="2"/>
  <c r="Q478" i="2"/>
  <c r="P478" i="2"/>
  <c r="R477" i="2"/>
  <c r="Q477" i="2"/>
  <c r="P477" i="2"/>
  <c r="R476" i="2"/>
  <c r="Q476" i="2"/>
  <c r="P476" i="2"/>
  <c r="R475" i="2"/>
  <c r="Q475" i="2"/>
  <c r="P475" i="2"/>
  <c r="R474" i="2"/>
  <c r="Q474" i="2"/>
  <c r="P474" i="2"/>
  <c r="R473" i="2"/>
  <c r="Q473" i="2"/>
  <c r="P473" i="2"/>
  <c r="R472" i="2"/>
  <c r="Q472" i="2"/>
  <c r="P472" i="2"/>
  <c r="R471" i="2"/>
  <c r="Q471" i="2"/>
  <c r="P471" i="2"/>
  <c r="R470" i="2"/>
  <c r="Q470" i="2"/>
  <c r="P470" i="2"/>
  <c r="R469" i="2"/>
  <c r="Q469" i="2"/>
  <c r="P469" i="2"/>
  <c r="R468" i="2"/>
  <c r="Q468" i="2"/>
  <c r="P468" i="2"/>
  <c r="R467" i="2"/>
  <c r="Q467" i="2"/>
  <c r="P467" i="2"/>
  <c r="R466" i="2"/>
  <c r="Q466" i="2"/>
  <c r="P466" i="2"/>
  <c r="R465" i="2"/>
  <c r="Q465" i="2"/>
  <c r="P465" i="2"/>
  <c r="R464" i="2"/>
  <c r="Q464" i="2"/>
  <c r="P464" i="2"/>
  <c r="R463" i="2"/>
  <c r="Q463" i="2"/>
  <c r="P463" i="2"/>
  <c r="R462" i="2"/>
  <c r="Q462" i="2"/>
  <c r="P462" i="2"/>
  <c r="R461" i="2"/>
  <c r="Q461" i="2"/>
  <c r="P461" i="2"/>
  <c r="R460" i="2"/>
  <c r="Q460" i="2"/>
  <c r="P460" i="2"/>
  <c r="R459" i="2"/>
  <c r="Q459" i="2"/>
  <c r="P459" i="2"/>
  <c r="R458" i="2"/>
  <c r="Q458" i="2"/>
  <c r="P458" i="2"/>
  <c r="R457" i="2"/>
  <c r="Q457" i="2"/>
  <c r="P457" i="2"/>
  <c r="R456" i="2"/>
  <c r="Q456" i="2"/>
  <c r="P456" i="2"/>
  <c r="R455" i="2"/>
  <c r="Q455" i="2"/>
  <c r="P455" i="2"/>
  <c r="R454" i="2"/>
  <c r="Q454" i="2"/>
  <c r="P454" i="2"/>
  <c r="R453" i="2"/>
  <c r="Q453" i="2"/>
  <c r="P453" i="2"/>
  <c r="R452" i="2"/>
  <c r="Q452" i="2"/>
  <c r="P452" i="2"/>
  <c r="R451" i="2"/>
  <c r="Q451" i="2"/>
  <c r="P451" i="2"/>
  <c r="R450" i="2"/>
  <c r="Q450" i="2"/>
  <c r="P450" i="2"/>
  <c r="R449" i="2"/>
  <c r="Q449" i="2"/>
  <c r="P449" i="2"/>
  <c r="R448" i="2"/>
  <c r="Q448" i="2"/>
  <c r="P448" i="2"/>
  <c r="R447" i="2"/>
  <c r="Q447" i="2"/>
  <c r="P447" i="2"/>
  <c r="R446" i="2"/>
  <c r="Q446" i="2"/>
  <c r="P446" i="2"/>
  <c r="R445" i="2"/>
  <c r="Q445" i="2"/>
  <c r="P445" i="2"/>
  <c r="R444" i="2"/>
  <c r="Q444" i="2"/>
  <c r="P444" i="2"/>
  <c r="R443" i="2"/>
  <c r="Q443" i="2"/>
  <c r="P443" i="2"/>
  <c r="R442" i="2"/>
  <c r="Q442" i="2"/>
  <c r="P442" i="2"/>
  <c r="R441" i="2"/>
  <c r="Q441" i="2"/>
  <c r="P441" i="2"/>
  <c r="R440" i="2"/>
  <c r="Q440" i="2"/>
  <c r="P440" i="2"/>
  <c r="R439" i="2"/>
  <c r="Q439" i="2"/>
  <c r="P439" i="2"/>
  <c r="R438" i="2"/>
  <c r="Q438" i="2"/>
  <c r="P438" i="2"/>
  <c r="R437" i="2"/>
  <c r="Q437" i="2"/>
  <c r="P437" i="2"/>
  <c r="R436" i="2"/>
  <c r="Q436" i="2"/>
  <c r="P436" i="2"/>
  <c r="R435" i="2"/>
  <c r="Q435" i="2"/>
  <c r="P435" i="2"/>
  <c r="R434" i="2"/>
  <c r="Q434" i="2"/>
  <c r="P434" i="2"/>
  <c r="R433" i="2"/>
  <c r="Q433" i="2"/>
  <c r="P433" i="2"/>
  <c r="R432" i="2"/>
  <c r="Q432" i="2"/>
  <c r="P432" i="2"/>
  <c r="R431" i="2"/>
  <c r="Q431" i="2"/>
  <c r="P431" i="2"/>
  <c r="R430" i="2"/>
  <c r="Q430" i="2"/>
  <c r="P430" i="2"/>
  <c r="R429" i="2"/>
  <c r="Q429" i="2"/>
  <c r="P429" i="2"/>
  <c r="R428" i="2"/>
  <c r="Q428" i="2"/>
  <c r="P428" i="2"/>
  <c r="R427" i="2"/>
  <c r="Q427" i="2"/>
  <c r="P427" i="2"/>
  <c r="R426" i="2"/>
  <c r="Q426" i="2"/>
  <c r="P426" i="2"/>
  <c r="R425" i="2"/>
  <c r="Q425" i="2"/>
  <c r="P425" i="2"/>
  <c r="R424" i="2"/>
  <c r="Q424" i="2"/>
  <c r="P424" i="2"/>
  <c r="R423" i="2"/>
  <c r="Q423" i="2"/>
  <c r="P423" i="2"/>
  <c r="R422" i="2"/>
  <c r="Q422" i="2"/>
  <c r="P422" i="2"/>
  <c r="R421" i="2"/>
  <c r="Q421" i="2"/>
  <c r="P421" i="2"/>
  <c r="R420" i="2"/>
  <c r="Q420" i="2"/>
  <c r="P420" i="2"/>
  <c r="R419" i="2"/>
  <c r="Q419" i="2"/>
  <c r="P419" i="2"/>
  <c r="R418" i="2"/>
  <c r="Q418" i="2"/>
  <c r="P418" i="2"/>
  <c r="R417" i="2"/>
  <c r="Q417" i="2"/>
  <c r="P417" i="2"/>
  <c r="R416" i="2"/>
  <c r="Q416" i="2"/>
  <c r="P416" i="2"/>
  <c r="R415" i="2"/>
  <c r="Q415" i="2"/>
  <c r="P415" i="2"/>
  <c r="R414" i="2"/>
  <c r="Q414" i="2"/>
  <c r="P414" i="2"/>
  <c r="R413" i="2"/>
  <c r="Q413" i="2"/>
  <c r="P413" i="2"/>
  <c r="R412" i="2"/>
  <c r="Q412" i="2"/>
  <c r="P412" i="2"/>
  <c r="R411" i="2"/>
  <c r="Q411" i="2"/>
  <c r="P411" i="2"/>
  <c r="R410" i="2"/>
  <c r="Q410" i="2"/>
  <c r="P410" i="2"/>
  <c r="R409" i="2"/>
  <c r="Q409" i="2"/>
  <c r="P409" i="2"/>
  <c r="R408" i="2"/>
  <c r="Q408" i="2"/>
  <c r="P408" i="2"/>
  <c r="R407" i="2"/>
  <c r="Q407" i="2"/>
  <c r="P407" i="2"/>
  <c r="R406" i="2"/>
  <c r="Q406" i="2"/>
  <c r="P406" i="2"/>
  <c r="R405" i="2"/>
  <c r="Q405" i="2"/>
  <c r="P405" i="2"/>
  <c r="R404" i="2"/>
  <c r="Q404" i="2"/>
  <c r="P404" i="2"/>
  <c r="R403" i="2"/>
  <c r="Q403" i="2"/>
  <c r="P403" i="2"/>
  <c r="R402" i="2"/>
  <c r="Q402" i="2"/>
  <c r="P402" i="2"/>
  <c r="R401" i="2"/>
  <c r="Q401" i="2"/>
  <c r="P401" i="2"/>
  <c r="R400" i="2"/>
  <c r="Q400" i="2"/>
  <c r="P400" i="2"/>
  <c r="R399" i="2"/>
  <c r="Q399" i="2"/>
  <c r="P399" i="2"/>
  <c r="R398" i="2"/>
  <c r="Q398" i="2"/>
  <c r="P398" i="2"/>
  <c r="R397" i="2"/>
  <c r="Q397" i="2"/>
  <c r="P397" i="2"/>
  <c r="R396" i="2"/>
  <c r="Q396" i="2"/>
  <c r="P396" i="2"/>
  <c r="R395" i="2"/>
  <c r="Q395" i="2"/>
  <c r="P395" i="2"/>
  <c r="R394" i="2"/>
  <c r="Q394" i="2"/>
  <c r="P394" i="2"/>
  <c r="R393" i="2"/>
  <c r="Q393" i="2"/>
  <c r="P393" i="2"/>
  <c r="R392" i="2"/>
  <c r="Q392" i="2"/>
  <c r="P392" i="2"/>
  <c r="R391" i="2"/>
  <c r="Q391" i="2"/>
  <c r="P391" i="2"/>
  <c r="R390" i="2"/>
  <c r="Q390" i="2"/>
  <c r="P390" i="2"/>
  <c r="R389" i="2"/>
  <c r="Q389" i="2"/>
  <c r="P389" i="2"/>
  <c r="R388" i="2"/>
  <c r="Q388" i="2"/>
  <c r="P388" i="2"/>
  <c r="R387" i="2"/>
  <c r="Q387" i="2"/>
  <c r="P387" i="2"/>
  <c r="R386" i="2"/>
  <c r="Q386" i="2"/>
  <c r="P386" i="2"/>
  <c r="R385" i="2"/>
  <c r="Q385" i="2"/>
  <c r="P385" i="2"/>
  <c r="R384" i="2"/>
  <c r="Q384" i="2"/>
  <c r="P384" i="2"/>
  <c r="R383" i="2"/>
  <c r="Q383" i="2"/>
  <c r="P383" i="2"/>
  <c r="R382" i="2"/>
  <c r="Q382" i="2"/>
  <c r="P382" i="2"/>
  <c r="R381" i="2"/>
  <c r="Q381" i="2"/>
  <c r="P381" i="2"/>
  <c r="R380" i="2"/>
  <c r="Q380" i="2"/>
  <c r="P380" i="2"/>
  <c r="R379" i="2"/>
  <c r="Q379" i="2"/>
  <c r="P379" i="2"/>
  <c r="R378" i="2"/>
  <c r="Q378" i="2"/>
  <c r="P378" i="2"/>
  <c r="R377" i="2"/>
  <c r="Q377" i="2"/>
  <c r="P377" i="2"/>
  <c r="R376" i="2"/>
  <c r="Q376" i="2"/>
  <c r="P376" i="2"/>
  <c r="R375" i="2"/>
  <c r="Q375" i="2"/>
  <c r="P375" i="2"/>
  <c r="R374" i="2"/>
  <c r="Q374" i="2"/>
  <c r="P374" i="2"/>
  <c r="R373" i="2"/>
  <c r="Q373" i="2"/>
  <c r="P373" i="2"/>
  <c r="R372" i="2"/>
  <c r="Q372" i="2"/>
  <c r="P372" i="2"/>
  <c r="R371" i="2"/>
  <c r="Q371" i="2"/>
  <c r="P371" i="2"/>
  <c r="R370" i="2"/>
  <c r="Q370" i="2"/>
  <c r="P370" i="2"/>
  <c r="R369" i="2"/>
  <c r="Q369" i="2"/>
  <c r="P369" i="2"/>
  <c r="R368" i="2"/>
  <c r="Q368" i="2"/>
  <c r="P368" i="2"/>
  <c r="R367" i="2"/>
  <c r="Q367" i="2"/>
  <c r="P367" i="2"/>
  <c r="R366" i="2"/>
  <c r="Q366" i="2"/>
  <c r="P366" i="2"/>
  <c r="R365" i="2"/>
  <c r="Q365" i="2"/>
  <c r="P365" i="2"/>
  <c r="R364" i="2"/>
  <c r="Q364" i="2"/>
  <c r="P364" i="2"/>
  <c r="R363" i="2"/>
  <c r="Q363" i="2"/>
  <c r="P363" i="2"/>
  <c r="R362" i="2"/>
  <c r="Q362" i="2"/>
  <c r="P362" i="2"/>
  <c r="R361" i="2"/>
  <c r="Q361" i="2"/>
  <c r="P361" i="2"/>
  <c r="R360" i="2"/>
  <c r="Q360" i="2"/>
  <c r="P360" i="2"/>
  <c r="R359" i="2"/>
  <c r="Q359" i="2"/>
  <c r="P359" i="2"/>
  <c r="R358" i="2"/>
  <c r="Q358" i="2"/>
  <c r="P358" i="2"/>
  <c r="R357" i="2"/>
  <c r="Q357" i="2"/>
  <c r="P357" i="2"/>
  <c r="R356" i="2"/>
  <c r="Q356" i="2"/>
  <c r="P356" i="2"/>
  <c r="R355" i="2"/>
  <c r="Q355" i="2"/>
  <c r="P355" i="2"/>
  <c r="R354" i="2"/>
  <c r="Q354" i="2"/>
  <c r="P354" i="2"/>
  <c r="R353" i="2"/>
  <c r="Q353" i="2"/>
  <c r="P353" i="2"/>
  <c r="R352" i="2"/>
  <c r="Q352" i="2"/>
  <c r="P352" i="2"/>
  <c r="R351" i="2"/>
  <c r="Q351" i="2"/>
  <c r="P351" i="2"/>
  <c r="R350" i="2"/>
  <c r="Q350" i="2"/>
  <c r="P350" i="2"/>
  <c r="R349" i="2"/>
  <c r="Q349" i="2"/>
  <c r="P349" i="2"/>
  <c r="R348" i="2"/>
  <c r="Q348" i="2"/>
  <c r="P348" i="2"/>
  <c r="R347" i="2"/>
  <c r="Q347" i="2"/>
  <c r="P347" i="2"/>
  <c r="R346" i="2"/>
  <c r="Q346" i="2"/>
  <c r="P346" i="2"/>
  <c r="R345" i="2"/>
  <c r="Q345" i="2"/>
  <c r="P345" i="2"/>
  <c r="R344" i="2"/>
  <c r="Q344" i="2"/>
  <c r="P344" i="2"/>
  <c r="R343" i="2"/>
  <c r="Q343" i="2"/>
  <c r="P343" i="2"/>
  <c r="R342" i="2"/>
  <c r="Q342" i="2"/>
  <c r="P342" i="2"/>
  <c r="R341" i="2"/>
  <c r="Q341" i="2"/>
  <c r="P341" i="2"/>
  <c r="R340" i="2"/>
  <c r="Q340" i="2"/>
  <c r="P340" i="2"/>
  <c r="R339" i="2"/>
  <c r="Q339" i="2"/>
  <c r="P339" i="2"/>
  <c r="R338" i="2"/>
  <c r="Q338" i="2"/>
  <c r="P338" i="2"/>
  <c r="R337" i="2"/>
  <c r="Q337" i="2"/>
  <c r="P337" i="2"/>
  <c r="R336" i="2"/>
  <c r="Q336" i="2"/>
  <c r="P336" i="2"/>
  <c r="R335" i="2"/>
  <c r="Q335" i="2"/>
  <c r="P335" i="2"/>
  <c r="R334" i="2"/>
  <c r="Q334" i="2"/>
  <c r="P334" i="2"/>
  <c r="R333" i="2"/>
  <c r="Q333" i="2"/>
  <c r="P333" i="2"/>
  <c r="R332" i="2"/>
  <c r="Q332" i="2"/>
  <c r="P332" i="2"/>
  <c r="R331" i="2"/>
  <c r="Q331" i="2"/>
  <c r="P331" i="2"/>
  <c r="R330" i="2"/>
  <c r="Q330" i="2"/>
  <c r="P330" i="2"/>
  <c r="R329" i="2"/>
  <c r="Q329" i="2"/>
  <c r="P329" i="2"/>
  <c r="R328" i="2"/>
  <c r="Q328" i="2"/>
  <c r="P328" i="2"/>
  <c r="R327" i="2"/>
  <c r="Q327" i="2"/>
  <c r="P327" i="2"/>
  <c r="R326" i="2"/>
  <c r="Q326" i="2"/>
  <c r="P326" i="2"/>
  <c r="R325" i="2"/>
  <c r="Q325" i="2"/>
  <c r="P325" i="2"/>
  <c r="R324" i="2"/>
  <c r="Q324" i="2"/>
  <c r="P324" i="2"/>
  <c r="R323" i="2"/>
  <c r="Q323" i="2"/>
  <c r="P323" i="2"/>
  <c r="R322" i="2"/>
  <c r="Q322" i="2"/>
  <c r="P322" i="2"/>
  <c r="R321" i="2"/>
  <c r="Q321" i="2"/>
  <c r="P321" i="2"/>
  <c r="R320" i="2"/>
  <c r="Q320" i="2"/>
  <c r="P320" i="2"/>
  <c r="R319" i="2"/>
  <c r="Q319" i="2"/>
  <c r="P319" i="2"/>
  <c r="R318" i="2"/>
  <c r="Q318" i="2"/>
  <c r="P318" i="2"/>
  <c r="R317" i="2"/>
  <c r="Q317" i="2"/>
  <c r="P317" i="2"/>
  <c r="R316" i="2"/>
  <c r="Q316" i="2"/>
  <c r="P316" i="2"/>
  <c r="R315" i="2"/>
  <c r="Q315" i="2"/>
  <c r="P315" i="2"/>
  <c r="R314" i="2"/>
  <c r="Q314" i="2"/>
  <c r="P314" i="2"/>
  <c r="R313" i="2"/>
  <c r="Q313" i="2"/>
  <c r="P313" i="2"/>
  <c r="R312" i="2"/>
  <c r="Q312" i="2"/>
  <c r="P312" i="2"/>
  <c r="R311" i="2"/>
  <c r="Q311" i="2"/>
  <c r="P311" i="2"/>
  <c r="R310" i="2"/>
  <c r="Q310" i="2"/>
  <c r="P310" i="2"/>
  <c r="R309" i="2"/>
  <c r="Q309" i="2"/>
  <c r="P309" i="2"/>
  <c r="R308" i="2"/>
  <c r="Q308" i="2"/>
  <c r="P308" i="2"/>
  <c r="R307" i="2"/>
  <c r="Q307" i="2"/>
  <c r="P307" i="2"/>
  <c r="R306" i="2"/>
  <c r="Q306" i="2"/>
  <c r="P306" i="2"/>
  <c r="R305" i="2"/>
  <c r="Q305" i="2"/>
  <c r="P305" i="2"/>
  <c r="R304" i="2"/>
  <c r="Q304" i="2"/>
  <c r="P304" i="2"/>
  <c r="R303" i="2"/>
  <c r="Q303" i="2"/>
  <c r="P303" i="2"/>
  <c r="R302" i="2"/>
  <c r="Q302" i="2"/>
  <c r="P302" i="2"/>
  <c r="R301" i="2"/>
  <c r="Q301" i="2"/>
  <c r="P301" i="2"/>
  <c r="R300" i="2"/>
  <c r="Q300" i="2"/>
  <c r="P300" i="2"/>
  <c r="R299" i="2"/>
  <c r="Q299" i="2"/>
  <c r="P299" i="2"/>
  <c r="R298" i="2"/>
  <c r="Q298" i="2"/>
  <c r="P298" i="2"/>
  <c r="R297" i="2"/>
  <c r="Q297" i="2"/>
  <c r="P297" i="2"/>
  <c r="R296" i="2"/>
  <c r="Q296" i="2"/>
  <c r="P296" i="2"/>
  <c r="R295" i="2"/>
  <c r="Q295" i="2"/>
  <c r="P295" i="2"/>
  <c r="R294" i="2"/>
  <c r="Q294" i="2"/>
  <c r="P294" i="2"/>
  <c r="R293" i="2"/>
  <c r="Q293" i="2"/>
  <c r="P293" i="2"/>
  <c r="R292" i="2"/>
  <c r="Q292" i="2"/>
  <c r="P292" i="2"/>
  <c r="R291" i="2"/>
  <c r="Q291" i="2"/>
  <c r="P291" i="2"/>
  <c r="R290" i="2"/>
  <c r="Q290" i="2"/>
  <c r="P290" i="2"/>
  <c r="R289" i="2"/>
  <c r="Q289" i="2"/>
  <c r="P289" i="2"/>
  <c r="R288" i="2"/>
  <c r="Q288" i="2"/>
  <c r="P288" i="2"/>
  <c r="R287" i="2"/>
  <c r="Q287" i="2"/>
  <c r="P287" i="2"/>
  <c r="R286" i="2"/>
  <c r="Q286" i="2"/>
  <c r="P286" i="2"/>
  <c r="R285" i="2"/>
  <c r="Q285" i="2"/>
  <c r="P285" i="2"/>
  <c r="R284" i="2"/>
  <c r="Q284" i="2"/>
  <c r="P284" i="2"/>
  <c r="R283" i="2"/>
  <c r="Q283" i="2"/>
  <c r="P283" i="2"/>
  <c r="R282" i="2"/>
  <c r="Q282" i="2"/>
  <c r="P282" i="2"/>
  <c r="R281" i="2"/>
  <c r="Q281" i="2"/>
  <c r="P281" i="2"/>
  <c r="R280" i="2"/>
  <c r="Q280" i="2"/>
  <c r="P280" i="2"/>
  <c r="R279" i="2"/>
  <c r="Q279" i="2"/>
  <c r="P279" i="2"/>
  <c r="R278" i="2"/>
  <c r="Q278" i="2"/>
  <c r="P278" i="2"/>
  <c r="R277" i="2"/>
  <c r="Q277" i="2"/>
  <c r="P277" i="2"/>
  <c r="R276" i="2"/>
  <c r="Q276" i="2"/>
  <c r="P276" i="2"/>
  <c r="R275" i="2"/>
  <c r="Q275" i="2"/>
  <c r="P275" i="2"/>
  <c r="R274" i="2"/>
  <c r="Q274" i="2"/>
  <c r="P274" i="2"/>
  <c r="R273" i="2"/>
  <c r="Q273" i="2"/>
  <c r="P273" i="2"/>
  <c r="R272" i="2"/>
  <c r="Q272" i="2"/>
  <c r="P272" i="2"/>
  <c r="R271" i="2"/>
  <c r="Q271" i="2"/>
  <c r="P271" i="2"/>
  <c r="R270" i="2"/>
  <c r="Q270" i="2"/>
  <c r="P270" i="2"/>
  <c r="R269" i="2"/>
  <c r="Q269" i="2"/>
  <c r="P269" i="2"/>
  <c r="R268" i="2"/>
  <c r="Q268" i="2"/>
  <c r="P268" i="2"/>
  <c r="R267" i="2"/>
  <c r="Q267" i="2"/>
  <c r="P267" i="2"/>
  <c r="R266" i="2"/>
  <c r="Q266" i="2"/>
  <c r="P266" i="2"/>
  <c r="R265" i="2"/>
  <c r="Q265" i="2"/>
  <c r="P265" i="2"/>
  <c r="R264" i="2"/>
  <c r="Q264" i="2"/>
  <c r="P264" i="2"/>
  <c r="R263" i="2"/>
  <c r="Q263" i="2"/>
  <c r="P263" i="2"/>
  <c r="R262" i="2"/>
  <c r="Q262" i="2"/>
  <c r="P262" i="2"/>
  <c r="R261" i="2"/>
  <c r="Q261" i="2"/>
  <c r="P261" i="2"/>
  <c r="R260" i="2"/>
  <c r="Q260" i="2"/>
  <c r="P260" i="2"/>
  <c r="R259" i="2"/>
  <c r="Q259" i="2"/>
  <c r="P259" i="2"/>
  <c r="R258" i="2"/>
  <c r="Q258" i="2"/>
  <c r="P258" i="2"/>
  <c r="R257" i="2"/>
  <c r="Q257" i="2"/>
  <c r="P257" i="2"/>
  <c r="R256" i="2"/>
  <c r="Q256" i="2"/>
  <c r="P256" i="2"/>
  <c r="R255" i="2"/>
  <c r="Q255" i="2"/>
  <c r="P255" i="2"/>
  <c r="R254" i="2"/>
  <c r="Q254" i="2"/>
  <c r="P254" i="2"/>
  <c r="R253" i="2"/>
  <c r="Q253" i="2"/>
  <c r="P253" i="2"/>
  <c r="R252" i="2"/>
  <c r="Q252" i="2"/>
  <c r="P252" i="2"/>
  <c r="R251" i="2"/>
  <c r="Q251" i="2"/>
  <c r="P251" i="2"/>
  <c r="R250" i="2"/>
  <c r="Q250" i="2"/>
  <c r="P250" i="2"/>
  <c r="R249" i="2"/>
  <c r="Q249" i="2"/>
  <c r="P249" i="2"/>
  <c r="R248" i="2"/>
  <c r="Q248" i="2"/>
  <c r="P248" i="2"/>
  <c r="R247" i="2"/>
  <c r="Q247" i="2"/>
  <c r="P247" i="2"/>
  <c r="R246" i="2"/>
  <c r="Q246" i="2"/>
  <c r="P246" i="2"/>
  <c r="R245" i="2"/>
  <c r="Q245" i="2"/>
  <c r="P245" i="2"/>
  <c r="R244" i="2"/>
  <c r="Q244" i="2"/>
  <c r="P244" i="2"/>
  <c r="R243" i="2"/>
  <c r="Q243" i="2"/>
  <c r="P243" i="2"/>
  <c r="R242" i="2"/>
  <c r="Q242" i="2"/>
  <c r="P242" i="2"/>
  <c r="R241" i="2"/>
  <c r="Q241" i="2"/>
  <c r="P241" i="2"/>
  <c r="R240" i="2"/>
  <c r="Q240" i="2"/>
  <c r="P240" i="2"/>
  <c r="R239" i="2"/>
  <c r="Q239" i="2"/>
  <c r="P239" i="2"/>
  <c r="R238" i="2"/>
  <c r="Q238" i="2"/>
  <c r="P238" i="2"/>
  <c r="R237" i="2"/>
  <c r="Q237" i="2"/>
  <c r="P237" i="2"/>
  <c r="R236" i="2"/>
  <c r="Q236" i="2"/>
  <c r="P236" i="2"/>
  <c r="R235" i="2"/>
  <c r="Q235" i="2"/>
  <c r="P235" i="2"/>
  <c r="R234" i="2"/>
  <c r="Q234" i="2"/>
  <c r="P234" i="2"/>
  <c r="R233" i="2"/>
  <c r="Q233" i="2"/>
  <c r="P233" i="2"/>
  <c r="R232" i="2"/>
  <c r="Q232" i="2"/>
  <c r="P232" i="2"/>
  <c r="R231" i="2"/>
  <c r="Q231" i="2"/>
  <c r="P231" i="2"/>
  <c r="R230" i="2"/>
  <c r="Q230" i="2"/>
  <c r="P230" i="2"/>
  <c r="R229" i="2"/>
  <c r="Q229" i="2"/>
  <c r="P229" i="2"/>
  <c r="R228" i="2"/>
  <c r="Q228" i="2"/>
  <c r="P228" i="2"/>
  <c r="R227" i="2"/>
  <c r="Q227" i="2"/>
  <c r="P227" i="2"/>
  <c r="R226" i="2"/>
  <c r="Q226" i="2"/>
  <c r="P226" i="2"/>
  <c r="R225" i="2"/>
  <c r="Q225" i="2"/>
  <c r="P225" i="2"/>
  <c r="R224" i="2"/>
  <c r="Q224" i="2"/>
  <c r="P224" i="2"/>
  <c r="R223" i="2"/>
  <c r="Q223" i="2"/>
  <c r="P223" i="2"/>
  <c r="R222" i="2"/>
  <c r="Q222" i="2"/>
  <c r="P222" i="2"/>
  <c r="R221" i="2"/>
  <c r="Q221" i="2"/>
  <c r="P221" i="2"/>
  <c r="R220" i="2"/>
  <c r="Q220" i="2"/>
  <c r="P220" i="2"/>
  <c r="R219" i="2"/>
  <c r="Q219" i="2"/>
  <c r="P219" i="2"/>
  <c r="R218" i="2"/>
  <c r="Q218" i="2"/>
  <c r="P218" i="2"/>
  <c r="R217" i="2"/>
  <c r="Q217" i="2"/>
  <c r="P217" i="2"/>
  <c r="R216" i="2"/>
  <c r="Q216" i="2"/>
  <c r="P216" i="2"/>
  <c r="R215" i="2"/>
  <c r="Q215" i="2"/>
  <c r="P215" i="2"/>
  <c r="R214" i="2"/>
  <c r="Q214" i="2"/>
  <c r="P214" i="2"/>
  <c r="R213" i="2"/>
  <c r="Q213" i="2"/>
  <c r="P213" i="2"/>
  <c r="R212" i="2"/>
  <c r="Q212" i="2"/>
  <c r="P212" i="2"/>
  <c r="R211" i="2"/>
  <c r="Q211" i="2"/>
  <c r="P211" i="2"/>
  <c r="R210" i="2"/>
  <c r="Q210" i="2"/>
  <c r="P210" i="2"/>
  <c r="R209" i="2"/>
  <c r="Q209" i="2"/>
  <c r="P209" i="2"/>
  <c r="R208" i="2"/>
  <c r="Q208" i="2"/>
  <c r="P208" i="2"/>
  <c r="R207" i="2"/>
  <c r="Q207" i="2"/>
  <c r="P207" i="2"/>
  <c r="R206" i="2"/>
  <c r="Q206" i="2"/>
  <c r="P206" i="2"/>
  <c r="R205" i="2"/>
  <c r="Q205" i="2"/>
  <c r="P205" i="2"/>
  <c r="R204" i="2"/>
  <c r="Q204" i="2"/>
  <c r="P204" i="2"/>
  <c r="R203" i="2"/>
  <c r="Q203" i="2"/>
  <c r="P203" i="2"/>
  <c r="R202" i="2"/>
  <c r="Q202" i="2"/>
  <c r="P202" i="2"/>
  <c r="R201" i="2"/>
  <c r="Q201" i="2"/>
  <c r="P201" i="2"/>
  <c r="R200" i="2"/>
  <c r="Q200" i="2"/>
  <c r="P200" i="2"/>
  <c r="R199" i="2"/>
  <c r="Q199" i="2"/>
  <c r="P199" i="2"/>
  <c r="R198" i="2"/>
  <c r="Q198" i="2"/>
  <c r="P198" i="2"/>
  <c r="R197" i="2"/>
  <c r="Q197" i="2"/>
  <c r="P197" i="2"/>
  <c r="R196" i="2"/>
  <c r="Q196" i="2"/>
  <c r="P196" i="2"/>
  <c r="R195" i="2"/>
  <c r="Q195" i="2"/>
  <c r="P195" i="2"/>
  <c r="R194" i="2"/>
  <c r="Q194" i="2"/>
  <c r="P194" i="2"/>
  <c r="R193" i="2"/>
  <c r="Q193" i="2"/>
  <c r="P193" i="2"/>
  <c r="R192" i="2"/>
  <c r="Q192" i="2"/>
  <c r="P192" i="2"/>
  <c r="R191" i="2"/>
  <c r="Q191" i="2"/>
  <c r="P191" i="2"/>
  <c r="R190" i="2"/>
  <c r="Q190" i="2"/>
  <c r="P190" i="2"/>
  <c r="R189" i="2"/>
  <c r="Q189" i="2"/>
  <c r="P189" i="2"/>
  <c r="R188" i="2"/>
  <c r="Q188" i="2"/>
  <c r="P188" i="2"/>
  <c r="R187" i="2"/>
  <c r="Q187" i="2"/>
  <c r="P187" i="2"/>
  <c r="R186" i="2"/>
  <c r="Q186" i="2"/>
  <c r="P186" i="2"/>
  <c r="R185" i="2"/>
  <c r="Q185" i="2"/>
  <c r="P185" i="2"/>
  <c r="R184" i="2"/>
  <c r="Q184" i="2"/>
  <c r="P184" i="2"/>
  <c r="R183" i="2"/>
  <c r="Q183" i="2"/>
  <c r="P183" i="2"/>
  <c r="R182" i="2"/>
  <c r="Q182" i="2"/>
  <c r="P182" i="2"/>
  <c r="R181" i="2"/>
  <c r="Q181" i="2"/>
  <c r="P181" i="2"/>
  <c r="R180" i="2"/>
  <c r="Q180" i="2"/>
  <c r="P180" i="2"/>
  <c r="R179" i="2"/>
  <c r="Q179" i="2"/>
  <c r="P179" i="2"/>
  <c r="R178" i="2"/>
  <c r="Q178" i="2"/>
  <c r="P178" i="2"/>
  <c r="R177" i="2"/>
  <c r="Q177" i="2"/>
  <c r="P177" i="2"/>
  <c r="R176" i="2"/>
  <c r="Q176" i="2"/>
  <c r="P176" i="2"/>
  <c r="R175" i="2"/>
  <c r="Q175" i="2"/>
  <c r="P175" i="2"/>
  <c r="R174" i="2"/>
  <c r="Q174" i="2"/>
  <c r="P174" i="2"/>
  <c r="R173" i="2"/>
  <c r="Q173" i="2"/>
  <c r="P173" i="2"/>
  <c r="R172" i="2"/>
  <c r="Q172" i="2"/>
  <c r="P172" i="2"/>
  <c r="R171" i="2"/>
  <c r="Q171" i="2"/>
  <c r="P171" i="2"/>
  <c r="R170" i="2"/>
  <c r="Q170" i="2"/>
  <c r="P170" i="2"/>
  <c r="R169" i="2"/>
  <c r="Q169" i="2"/>
  <c r="P169" i="2"/>
  <c r="R168" i="2"/>
  <c r="Q168" i="2"/>
  <c r="P168" i="2"/>
  <c r="R167" i="2"/>
  <c r="Q167" i="2"/>
  <c r="P167" i="2"/>
  <c r="R166" i="2"/>
  <c r="Q166" i="2"/>
  <c r="P166" i="2"/>
  <c r="R165" i="2"/>
  <c r="Q165" i="2"/>
  <c r="P165" i="2"/>
  <c r="R164" i="2"/>
  <c r="Q164" i="2"/>
  <c r="P164" i="2"/>
  <c r="R163" i="2"/>
  <c r="Q163" i="2"/>
  <c r="P163" i="2"/>
  <c r="R162" i="2"/>
  <c r="Q162" i="2"/>
  <c r="P162" i="2"/>
  <c r="R161" i="2"/>
  <c r="Q161" i="2"/>
  <c r="P161" i="2"/>
  <c r="R160" i="2"/>
  <c r="Q160" i="2"/>
  <c r="P160" i="2"/>
  <c r="R159" i="2"/>
  <c r="Q159" i="2"/>
  <c r="P159" i="2"/>
  <c r="R158" i="2"/>
  <c r="Q158" i="2"/>
  <c r="P158" i="2"/>
  <c r="R157" i="2"/>
  <c r="Q157" i="2"/>
  <c r="P157" i="2"/>
  <c r="R156" i="2"/>
  <c r="Q156" i="2"/>
  <c r="P156" i="2"/>
  <c r="R155" i="2"/>
  <c r="Q155" i="2"/>
  <c r="P155" i="2"/>
  <c r="R154" i="2"/>
  <c r="Q154" i="2"/>
  <c r="P154" i="2"/>
  <c r="R153" i="2"/>
  <c r="Q153" i="2"/>
  <c r="P153" i="2"/>
  <c r="R152" i="2"/>
  <c r="Q152" i="2"/>
  <c r="P152" i="2"/>
  <c r="R151" i="2"/>
  <c r="Q151" i="2"/>
  <c r="P151" i="2"/>
  <c r="R150" i="2"/>
  <c r="Q150" i="2"/>
  <c r="P150" i="2"/>
  <c r="R149" i="2"/>
  <c r="Q149" i="2"/>
  <c r="P149" i="2"/>
  <c r="R148" i="2"/>
  <c r="Q148" i="2"/>
  <c r="P148" i="2"/>
  <c r="R147" i="2"/>
  <c r="Q147" i="2"/>
  <c r="P147" i="2"/>
  <c r="R146" i="2"/>
  <c r="Q146" i="2"/>
  <c r="P146" i="2"/>
  <c r="R145" i="2"/>
  <c r="Q145" i="2"/>
  <c r="P145" i="2"/>
  <c r="R144" i="2"/>
  <c r="Q144" i="2"/>
  <c r="P144" i="2"/>
  <c r="R143" i="2"/>
  <c r="Q143" i="2"/>
  <c r="P143" i="2"/>
  <c r="R142" i="2"/>
  <c r="Q142" i="2"/>
  <c r="P142" i="2"/>
  <c r="R141" i="2"/>
  <c r="Q141" i="2"/>
  <c r="P141" i="2"/>
  <c r="R140" i="2"/>
  <c r="Q140" i="2"/>
  <c r="P140" i="2"/>
  <c r="R139" i="2"/>
  <c r="Q139" i="2"/>
  <c r="P139" i="2"/>
  <c r="R138" i="2"/>
  <c r="Q138" i="2"/>
  <c r="P138" i="2"/>
  <c r="R137" i="2"/>
  <c r="Q137" i="2"/>
  <c r="P137" i="2"/>
  <c r="R136" i="2"/>
  <c r="Q136" i="2"/>
  <c r="P136" i="2"/>
  <c r="R135" i="2"/>
  <c r="Q135" i="2"/>
  <c r="P135" i="2"/>
  <c r="R134" i="2"/>
  <c r="Q134" i="2"/>
  <c r="P134" i="2"/>
  <c r="R133" i="2"/>
  <c r="Q133" i="2"/>
  <c r="P133" i="2"/>
  <c r="R132" i="2"/>
  <c r="Q132" i="2"/>
  <c r="P132" i="2"/>
  <c r="R131" i="2"/>
  <c r="Q131" i="2"/>
  <c r="P131" i="2"/>
  <c r="R130" i="2"/>
  <c r="Q130" i="2"/>
  <c r="P130" i="2"/>
  <c r="R129" i="2"/>
  <c r="Q129" i="2"/>
  <c r="P129" i="2"/>
  <c r="R128" i="2"/>
  <c r="Q128" i="2"/>
  <c r="P128" i="2"/>
  <c r="R127" i="2"/>
  <c r="Q127" i="2"/>
  <c r="P127" i="2"/>
  <c r="R126" i="2"/>
  <c r="Q126" i="2"/>
  <c r="P126" i="2"/>
  <c r="R125" i="2"/>
  <c r="Q125" i="2"/>
  <c r="P125" i="2"/>
  <c r="R124" i="2"/>
  <c r="Q124" i="2"/>
  <c r="P124" i="2"/>
  <c r="R123" i="2"/>
  <c r="Q123" i="2"/>
  <c r="P123" i="2"/>
  <c r="R122" i="2"/>
  <c r="Q122" i="2"/>
  <c r="P122" i="2"/>
  <c r="R121" i="2"/>
  <c r="Q121" i="2"/>
  <c r="P121" i="2"/>
  <c r="R120" i="2"/>
  <c r="Q120" i="2"/>
  <c r="P120" i="2"/>
  <c r="R119" i="2"/>
  <c r="Q119" i="2"/>
  <c r="P119" i="2"/>
  <c r="R118" i="2"/>
  <c r="Q118" i="2"/>
  <c r="P118" i="2"/>
  <c r="R117" i="2"/>
  <c r="Q117" i="2"/>
  <c r="P117" i="2"/>
  <c r="R116" i="2"/>
  <c r="Q116" i="2"/>
  <c r="P116" i="2"/>
  <c r="R115" i="2"/>
  <c r="Q115" i="2"/>
  <c r="P115" i="2"/>
  <c r="R114" i="2"/>
  <c r="Q114" i="2"/>
  <c r="P114" i="2"/>
  <c r="R113" i="2"/>
  <c r="Q113" i="2"/>
  <c r="P113" i="2"/>
  <c r="R112" i="2"/>
  <c r="Q112" i="2"/>
  <c r="P112" i="2"/>
  <c r="R111" i="2"/>
  <c r="Q111" i="2"/>
  <c r="P111" i="2"/>
  <c r="R110" i="2"/>
  <c r="Q110" i="2"/>
  <c r="P110" i="2"/>
  <c r="R109" i="2"/>
  <c r="Q109" i="2"/>
  <c r="P109" i="2"/>
  <c r="R108" i="2"/>
  <c r="Q108" i="2"/>
  <c r="P108" i="2"/>
  <c r="R107" i="2"/>
  <c r="Q107" i="2"/>
  <c r="P107" i="2"/>
  <c r="R106" i="2"/>
  <c r="Q106" i="2"/>
  <c r="P106" i="2"/>
  <c r="R105" i="2"/>
  <c r="Q105" i="2"/>
  <c r="P105" i="2"/>
  <c r="R104" i="2"/>
  <c r="Q104" i="2"/>
  <c r="P104" i="2"/>
  <c r="R103" i="2"/>
  <c r="Q103" i="2"/>
  <c r="P103" i="2"/>
  <c r="R102" i="2"/>
  <c r="Q102" i="2"/>
  <c r="P102" i="2"/>
  <c r="R101" i="2"/>
  <c r="Q101" i="2"/>
  <c r="P101" i="2"/>
  <c r="R100" i="2"/>
  <c r="Q100" i="2"/>
  <c r="P100" i="2"/>
  <c r="R99" i="2"/>
  <c r="Q99" i="2"/>
  <c r="P99" i="2"/>
  <c r="R98" i="2"/>
  <c r="Q98" i="2"/>
  <c r="P98" i="2"/>
  <c r="R97" i="2"/>
  <c r="Q97" i="2"/>
  <c r="P97" i="2"/>
  <c r="R96" i="2"/>
  <c r="Q96" i="2"/>
  <c r="P96" i="2"/>
  <c r="R95" i="2"/>
  <c r="Q95" i="2"/>
  <c r="P95" i="2"/>
  <c r="R94" i="2"/>
  <c r="Q94" i="2"/>
  <c r="P94" i="2"/>
  <c r="R93" i="2"/>
  <c r="Q93" i="2"/>
  <c r="P93" i="2"/>
  <c r="R92" i="2"/>
  <c r="Q92" i="2"/>
  <c r="P92" i="2"/>
  <c r="R91" i="2"/>
  <c r="Q91" i="2"/>
  <c r="P91" i="2"/>
  <c r="R90" i="2"/>
  <c r="Q90" i="2"/>
  <c r="P90" i="2"/>
  <c r="R89" i="2"/>
  <c r="Q89" i="2"/>
  <c r="P89" i="2"/>
  <c r="R88" i="2"/>
  <c r="Q88" i="2"/>
  <c r="P88" i="2"/>
  <c r="R87" i="2"/>
  <c r="Q87" i="2"/>
  <c r="P87" i="2"/>
  <c r="R86" i="2"/>
  <c r="Q86" i="2"/>
  <c r="P86" i="2"/>
  <c r="R85" i="2"/>
  <c r="Q85" i="2"/>
  <c r="P85" i="2"/>
  <c r="R84" i="2"/>
  <c r="Q84" i="2"/>
  <c r="P84" i="2"/>
  <c r="R83" i="2"/>
  <c r="Q83" i="2"/>
  <c r="P83" i="2"/>
  <c r="R82" i="2"/>
  <c r="Q82" i="2"/>
  <c r="P82" i="2"/>
  <c r="R81" i="2"/>
  <c r="Q81" i="2"/>
  <c r="P81" i="2"/>
  <c r="R80" i="2"/>
  <c r="Q80" i="2"/>
  <c r="P80" i="2"/>
  <c r="R79" i="2"/>
  <c r="Q79" i="2"/>
  <c r="P79" i="2"/>
  <c r="R78" i="2"/>
  <c r="Q78" i="2"/>
  <c r="P78" i="2"/>
  <c r="R77" i="2"/>
  <c r="Q77" i="2"/>
  <c r="P77" i="2"/>
  <c r="R76" i="2"/>
  <c r="Q76" i="2"/>
  <c r="P76" i="2"/>
  <c r="R75" i="2"/>
  <c r="Q75" i="2"/>
  <c r="P75" i="2"/>
  <c r="R74" i="2"/>
  <c r="Q74" i="2"/>
  <c r="P74" i="2"/>
  <c r="R73" i="2"/>
  <c r="Q73" i="2"/>
  <c r="P73" i="2"/>
  <c r="R72" i="2"/>
  <c r="Q72" i="2"/>
  <c r="P72" i="2"/>
  <c r="R71" i="2"/>
  <c r="Q71" i="2"/>
  <c r="P71" i="2"/>
  <c r="R70" i="2"/>
  <c r="Q70" i="2"/>
  <c r="P70" i="2"/>
  <c r="R69" i="2"/>
  <c r="Q69" i="2"/>
  <c r="P69" i="2"/>
  <c r="R68" i="2"/>
  <c r="Q68" i="2"/>
  <c r="P68" i="2"/>
  <c r="R67" i="2"/>
  <c r="Q67" i="2"/>
  <c r="P67" i="2"/>
  <c r="R66" i="2"/>
  <c r="Q66" i="2"/>
  <c r="P66" i="2"/>
  <c r="R65" i="2"/>
  <c r="Q65" i="2"/>
  <c r="P65" i="2"/>
  <c r="R64" i="2"/>
  <c r="Q64" i="2"/>
  <c r="P64" i="2"/>
  <c r="R63" i="2"/>
  <c r="Q63" i="2"/>
  <c r="P63" i="2"/>
  <c r="R62" i="2"/>
  <c r="Q62" i="2"/>
  <c r="P62" i="2"/>
  <c r="R61" i="2"/>
  <c r="Q61" i="2"/>
  <c r="P61" i="2"/>
  <c r="R60" i="2"/>
  <c r="Q60" i="2"/>
  <c r="P60" i="2"/>
  <c r="R59" i="2"/>
  <c r="Q59" i="2"/>
  <c r="P59" i="2"/>
  <c r="R58" i="2"/>
  <c r="Q58" i="2"/>
  <c r="P58" i="2"/>
  <c r="R57" i="2"/>
  <c r="Q57" i="2"/>
  <c r="P57" i="2"/>
  <c r="R56" i="2"/>
  <c r="Q56" i="2"/>
  <c r="P56" i="2"/>
  <c r="R55" i="2"/>
  <c r="Q55" i="2"/>
  <c r="P55" i="2"/>
  <c r="R54" i="2"/>
  <c r="Q54" i="2"/>
  <c r="P54" i="2"/>
  <c r="R53" i="2"/>
  <c r="Q53" i="2"/>
  <c r="P53" i="2"/>
  <c r="R52" i="2"/>
  <c r="Q52" i="2"/>
  <c r="P52" i="2"/>
  <c r="R51" i="2"/>
  <c r="Q51" i="2"/>
  <c r="P51" i="2"/>
  <c r="R50" i="2"/>
  <c r="Q50" i="2"/>
  <c r="P50" i="2"/>
  <c r="R49" i="2"/>
  <c r="Q49" i="2"/>
  <c r="P49" i="2"/>
  <c r="R48" i="2"/>
  <c r="Q48" i="2"/>
  <c r="P48" i="2"/>
  <c r="R47" i="2"/>
  <c r="Q47" i="2"/>
  <c r="P47" i="2"/>
  <c r="R46" i="2"/>
  <c r="Q46" i="2"/>
  <c r="P46" i="2"/>
  <c r="R45" i="2"/>
  <c r="Q45" i="2"/>
  <c r="P45" i="2"/>
  <c r="R44" i="2"/>
  <c r="Q44" i="2"/>
  <c r="P44" i="2"/>
  <c r="R43" i="2"/>
  <c r="Q43" i="2"/>
  <c r="P43" i="2"/>
  <c r="R42" i="2"/>
  <c r="Q42" i="2"/>
  <c r="P42" i="2"/>
  <c r="R41" i="2"/>
  <c r="Q41" i="2"/>
  <c r="P41" i="2"/>
  <c r="R40" i="2"/>
  <c r="Q40" i="2"/>
  <c r="P40" i="2"/>
  <c r="R39" i="2"/>
  <c r="Q39" i="2"/>
  <c r="P39" i="2"/>
  <c r="R38" i="2"/>
  <c r="Q38" i="2"/>
  <c r="P38" i="2"/>
  <c r="R37" i="2"/>
  <c r="Q37" i="2"/>
  <c r="P37" i="2"/>
  <c r="R36" i="2"/>
  <c r="Q36" i="2"/>
  <c r="P36" i="2"/>
  <c r="R35" i="2"/>
  <c r="Q35" i="2"/>
  <c r="P35" i="2"/>
  <c r="R34" i="2"/>
  <c r="Q34" i="2"/>
  <c r="P34" i="2"/>
  <c r="R33" i="2"/>
  <c r="Q33" i="2"/>
  <c r="P33" i="2"/>
  <c r="R32" i="2"/>
  <c r="Q32" i="2"/>
  <c r="P32" i="2"/>
  <c r="R31" i="2"/>
  <c r="Q31" i="2"/>
  <c r="P31" i="2"/>
  <c r="R30" i="2"/>
  <c r="Q30" i="2"/>
  <c r="P30" i="2"/>
  <c r="R29" i="2"/>
  <c r="Q29" i="2"/>
  <c r="P29" i="2"/>
  <c r="R28" i="2"/>
  <c r="Q28" i="2"/>
  <c r="P28" i="2"/>
  <c r="R27" i="2"/>
  <c r="Q27" i="2"/>
  <c r="P27" i="2"/>
  <c r="R26" i="2"/>
  <c r="Q26" i="2"/>
  <c r="P26" i="2"/>
  <c r="R25" i="2"/>
  <c r="Q25" i="2"/>
  <c r="P25" i="2"/>
  <c r="R24" i="2"/>
  <c r="Q24" i="2"/>
  <c r="P24" i="2"/>
  <c r="R23" i="2"/>
  <c r="Q23" i="2"/>
  <c r="P23" i="2"/>
  <c r="R22" i="2"/>
  <c r="Q22" i="2"/>
  <c r="P22" i="2"/>
  <c r="R21" i="2"/>
  <c r="Q21" i="2"/>
  <c r="P21" i="2"/>
  <c r="R20" i="2"/>
  <c r="Q20" i="2"/>
  <c r="P20" i="2"/>
  <c r="R19" i="2"/>
  <c r="Q19" i="2"/>
  <c r="P19" i="2"/>
  <c r="R18" i="2"/>
  <c r="Q18" i="2"/>
  <c r="P18" i="2"/>
  <c r="R17" i="2"/>
  <c r="Q17" i="2"/>
  <c r="P17" i="2"/>
  <c r="R16" i="2"/>
  <c r="Q16" i="2"/>
  <c r="P16" i="2"/>
  <c r="R15" i="2"/>
  <c r="Q15" i="2"/>
  <c r="P15" i="2"/>
  <c r="R14" i="2"/>
  <c r="Q14" i="2"/>
  <c r="P14" i="2"/>
  <c r="R13" i="2"/>
  <c r="Q13" i="2"/>
  <c r="P13" i="2"/>
  <c r="R12" i="2"/>
  <c r="Q12" i="2"/>
  <c r="P12" i="2"/>
  <c r="R11" i="2"/>
  <c r="Q11" i="2"/>
  <c r="P11" i="2"/>
  <c r="R10" i="2"/>
  <c r="Q10" i="2"/>
  <c r="P10" i="2"/>
  <c r="R9" i="2"/>
  <c r="Q9" i="2"/>
  <c r="P9" i="2"/>
  <c r="R8" i="2"/>
  <c r="Q8" i="2"/>
  <c r="P8" i="2"/>
  <c r="R7" i="2"/>
  <c r="Q7" i="2"/>
  <c r="P7" i="2"/>
  <c r="R6" i="2"/>
  <c r="Q6" i="2"/>
  <c r="P6" i="2"/>
  <c r="R5" i="2"/>
  <c r="Q5" i="2"/>
  <c r="P5" i="2"/>
  <c r="R4" i="2"/>
  <c r="Q4" i="2"/>
  <c r="P4" i="2"/>
  <c r="R3" i="2"/>
  <c r="Q3" i="2"/>
  <c r="P3" i="2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4" i="1"/>
  <c r="O5" i="1"/>
  <c r="O6" i="1"/>
  <c r="O7" i="1"/>
  <c r="O3" i="1"/>
  <c r="Q35" i="1"/>
  <c r="R35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Q47" i="1"/>
  <c r="R47" i="1"/>
  <c r="Q48" i="1"/>
  <c r="R48" i="1"/>
  <c r="Q49" i="1"/>
  <c r="R49" i="1"/>
  <c r="Q50" i="1"/>
  <c r="R50" i="1"/>
  <c r="Q51" i="1"/>
  <c r="R51" i="1"/>
  <c r="Q52" i="1"/>
  <c r="R52" i="1"/>
  <c r="Q53" i="1"/>
  <c r="R53" i="1"/>
  <c r="Q54" i="1"/>
  <c r="R54" i="1"/>
  <c r="Q55" i="1"/>
  <c r="R55" i="1"/>
  <c r="Q56" i="1"/>
  <c r="R56" i="1"/>
  <c r="Q57" i="1"/>
  <c r="R57" i="1"/>
  <c r="Q58" i="1"/>
  <c r="R58" i="1"/>
  <c r="Q59" i="1"/>
  <c r="R59" i="1"/>
  <c r="Q60" i="1"/>
  <c r="R60" i="1"/>
  <c r="Q61" i="1"/>
  <c r="R61" i="1"/>
  <c r="Q62" i="1"/>
  <c r="R62" i="1"/>
  <c r="Q63" i="1"/>
  <c r="R63" i="1"/>
  <c r="Q64" i="1"/>
  <c r="R64" i="1"/>
  <c r="Q65" i="1"/>
  <c r="R65" i="1"/>
  <c r="Q66" i="1"/>
  <c r="R66" i="1"/>
  <c r="Q67" i="1"/>
  <c r="R67" i="1"/>
  <c r="Q68" i="1"/>
  <c r="R68" i="1"/>
  <c r="Q69" i="1"/>
  <c r="R69" i="1"/>
  <c r="Q70" i="1"/>
  <c r="R70" i="1"/>
  <c r="Q71" i="1"/>
  <c r="R71" i="1"/>
  <c r="Q72" i="1"/>
  <c r="R72" i="1"/>
  <c r="Q73" i="1"/>
  <c r="R73" i="1"/>
  <c r="Q74" i="1"/>
  <c r="R74" i="1"/>
  <c r="Q75" i="1"/>
  <c r="R75" i="1"/>
  <c r="Q76" i="1"/>
  <c r="R76" i="1"/>
  <c r="Q77" i="1"/>
  <c r="R77" i="1"/>
  <c r="Q78" i="1"/>
  <c r="R78" i="1"/>
  <c r="Q79" i="1"/>
  <c r="R79" i="1"/>
  <c r="Q80" i="1"/>
  <c r="R80" i="1"/>
  <c r="Q81" i="1"/>
  <c r="R81" i="1"/>
  <c r="Q82" i="1"/>
  <c r="R82" i="1"/>
  <c r="Q83" i="1"/>
  <c r="R83" i="1"/>
  <c r="Q84" i="1"/>
  <c r="R84" i="1"/>
  <c r="Q85" i="1"/>
  <c r="R85" i="1"/>
  <c r="Q86" i="1"/>
  <c r="R86" i="1"/>
  <c r="Q87" i="1"/>
  <c r="R87" i="1"/>
  <c r="Q88" i="1"/>
  <c r="R88" i="1"/>
  <c r="Q89" i="1"/>
  <c r="R89" i="1"/>
  <c r="Q90" i="1"/>
  <c r="R90" i="1"/>
  <c r="Q91" i="1"/>
  <c r="R91" i="1"/>
  <c r="Q92" i="1"/>
  <c r="R92" i="1"/>
  <c r="Q93" i="1"/>
  <c r="R93" i="1"/>
  <c r="Q94" i="1"/>
  <c r="R94" i="1"/>
  <c r="Q95" i="1"/>
  <c r="R95" i="1"/>
  <c r="Q96" i="1"/>
  <c r="R96" i="1"/>
  <c r="Q97" i="1"/>
  <c r="R97" i="1"/>
  <c r="Q98" i="1"/>
  <c r="R98" i="1"/>
  <c r="Q99" i="1"/>
  <c r="R99" i="1"/>
  <c r="Q100" i="1"/>
  <c r="R100" i="1"/>
  <c r="Q101" i="1"/>
  <c r="R101" i="1"/>
  <c r="Q102" i="1"/>
  <c r="R102" i="1"/>
  <c r="Q103" i="1"/>
  <c r="R103" i="1"/>
  <c r="Q104" i="1"/>
  <c r="R104" i="1"/>
  <c r="Q105" i="1"/>
  <c r="R105" i="1"/>
  <c r="Q106" i="1"/>
  <c r="R106" i="1"/>
  <c r="Q107" i="1"/>
  <c r="R107" i="1"/>
  <c r="Q108" i="1"/>
  <c r="R108" i="1"/>
  <c r="Q109" i="1"/>
  <c r="R109" i="1"/>
  <c r="Q110" i="1"/>
  <c r="R110" i="1"/>
  <c r="Q111" i="1"/>
  <c r="R111" i="1"/>
  <c r="Q112" i="1"/>
  <c r="R112" i="1"/>
  <c r="Q113" i="1"/>
  <c r="R113" i="1"/>
  <c r="Q114" i="1"/>
  <c r="R114" i="1"/>
  <c r="Q115" i="1"/>
  <c r="R115" i="1"/>
  <c r="Q116" i="1"/>
  <c r="R116" i="1"/>
  <c r="Q117" i="1"/>
  <c r="R117" i="1"/>
  <c r="Q118" i="1"/>
  <c r="R118" i="1"/>
  <c r="Q119" i="1"/>
  <c r="R119" i="1"/>
  <c r="Q120" i="1"/>
  <c r="R120" i="1"/>
  <c r="Q121" i="1"/>
  <c r="R121" i="1"/>
  <c r="Q122" i="1"/>
  <c r="R122" i="1"/>
  <c r="Q123" i="1"/>
  <c r="R123" i="1"/>
  <c r="Q124" i="1"/>
  <c r="R124" i="1"/>
  <c r="Q125" i="1"/>
  <c r="R125" i="1"/>
  <c r="Q126" i="1"/>
  <c r="R126" i="1"/>
  <c r="Q127" i="1"/>
  <c r="R127" i="1"/>
  <c r="Q128" i="1"/>
  <c r="R128" i="1"/>
  <c r="Q129" i="1"/>
  <c r="R129" i="1"/>
  <c r="Q130" i="1"/>
  <c r="R130" i="1"/>
  <c r="Q131" i="1"/>
  <c r="R131" i="1"/>
  <c r="Q132" i="1"/>
  <c r="R132" i="1"/>
  <c r="Q133" i="1"/>
  <c r="R133" i="1"/>
  <c r="Q134" i="1"/>
  <c r="R134" i="1"/>
  <c r="Q135" i="1"/>
  <c r="R135" i="1"/>
  <c r="Q136" i="1"/>
  <c r="R136" i="1"/>
  <c r="Q137" i="1"/>
  <c r="R137" i="1"/>
  <c r="Q138" i="1"/>
  <c r="R138" i="1"/>
  <c r="Q139" i="1"/>
  <c r="R139" i="1"/>
  <c r="Q140" i="1"/>
  <c r="R140" i="1"/>
  <c r="Q141" i="1"/>
  <c r="R141" i="1"/>
  <c r="Q142" i="1"/>
  <c r="R142" i="1"/>
  <c r="Q143" i="1"/>
  <c r="R143" i="1"/>
  <c r="Q144" i="1"/>
  <c r="R144" i="1"/>
  <c r="Q145" i="1"/>
  <c r="R145" i="1"/>
  <c r="Q146" i="1"/>
  <c r="R146" i="1"/>
  <c r="Q147" i="1"/>
  <c r="R147" i="1"/>
  <c r="Q148" i="1"/>
  <c r="R148" i="1"/>
  <c r="Q149" i="1"/>
  <c r="R149" i="1"/>
  <c r="Q150" i="1"/>
  <c r="R150" i="1"/>
  <c r="Q151" i="1"/>
  <c r="R151" i="1"/>
  <c r="Q152" i="1"/>
  <c r="R152" i="1"/>
  <c r="Q153" i="1"/>
  <c r="R153" i="1"/>
  <c r="Q154" i="1"/>
  <c r="R154" i="1"/>
  <c r="Q155" i="1"/>
  <c r="R155" i="1"/>
  <c r="Q156" i="1"/>
  <c r="R156" i="1"/>
  <c r="Q157" i="1"/>
  <c r="R157" i="1"/>
  <c r="Q158" i="1"/>
  <c r="R158" i="1"/>
  <c r="Q159" i="1"/>
  <c r="R159" i="1"/>
  <c r="Q160" i="1"/>
  <c r="R160" i="1"/>
  <c r="Q161" i="1"/>
  <c r="R161" i="1"/>
  <c r="Q162" i="1"/>
  <c r="R162" i="1"/>
  <c r="Q163" i="1"/>
  <c r="R163" i="1"/>
  <c r="Q164" i="1"/>
  <c r="R164" i="1"/>
  <c r="Q165" i="1"/>
  <c r="R165" i="1"/>
  <c r="Q166" i="1"/>
  <c r="R166" i="1"/>
  <c r="Q167" i="1"/>
  <c r="R167" i="1"/>
  <c r="Q168" i="1"/>
  <c r="R168" i="1"/>
  <c r="Q169" i="1"/>
  <c r="R169" i="1"/>
  <c r="Q170" i="1"/>
  <c r="R170" i="1"/>
  <c r="Q171" i="1"/>
  <c r="R171" i="1"/>
  <c r="Q172" i="1"/>
  <c r="R172" i="1"/>
  <c r="Q173" i="1"/>
  <c r="R173" i="1"/>
  <c r="Q174" i="1"/>
  <c r="R174" i="1"/>
  <c r="Q175" i="1"/>
  <c r="R175" i="1"/>
  <c r="Q176" i="1"/>
  <c r="R176" i="1"/>
  <c r="Q177" i="1"/>
  <c r="R177" i="1"/>
  <c r="Q178" i="1"/>
  <c r="R178" i="1"/>
  <c r="Q179" i="1"/>
  <c r="R179" i="1"/>
  <c r="Q180" i="1"/>
  <c r="R180" i="1"/>
  <c r="Q181" i="1"/>
  <c r="R181" i="1"/>
  <c r="Q182" i="1"/>
  <c r="R182" i="1"/>
  <c r="Q183" i="1"/>
  <c r="R183" i="1"/>
  <c r="Q184" i="1"/>
  <c r="R184" i="1"/>
  <c r="Q185" i="1"/>
  <c r="R185" i="1"/>
  <c r="Q186" i="1"/>
  <c r="R186" i="1"/>
  <c r="Q187" i="1"/>
  <c r="R187" i="1"/>
  <c r="Q188" i="1"/>
  <c r="R188" i="1"/>
  <c r="Q189" i="1"/>
  <c r="R189" i="1"/>
  <c r="Q190" i="1"/>
  <c r="R190" i="1"/>
  <c r="Q191" i="1"/>
  <c r="R191" i="1"/>
  <c r="Q192" i="1"/>
  <c r="R192" i="1"/>
  <c r="Q193" i="1"/>
  <c r="R193" i="1"/>
  <c r="Q194" i="1"/>
  <c r="R194" i="1"/>
  <c r="Q195" i="1"/>
  <c r="R195" i="1"/>
  <c r="Q196" i="1"/>
  <c r="R196" i="1"/>
  <c r="Q197" i="1"/>
  <c r="R197" i="1"/>
  <c r="Q198" i="1"/>
  <c r="R198" i="1"/>
  <c r="Q199" i="1"/>
  <c r="R199" i="1"/>
  <c r="Q200" i="1"/>
  <c r="R200" i="1"/>
  <c r="Q201" i="1"/>
  <c r="R201" i="1"/>
  <c r="Q202" i="1"/>
  <c r="R202" i="1"/>
  <c r="Q203" i="1"/>
  <c r="R203" i="1"/>
  <c r="Q204" i="1"/>
  <c r="R204" i="1"/>
  <c r="Q205" i="1"/>
  <c r="R205" i="1"/>
  <c r="Q206" i="1"/>
  <c r="R206" i="1"/>
  <c r="Q207" i="1"/>
  <c r="R207" i="1"/>
  <c r="Q208" i="1"/>
  <c r="R208" i="1"/>
  <c r="Q209" i="1"/>
  <c r="R209" i="1"/>
  <c r="Q210" i="1"/>
  <c r="R210" i="1"/>
  <c r="Q211" i="1"/>
  <c r="R211" i="1"/>
  <c r="Q212" i="1"/>
  <c r="R212" i="1"/>
  <c r="Q213" i="1"/>
  <c r="R213" i="1"/>
  <c r="Q214" i="1"/>
  <c r="R214" i="1"/>
  <c r="Q215" i="1"/>
  <c r="R215" i="1"/>
  <c r="Q216" i="1"/>
  <c r="R216" i="1"/>
  <c r="Q217" i="1"/>
  <c r="R217" i="1"/>
  <c r="Q218" i="1"/>
  <c r="R218" i="1"/>
  <c r="Q219" i="1"/>
  <c r="R219" i="1"/>
  <c r="Q220" i="1"/>
  <c r="R220" i="1"/>
  <c r="Q221" i="1"/>
  <c r="R221" i="1"/>
  <c r="Q222" i="1"/>
  <c r="R222" i="1"/>
  <c r="Q223" i="1"/>
  <c r="R223" i="1"/>
  <c r="Q224" i="1"/>
  <c r="R224" i="1"/>
  <c r="Q225" i="1"/>
  <c r="R225" i="1"/>
  <c r="Q226" i="1"/>
  <c r="R226" i="1"/>
  <c r="Q227" i="1"/>
  <c r="R227" i="1"/>
  <c r="Q228" i="1"/>
  <c r="R228" i="1"/>
  <c r="Q229" i="1"/>
  <c r="R229" i="1"/>
  <c r="Q230" i="1"/>
  <c r="R230" i="1"/>
  <c r="Q231" i="1"/>
  <c r="R231" i="1"/>
  <c r="Q232" i="1"/>
  <c r="R232" i="1"/>
  <c r="Q233" i="1"/>
  <c r="R233" i="1"/>
  <c r="Q234" i="1"/>
  <c r="R234" i="1"/>
  <c r="Q235" i="1"/>
  <c r="R235" i="1"/>
  <c r="Q236" i="1"/>
  <c r="R236" i="1"/>
  <c r="Q237" i="1"/>
  <c r="R237" i="1"/>
  <c r="Q238" i="1"/>
  <c r="R238" i="1"/>
  <c r="Q239" i="1"/>
  <c r="R239" i="1"/>
  <c r="Q240" i="1"/>
  <c r="R240" i="1"/>
  <c r="Q241" i="1"/>
  <c r="R241" i="1"/>
  <c r="Q242" i="1"/>
  <c r="R242" i="1"/>
  <c r="Q243" i="1"/>
  <c r="R243" i="1"/>
  <c r="Q244" i="1"/>
  <c r="R244" i="1"/>
  <c r="Q245" i="1"/>
  <c r="R245" i="1"/>
  <c r="Q246" i="1"/>
  <c r="R246" i="1"/>
  <c r="Q247" i="1"/>
  <c r="R247" i="1"/>
  <c r="Q248" i="1"/>
  <c r="R248" i="1"/>
  <c r="Q249" i="1"/>
  <c r="R249" i="1"/>
  <c r="Q250" i="1"/>
  <c r="R250" i="1"/>
  <c r="Q251" i="1"/>
  <c r="R251" i="1"/>
  <c r="Q252" i="1"/>
  <c r="R252" i="1"/>
  <c r="Q253" i="1"/>
  <c r="R253" i="1"/>
  <c r="Q254" i="1"/>
  <c r="R254" i="1"/>
  <c r="Q255" i="1"/>
  <c r="R255" i="1"/>
  <c r="Q256" i="1"/>
  <c r="R256" i="1"/>
  <c r="Q257" i="1"/>
  <c r="R257" i="1"/>
  <c r="Q258" i="1"/>
  <c r="R258" i="1"/>
  <c r="Q259" i="1"/>
  <c r="R259" i="1"/>
  <c r="Q260" i="1"/>
  <c r="R260" i="1"/>
  <c r="Q261" i="1"/>
  <c r="R261" i="1"/>
  <c r="Q262" i="1"/>
  <c r="R262" i="1"/>
  <c r="Q263" i="1"/>
  <c r="R263" i="1"/>
  <c r="Q264" i="1"/>
  <c r="R264" i="1"/>
  <c r="Q265" i="1"/>
  <c r="R265" i="1"/>
  <c r="Q266" i="1"/>
  <c r="R266" i="1"/>
  <c r="Q267" i="1"/>
  <c r="R267" i="1"/>
  <c r="Q268" i="1"/>
  <c r="R268" i="1"/>
  <c r="Q269" i="1"/>
  <c r="R269" i="1"/>
  <c r="Q270" i="1"/>
  <c r="R270" i="1"/>
  <c r="Q271" i="1"/>
  <c r="R271" i="1"/>
  <c r="Q272" i="1"/>
  <c r="R272" i="1"/>
  <c r="Q273" i="1"/>
  <c r="R273" i="1"/>
  <c r="Q274" i="1"/>
  <c r="R274" i="1"/>
  <c r="Q275" i="1"/>
  <c r="R275" i="1"/>
  <c r="Q276" i="1"/>
  <c r="R276" i="1"/>
  <c r="Q277" i="1"/>
  <c r="R277" i="1"/>
  <c r="Q278" i="1"/>
  <c r="R278" i="1"/>
  <c r="Q279" i="1"/>
  <c r="R279" i="1"/>
  <c r="Q280" i="1"/>
  <c r="R280" i="1"/>
  <c r="Q281" i="1"/>
  <c r="R281" i="1"/>
  <c r="Q282" i="1"/>
  <c r="R282" i="1"/>
  <c r="Q283" i="1"/>
  <c r="R283" i="1"/>
  <c r="Q284" i="1"/>
  <c r="R284" i="1"/>
  <c r="Q285" i="1"/>
  <c r="R285" i="1"/>
  <c r="Q286" i="1"/>
  <c r="R286" i="1"/>
  <c r="Q287" i="1"/>
  <c r="R287" i="1"/>
  <c r="Q288" i="1"/>
  <c r="R288" i="1"/>
  <c r="Q289" i="1"/>
  <c r="R289" i="1"/>
  <c r="Q290" i="1"/>
  <c r="R290" i="1"/>
  <c r="Q291" i="1"/>
  <c r="R291" i="1"/>
  <c r="Q292" i="1"/>
  <c r="R292" i="1"/>
  <c r="Q293" i="1"/>
  <c r="R293" i="1"/>
  <c r="Q294" i="1"/>
  <c r="R294" i="1"/>
  <c r="Q295" i="1"/>
  <c r="R295" i="1"/>
  <c r="Q296" i="1"/>
  <c r="R296" i="1"/>
  <c r="Q297" i="1"/>
  <c r="R297" i="1"/>
  <c r="Q298" i="1"/>
  <c r="R298" i="1"/>
  <c r="Q299" i="1"/>
  <c r="R299" i="1"/>
  <c r="Q300" i="1"/>
  <c r="R300" i="1"/>
  <c r="Q301" i="1"/>
  <c r="R301" i="1"/>
  <c r="Q302" i="1"/>
  <c r="R302" i="1"/>
  <c r="Q303" i="1"/>
  <c r="R303" i="1"/>
  <c r="Q304" i="1"/>
  <c r="R304" i="1"/>
  <c r="Q305" i="1"/>
  <c r="R305" i="1"/>
  <c r="Q306" i="1"/>
  <c r="R306" i="1"/>
  <c r="Q307" i="1"/>
  <c r="R307" i="1"/>
  <c r="Q308" i="1"/>
  <c r="R308" i="1"/>
  <c r="Q309" i="1"/>
  <c r="R309" i="1"/>
  <c r="Q310" i="1"/>
  <c r="R310" i="1"/>
  <c r="Q311" i="1"/>
  <c r="R311" i="1"/>
  <c r="Q312" i="1"/>
  <c r="R312" i="1"/>
  <c r="Q313" i="1"/>
  <c r="R313" i="1"/>
  <c r="Q314" i="1"/>
  <c r="R314" i="1"/>
  <c r="Q315" i="1"/>
  <c r="R315" i="1"/>
  <c r="Q316" i="1"/>
  <c r="R316" i="1"/>
  <c r="Q317" i="1"/>
  <c r="R317" i="1"/>
  <c r="Q318" i="1"/>
  <c r="R318" i="1"/>
  <c r="Q319" i="1"/>
  <c r="R319" i="1"/>
  <c r="Q320" i="1"/>
  <c r="R320" i="1"/>
  <c r="Q321" i="1"/>
  <c r="R321" i="1"/>
  <c r="Q322" i="1"/>
  <c r="R322" i="1"/>
  <c r="Q323" i="1"/>
  <c r="R323" i="1"/>
  <c r="Q324" i="1"/>
  <c r="R324" i="1"/>
  <c r="Q325" i="1"/>
  <c r="R325" i="1"/>
  <c r="Q326" i="1"/>
  <c r="R326" i="1"/>
  <c r="Q327" i="1"/>
  <c r="R327" i="1"/>
  <c r="Q328" i="1"/>
  <c r="R328" i="1"/>
  <c r="Q329" i="1"/>
  <c r="R329" i="1"/>
  <c r="Q330" i="1"/>
  <c r="R330" i="1"/>
  <c r="Q331" i="1"/>
  <c r="R331" i="1"/>
  <c r="Q332" i="1"/>
  <c r="R332" i="1"/>
  <c r="Q333" i="1"/>
  <c r="R333" i="1"/>
  <c r="Q334" i="1"/>
  <c r="R334" i="1"/>
  <c r="Q335" i="1"/>
  <c r="R335" i="1"/>
  <c r="Q336" i="1"/>
  <c r="R336" i="1"/>
  <c r="Q337" i="1"/>
  <c r="R337" i="1"/>
  <c r="Q338" i="1"/>
  <c r="R338" i="1"/>
  <c r="Q339" i="1"/>
  <c r="R339" i="1"/>
  <c r="Q340" i="1"/>
  <c r="R340" i="1"/>
  <c r="Q341" i="1"/>
  <c r="R341" i="1"/>
  <c r="Q342" i="1"/>
  <c r="R342" i="1"/>
  <c r="Q343" i="1"/>
  <c r="R343" i="1"/>
  <c r="Q344" i="1"/>
  <c r="R344" i="1"/>
  <c r="Q345" i="1"/>
  <c r="R345" i="1"/>
  <c r="Q346" i="1"/>
  <c r="R346" i="1"/>
  <c r="Q347" i="1"/>
  <c r="R347" i="1"/>
  <c r="Q348" i="1"/>
  <c r="R348" i="1"/>
  <c r="Q349" i="1"/>
  <c r="R349" i="1"/>
  <c r="Q350" i="1"/>
  <c r="R350" i="1"/>
  <c r="Q351" i="1"/>
  <c r="R351" i="1"/>
  <c r="Q352" i="1"/>
  <c r="R352" i="1"/>
  <c r="Q353" i="1"/>
  <c r="R353" i="1"/>
  <c r="Q354" i="1"/>
  <c r="R354" i="1"/>
  <c r="Q355" i="1"/>
  <c r="R355" i="1"/>
  <c r="Q356" i="1"/>
  <c r="R356" i="1"/>
  <c r="Q357" i="1"/>
  <c r="R357" i="1"/>
  <c r="Q358" i="1"/>
  <c r="R358" i="1"/>
  <c r="Q359" i="1"/>
  <c r="R359" i="1"/>
  <c r="Q360" i="1"/>
  <c r="R360" i="1"/>
  <c r="Q361" i="1"/>
  <c r="R361" i="1"/>
  <c r="Q362" i="1"/>
  <c r="R362" i="1"/>
  <c r="Q363" i="1"/>
  <c r="R363" i="1"/>
  <c r="Q364" i="1"/>
  <c r="R364" i="1"/>
  <c r="Q365" i="1"/>
  <c r="R365" i="1"/>
  <c r="Q366" i="1"/>
  <c r="R366" i="1"/>
  <c r="Q367" i="1"/>
  <c r="R367" i="1"/>
  <c r="Q368" i="1"/>
  <c r="R368" i="1"/>
  <c r="Q369" i="1"/>
  <c r="R369" i="1"/>
  <c r="Q370" i="1"/>
  <c r="R370" i="1"/>
  <c r="Q371" i="1"/>
  <c r="R371" i="1"/>
  <c r="Q372" i="1"/>
  <c r="R372" i="1"/>
  <c r="Q373" i="1"/>
  <c r="R373" i="1"/>
  <c r="Q374" i="1"/>
  <c r="R374" i="1"/>
  <c r="Q375" i="1"/>
  <c r="R375" i="1"/>
  <c r="Q376" i="1"/>
  <c r="R376" i="1"/>
  <c r="Q377" i="1"/>
  <c r="R377" i="1"/>
  <c r="Q378" i="1"/>
  <c r="R378" i="1"/>
  <c r="Q379" i="1"/>
  <c r="R379" i="1"/>
  <c r="Q380" i="1"/>
  <c r="R380" i="1"/>
  <c r="Q381" i="1"/>
  <c r="R381" i="1"/>
  <c r="Q382" i="1"/>
  <c r="R382" i="1"/>
  <c r="Q383" i="1"/>
  <c r="R383" i="1"/>
  <c r="Q384" i="1"/>
  <c r="R384" i="1"/>
  <c r="Q385" i="1"/>
  <c r="R385" i="1"/>
  <c r="Q4" i="1"/>
  <c r="R4" i="1"/>
  <c r="Q5" i="1"/>
  <c r="R5" i="1"/>
  <c r="Q6" i="1"/>
  <c r="R6" i="1"/>
  <c r="Q7" i="1"/>
  <c r="R7" i="1"/>
  <c r="Q8" i="1"/>
  <c r="R8" i="1"/>
  <c r="Q9" i="1"/>
  <c r="R9" i="1"/>
  <c r="Q10" i="1"/>
  <c r="R10" i="1"/>
  <c r="Q11" i="1"/>
  <c r="R11" i="1"/>
  <c r="Q12" i="1"/>
  <c r="R12" i="1"/>
  <c r="Q13" i="1"/>
  <c r="R13" i="1"/>
  <c r="Q14" i="1"/>
  <c r="R14" i="1"/>
  <c r="Q15" i="1"/>
  <c r="R15" i="1"/>
  <c r="Q16" i="1"/>
  <c r="R16" i="1"/>
  <c r="Q17" i="1"/>
  <c r="R17" i="1"/>
  <c r="Q18" i="1"/>
  <c r="R18" i="1"/>
  <c r="Q19" i="1"/>
  <c r="R19" i="1"/>
  <c r="Q20" i="1"/>
  <c r="R20" i="1"/>
  <c r="Q21" i="1"/>
  <c r="R21" i="1"/>
  <c r="Q22" i="1"/>
  <c r="R22" i="1"/>
  <c r="Q23" i="1"/>
  <c r="R23" i="1"/>
  <c r="Q24" i="1"/>
  <c r="R24" i="1"/>
  <c r="Q25" i="1"/>
  <c r="R25" i="1"/>
  <c r="Q26" i="1"/>
  <c r="R26" i="1"/>
  <c r="Q27" i="1"/>
  <c r="R27" i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R3" i="1"/>
  <c r="Q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</calcChain>
</file>

<file path=xl/sharedStrings.xml><?xml version="1.0" encoding="utf-8"?>
<sst xmlns="http://schemas.openxmlformats.org/spreadsheetml/2006/main" count="25700" uniqueCount="6537">
  <si>
    <t>TRINITY_DN99228_c2_g3</t>
  </si>
  <si>
    <t>galactinol synthase 2 [Morus notabilis]</t>
  </si>
  <si>
    <t>Galactinol synthase 1 OS=Arabidopsis thaliana OX=3702 GN=GOLS1 PE=1 SV=1</t>
  </si>
  <si>
    <t>Glycosyl transferase family 8</t>
  </si>
  <si>
    <t>-</t>
  </si>
  <si>
    <t>molecular_function;catalytic activity;transferase activity;transferase activity, transferring glycosyl groups</t>
  </si>
  <si>
    <t>K18819|GOLS; inositol 3-alpha-galactosyltransferase [EC:2.4.1.123]</t>
  </si>
  <si>
    <t>ko00052(Metabolism);ko01100(Metabolism)</t>
  </si>
  <si>
    <t>TRINITY_DN102322_c1_g1</t>
  </si>
  <si>
    <t>Stachyose synthase OS=Pisum sativum OX=3888 GN=STS1 PE=1 SV=1</t>
  </si>
  <si>
    <t>Raffinose synthase or seed imbibition protein Sip1</t>
  </si>
  <si>
    <t>molecular_function;catalytic activity</t>
  </si>
  <si>
    <t>K06611|E2.4.1.67; stachyose synthetase [EC:2.4.1.67]</t>
  </si>
  <si>
    <t>TRINITY_DN99228_c2_g4</t>
  </si>
  <si>
    <t>PREDICTED: galactinol synthase 1-like [Ziziphus jujuba]</t>
  </si>
  <si>
    <t>TRINITY_DN95302_c0_g1</t>
  </si>
  <si>
    <t>glucosylceramidase, putative, partial [Ricinus communis]</t>
  </si>
  <si>
    <t>Glycosyl hydrolase family 30 TIM-barrel domain;Glycosyl hydrolase family 30 TIM-barrel domain;Glycosyl hydrolase family 30 beta sandwich domain</t>
  </si>
  <si>
    <t>TRINITY_DN100701_c2_g4</t>
  </si>
  <si>
    <t>beta-xylosidase/alpha-L-arabinofuranosidase 2 [Morus notabilis]</t>
  </si>
  <si>
    <t>Beta-D-xylosidase 4 OS=Arabidopsis thaliana OX=3702 GN=BXL4 PE=1 SV=1</t>
  </si>
  <si>
    <t>Glycosyl hydrolase family 3 C-terminal domain;Glycosyl hydrolase family 3 N terminal domain;Fibronectin type III-like domain</t>
  </si>
  <si>
    <t>polysaccharide catabolic process;metabolic process;carbohydrate metabolic process;polysaccharide metabolic process;biological_process;catabolic process;macromolecule catabolic process;carbohydrate catabolic process;arabinan metabolic process;macromolecule metabolic process;primary metabolic process;organic substance metabolic process;organic substance catabolic process;cellular process;cell wall polysaccharide metabolic process;hemicellulose metabolic process;cell wall macromolecule metabolic process;cellular metabolic process;cellular macromolecule metabolic process;xylan metabolic process;cell wall organization or biogenesis;arabinan catabolic process;xylan catabolic process</t>
  </si>
  <si>
    <t>molecular_function;catalytic activity;hydrolase activity, hydrolyzing O-glycosyl compounds;hydrolase activity;hydrolase activity, acting on glycosyl bonds;xylanase activity;xylan 1,4-beta-xylosidase activity;alpha-L-arabinofuranosidase activity</t>
  </si>
  <si>
    <t>cellular_component;cell wall;cell;external encapsulating structure;cell part;cell periphery;plant-type cell wall</t>
  </si>
  <si>
    <t>K15920|XYL4; xylan 1,4-beta-xylosidase [EC:3.2.1.37]</t>
  </si>
  <si>
    <t>ko00520(Metabolism);ko01100(Metabolism)</t>
  </si>
  <si>
    <t>TRINITY_DN99362_c3_g1</t>
  </si>
  <si>
    <t>hypothetical protein EUGRSUZ_C01978 [Eucalyptus grandis]</t>
  </si>
  <si>
    <t>Class V chitinase OS=Arabidopsis thaliana OX=3702 GN=ChiC PE=1 SV=1</t>
  </si>
  <si>
    <t>Glycosyl hydrolases family 18;Chitin binding Peritrophin-A domain</t>
  </si>
  <si>
    <t>TRINITY_DN77247_c0_g1</t>
  </si>
  <si>
    <t>hypothetical protein AALP_AA5G034100 [Arabis alpina]</t>
  </si>
  <si>
    <t>Alpha-mannosidase At3g26720 OS=Arabidopsis thaliana OX=3702 GN=At3g26720 PE=1 SV=1</t>
  </si>
  <si>
    <t>Glycosyl hydrolases family 38 N-terminal domain;Glycosyl hydrolases family 38 C-terminal domain;Alpha mannosidase middle domain</t>
  </si>
  <si>
    <t>molecular_function;catalytic activity;hydrolase activity</t>
  </si>
  <si>
    <t>TRINITY_DN84994_c0_g1</t>
  </si>
  <si>
    <t>hypothetical protein CHLRE_07g317250v5 [Chlamydomonas reinhardtii]</t>
  </si>
  <si>
    <t>Glycosyl hydrolases family 18;Chitin recognition protein</t>
  </si>
  <si>
    <t>TRINITY_DN98577_c0_g4</t>
  </si>
  <si>
    <t>UDP-glucuronosyl/UDP-glucosyltransferase, partial [Trema orientalis]</t>
  </si>
  <si>
    <t>Anthocyanidin 3-O-glucoside 2&amp;apos</t>
  </si>
  <si>
    <t>UDP-glucoronosyl and UDP-glucosyl transferase</t>
  </si>
  <si>
    <t>K22794|FG3; flavonol-3-O-glucoside/galactoside glucosyltransferase [EC:2.4.1.239 2.4.1.-]</t>
  </si>
  <si>
    <t>ko00944(Metabolism)</t>
  </si>
  <si>
    <t>TRINITY_DN95273_c0_g1</t>
  </si>
  <si>
    <t>Xyloglucan endotransglucosylase/hydrolase [Trema orientalis]</t>
  </si>
  <si>
    <t>Probable xyloglucan endotransglucosylase/hydrolase protein 32 OS=Arabidopsis thaliana OX=3702 GN=XTH32 PE=2 SV=1</t>
  </si>
  <si>
    <t>Glycosyl hydrolases family 16;Xyloglucan endo-transglycosylase (XET) C-terminus;Glycosyl hydrolases family 16</t>
  </si>
  <si>
    <t>metabolic process;carbohydrate metabolic process;polysaccharide metabolic process;biological_process;cellular process;macromolecule metabolic process;glucan metabolic process;cellular metabolic process;primary metabolic process;cellular macromolecule metabolic process;cellular carbohydrate metabolic process;cellular polysaccharide metabolic process;organic substance metabolic process;catabolic process;cell wall macromolecule metabolic process;cellular catabolic process;cell wall organization or biogenesis;cellular component organization;external encapsulating structure organization;cellular component organization or biogenesis;cell wall organization;cellular glucan metabolic process;cell wall macromolecule catabolic process</t>
  </si>
  <si>
    <t>molecular_function;catalytic activity;transferase activity;transferase activity, transferring glycosyl groups;transferase activity, transferring hexosyl groups;glucosyltransferase activity;hydrolase activity, hydrolyzing O-glycosyl compounds;hydrolase activity;hydrolase activity, acting on glycosyl bonds;beta-glucanase activity;xyloglucan:xyloglucosyl transferase activity;xyloglucan-specific endo-beta-1,4-glucanase activity</t>
  </si>
  <si>
    <t>cellular_component;membrane;extracellular region;cell;external encapsulating structure;intrinsic component of membrane;membrane part;cell part;cell periphery;cell wall;integral component of membrane;apoplast</t>
  </si>
  <si>
    <t>TRINITY_DN88390_c0_g2</t>
  </si>
  <si>
    <t>chitin synthase 8 [Quercus suber]</t>
  </si>
  <si>
    <t>Chitin synthase;Glycosyl transferase family group 2;Glycosyltransferase like family 2</t>
  </si>
  <si>
    <t>TRINITY_DN85960_c0_g1</t>
  </si>
  <si>
    <t>glycoside hydrolase, partial [Coccomyxa subellipsoidea C-169]</t>
  </si>
  <si>
    <t>Alpha-galactosidase OS=Cyamopsis tetragonoloba OX=3832 PE=1 SV=1</t>
  </si>
  <si>
    <t>Alpha galactosidase A</t>
  </si>
  <si>
    <t>TRINITY_DN86778_c0_g1</t>
  </si>
  <si>
    <t>Glycosyl hydrolase family 30 TIM-barrel domain;Glycosyl hydrolase family 30 beta sandwich domain</t>
  </si>
  <si>
    <t>gene_id</t>
  </si>
  <si>
    <t>log2FoldChange</t>
  </si>
  <si>
    <t>pvalue</t>
  </si>
  <si>
    <t>padj</t>
  </si>
  <si>
    <t>NR_annotation</t>
  </si>
  <si>
    <t>Swissprot_annotation</t>
  </si>
  <si>
    <t>Pfam_annotation</t>
  </si>
  <si>
    <t>BP_annotation</t>
  </si>
  <si>
    <t>MF_annotation</t>
  </si>
  <si>
    <t>CC_annotation</t>
  </si>
  <si>
    <t>KO_annotation</t>
  </si>
  <si>
    <t>Pathway_annotation</t>
  </si>
  <si>
    <t>K06617|E2.4.1.82; raffinose synthase [EC:2.4.1.82]</t>
  </si>
  <si>
    <t>expansin [Boehmeria nivea]</t>
  </si>
  <si>
    <t>biological_process;cellular process;cellular component organization;external encapsulating structure organization;cell wall organization or biogenesis;cell wall organization;plant-type cell wall organization or biogenesis;cellular component organization or biogenesis;plant-type cell wall organization</t>
  </si>
  <si>
    <t>cellular_component;cell;external encapsulating structure;cell part;cell periphery;extracellular region;membrane;cell wall</t>
  </si>
  <si>
    <t>cellular_component;membrane</t>
  </si>
  <si>
    <t>biological_process;cellular process</t>
  </si>
  <si>
    <t>molecular_function;binding;ion binding;cation binding;catalytic activity;metal ion binding;oxidoreductase activity</t>
  </si>
  <si>
    <t>TRINITY_DN103808_c3_g1</t>
  </si>
  <si>
    <t>TRINITY_DN104259_c0_g1</t>
  </si>
  <si>
    <t>Splicing factor-like protein [Parasponia andersonii]</t>
  </si>
  <si>
    <t>molecular_function;binding;small molecule binding;organic cyclic compound binding;nucleoside phosphate binding;heterocyclic compound binding;nucleic acid binding;nucleotide binding</t>
  </si>
  <si>
    <t>biological_process;localization;establishment of localization;transport</t>
  </si>
  <si>
    <t>molecular_function;transporter activity</t>
  </si>
  <si>
    <t>cellular_component;membrane;intrinsic component of membrane;membrane part;integral component of membrane</t>
  </si>
  <si>
    <t>Lytic transglycolase</t>
  </si>
  <si>
    <t>cellular_component;extracellular region</t>
  </si>
  <si>
    <t>Multicopper oxidase;Multicopper oxidase;Multicopper oxidase</t>
  </si>
  <si>
    <t>biological_process;metabolic process</t>
  </si>
  <si>
    <t>EXPA6 [Boehmeria nivea]</t>
  </si>
  <si>
    <t>Glycosyl hydrolase [Trema orientalis]</t>
  </si>
  <si>
    <t>molecular_function;catalytic activity;transferase activity</t>
  </si>
  <si>
    <t>Terpene synthase family, metal binding domain;Terpene synthase, N-terminal domain</t>
  </si>
  <si>
    <t>molecular_function;binding;metal ion binding;ion binding;cation binding;catalytic activity;lyase activity;carbon-oxygen lyase activity;carbon-oxygen lyase activity, acting on phosphates;magnesium ion binding;terpene synthase activity</t>
  </si>
  <si>
    <t>TRINITY_DN102810_c1_g3</t>
  </si>
  <si>
    <t>beta-1 tubulin [Dendrobium catenatum]</t>
  </si>
  <si>
    <t>Tubulin beta-7 chain OS=Oryza sativa subsp. japonica OX=39947 GN=TUBB7 PE=2 SV=2</t>
  </si>
  <si>
    <t>Tubulin/FtsZ family, GTPase domain;Tubulin C-terminal domain</t>
  </si>
  <si>
    <t>molecular_function;binding;small molecule binding;organic cyclic compound binding;nucleoside phosphate binding;heterocyclic compound binding;nucleotide binding</t>
  </si>
  <si>
    <t>intracellular;cellular_component;cell;organelle;non-membrane-bounded organelle;intracellular organelle;intracellular non-membrane-bounded organelle;intracellular part;cell part;cytoskeleton</t>
  </si>
  <si>
    <t>K07375|TUBB; tubulin beta</t>
  </si>
  <si>
    <t>ko04145(Cellular Processes);ko04540(Cellular Processes)</t>
  </si>
  <si>
    <t>TRINITY_DN100477_c2_g1</t>
  </si>
  <si>
    <t>Probable xyloglucan endotransglucosylase/hydrolase protein 23 OS=Arabidopsis thaliana OX=3702 GN=XTH23 PE=2 SV=1</t>
  </si>
  <si>
    <t>Glycosyl hydrolases family 16;Xyloglucan endo-transglycosylase (XET) C-terminus</t>
  </si>
  <si>
    <t>metabolic process;carbohydrate metabolic process;polysaccharide metabolic process;cellular glucan metabolic process;biological_process;cellular process;cell wall polysaccharide metabolic process;hemicellulose metabolic process;macromolecule metabolic process;cell wall macromolecule metabolic process;glucan metabolic process;cellular metabolic process;primary metabolic process;cellular macromolecule metabolic process;cellular carbohydrate metabolic process;cellular polysaccharide metabolic process;cell wall organization or biogenesis;organic substance metabolic process;cellular component biogenesis;cellular component organization or biogenesis;cellular component organization;external encapsulating structure organization;cell wall organization;xyloglucan metabolic process;cell wall biogenesis</t>
  </si>
  <si>
    <t>molecular_function;catalytic activity;hydrolase activity;hydrolase activity, acting on glycosyl bonds;transferase activity;transferase activity, transferring glycosyl groups;transferase activity, transferring hexosyl groups;glucosyltransferase activity;xyloglucan:xyloglucosyl transferase activity;hydrolase activity, hydrolyzing O-glycosyl compounds</t>
  </si>
  <si>
    <t>cellular_component;extracellular region;cell;external encapsulating structure;cell part;cell periphery;cell wall;apoplast</t>
  </si>
  <si>
    <t>TRINITY_DN99747_c6_g1</t>
  </si>
  <si>
    <t>probable xyloglucan endotransglucosylase/hydrolase protein B [Jatropha curcas]</t>
  </si>
  <si>
    <t>Probable xyloglucan endotransglucosylase/hydrolase protein 5 OS=Arabidopsis thaliana OX=3702 GN=XTH5 PE=2 SV=1</t>
  </si>
  <si>
    <t>TRINITY_DN98093_c0_g2</t>
  </si>
  <si>
    <t>Lipoprotein amino terminal region;Domain of unknown function (DUF1943);von Willebrand factor type D domain</t>
  </si>
  <si>
    <t>TRINITY_DN102428_c0_g1</t>
  </si>
  <si>
    <t>TRINITY_DN101823_c4_g1</t>
  </si>
  <si>
    <t>TRINITY_DN96060_c0_g1</t>
  </si>
  <si>
    <t>glucan endo-1,3-beta-glucosidase 12 [Morus notabilis]</t>
  </si>
  <si>
    <t>Glucan endo-1,3-beta-glucosidase 3 OS=Arabidopsis thaliana OX=3702 GN=At2g01630 PE=2 SV=2</t>
  </si>
  <si>
    <t>Glycosyl hydrolases family 17;X8 domain</t>
  </si>
  <si>
    <t>molecular_function;catalytic activity;hydrolase activity;hydrolase activity, acting on glycosyl bonds</t>
  </si>
  <si>
    <t>metabolic process;phosphorus metabolic process;phosphate-containing compound metabolic process;biological_process;cellular process;cellular metabolic process;phosphorylation</t>
  </si>
  <si>
    <t>K04733|IRAK4; interleukin-1 receptor-associated kinase 4 [EC:2.7.11.1]</t>
  </si>
  <si>
    <t>ko04010(Environmental Information Processing);ko04064(Environmental Information Processing);ko04620(Organismal Systems);ko04621(Organismal Systems);ko04624(Organismal Systems);ko04722(Organismal Systems)</t>
  </si>
  <si>
    <t>TRINITY_DN100119_c0_g4</t>
  </si>
  <si>
    <t>probable polygalacturonase [Morus notabilis]</t>
  </si>
  <si>
    <t>Probable polygalacturonase OS=Vitis vinifera OX=29760 GN=GSVIVT00026920001 PE=1 SV=1</t>
  </si>
  <si>
    <t>Glycosyl hydrolases family 28;Pectate lyase superfamily protein</t>
  </si>
  <si>
    <t>metabolic process;biological_process;primary metabolic process;organic substance metabolic process;cellular process;cellular component organization;external encapsulating structure organization;cell wall organization or biogenesis;cellular component organization or biogenesis;carbohydrate metabolic process;cell wall organization</t>
  </si>
  <si>
    <t>molecular_function;catalytic activity;hydrolase activity, hydrolyzing O-glycosyl compounds;hydrolase activity;hydrolase activity, acting on glycosyl bonds;polygalacturonase activity</t>
  </si>
  <si>
    <t>cellular_component;extracellular region;membrane</t>
  </si>
  <si>
    <t>molecular_function;catalytic activity;kinase activity;transferase activity;transferase activity, transferring phosphorus-containing groups;phosphotransferase activity, alcohol group as acceptor;catalytic activity, acting on a protein;protein kinase activity</t>
  </si>
  <si>
    <t>TRINITY_DN102844_c1_g2</t>
  </si>
  <si>
    <t>UDP-glucuronosyl/UDP-glucosyltransferase [Parasponia andersonii]</t>
  </si>
  <si>
    <t>UDP-glucose flavonoid 3-O-glucosyltransferase 6 OS=Fragaria ananassa OX=3747 GN=GT6 PE=1 SV=1</t>
  </si>
  <si>
    <t>TRINITY_DN100074_c1_g1</t>
  </si>
  <si>
    <t>Nucleotide-diphospho-sugar transferase [Parasponia andersonii]</t>
  </si>
  <si>
    <t>Glucomannan 4-beta-mannosyltransferase 9 OS=Arabidopsis thaliana OX=3702 GN=CSLA9 PE=1 SV=1</t>
  </si>
  <si>
    <t>Glycosyltransferase like family 2;Glycosyl transferase family group 2;Glycosyl transferase family 2;Glycosyl transferase family 21</t>
  </si>
  <si>
    <t>TRINITY_DN101553_c2_g2</t>
  </si>
  <si>
    <t>endoglucanase 17 [Morus notabilis]</t>
  </si>
  <si>
    <t>Endoglucanase 17 OS=Arabidopsis thaliana OX=3702 GN=At4g02290 PE=2 SV=1</t>
  </si>
  <si>
    <t>Glycosyl hydrolase family 9;Glycosyl hydrolase family 9</t>
  </si>
  <si>
    <t>metabolic process;carbohydrate metabolic process;polysaccharide metabolic process;biological_process;catabolic process;macromolecule catabolic process;carbohydrate catabolic process;macromolecule metabolic process;primary metabolic process;organic substance metabolic process;organic substance catabolic process;polysaccharide catabolic process</t>
  </si>
  <si>
    <t>molecular_function;catalytic activity;hydrolase activity;hydrolase activity, acting on glycosyl bonds;hydrolase activity, hydrolyzing O-glycosyl compounds</t>
  </si>
  <si>
    <t>K01179|E3.2.1.4; endoglucanase [EC:3.2.1.4]</t>
  </si>
  <si>
    <t>ko00500(Metabolism);ko01100(Metabolism);ko02020(Environmental Information Processing)</t>
  </si>
  <si>
    <t>Glutathione S-transferase, N-terminal domain;Glutathione S-transferase, N-terminal domain;Glutathione S-transferase, N-terminal domain</t>
  </si>
  <si>
    <t>K00799|GST, gst; glutathione S-transferase [EC:2.5.1.18]</t>
  </si>
  <si>
    <t>ko00480(Metabolism);ko00980(Metabolism);ko00982(Metabolism);ko00983(Metabolism);ko01100(Metabolism);ko04212(Organismal Systems)</t>
  </si>
  <si>
    <t>TRINITY_DN104775_c4_g3</t>
  </si>
  <si>
    <t>proton pump-interactor 1-like isoform X1 [Momordica charantia]</t>
  </si>
  <si>
    <t>Proton pump-interactor 1 OS=Arabidopsis thaliana OX=3702 GN=PPI1 PE=1 SV=2</t>
  </si>
  <si>
    <t>TRINITY_DN96307_c0_g1</t>
  </si>
  <si>
    <t>O-fucosyltransferase 37 [Morus notabilis]</t>
  </si>
  <si>
    <t>O-fucosyltransferase 37 OS=Arabidopsis thaliana OX=3702 GN=OFUT37 PE=2 SV=1</t>
  </si>
  <si>
    <t>GDP-fucose protein O-fucosyltransferase</t>
  </si>
  <si>
    <t>PREDICTED: protein TAR1-like [Cicer arietinum]</t>
  </si>
  <si>
    <t>TRINITY_DN101861_c3_g4</t>
  </si>
  <si>
    <t>Glycoside hydrolase [Trema orientalis]</t>
  </si>
  <si>
    <t>TRINITY_DN99360_c1_g1</t>
  </si>
  <si>
    <t>Parvalbumin [Trema orientalis]</t>
  </si>
  <si>
    <t>Triacylglycerol lipase 2 OS=Arabidopsis thaliana OX=3702 GN=LIP2 PE=2 SV=1</t>
  </si>
  <si>
    <t>TRINITY_DN103177_c0_g5</t>
  </si>
  <si>
    <t>TRINITY_DN103457_c1_g5</t>
  </si>
  <si>
    <t>Glycosyl transferase [Trema orientalis]</t>
  </si>
  <si>
    <t>Probable galacturonosyltransferase-like 1 OS=Arabidopsis thaliana OX=3702 GN=GATL1 PE=2 SV=1</t>
  </si>
  <si>
    <t>TRINITY_DN103053_c0_g1</t>
  </si>
  <si>
    <t>probable xyloglucan endotransglucosylase/hydrolase protein 26 [Morus notabilis]</t>
  </si>
  <si>
    <t>Probable xyloglucan endotransglucosylase/hydrolase protein 26 OS=Arabidopsis thaliana OX=3702 GN=XTH26 PE=2 SV=1</t>
  </si>
  <si>
    <t>Xyloglucan endo-transglycosylase (XET) C-terminus;Glycosyl hydrolases family 16</t>
  </si>
  <si>
    <t>metabolic process;carbohydrate metabolic process;polysaccharide metabolic process;biological_process;cellular process;macromolecule metabolic process;glucan metabolic process;cellular metabolic process;primary metabolic process;cellular macromolecule metabolic process;cellular carbohydrate metabolic process;cellular polysaccharide metabolic process;organic substance metabolic process;cell wall organization or biogenesis;cellular glucan metabolic process;cellular component organization or biogenesis</t>
  </si>
  <si>
    <t>molecular_function;catalytic activity;transferase activity;hydrolase activity;transferase activity, transferring glycosyl groups;hydrolase activity, acting on glycosyl bonds</t>
  </si>
  <si>
    <t>TRINITY_DN102853_c1_g1</t>
  </si>
  <si>
    <t>G-type lectin S-receptor-like serine/threonine-protein kinase [Morus notabilis]</t>
  </si>
  <si>
    <t>G-type lectin S-receptor-like serine/threonine-protein kinase At5g24080 OS=Arabidopsis thaliana OX=3702 GN=At5g24080 PE=2 SV=1</t>
  </si>
  <si>
    <t>D-mannose binding lectin;S-locus glycoprotein domain;Protein kinase domain;Protein tyrosine kinase;Lateral organ boundaries (LOB) domain</t>
  </si>
  <si>
    <t>molecular_function;catalytic activity;transferase activity;transferase activity, transferring phosphorus-containing groups;binding;kinase activity</t>
  </si>
  <si>
    <t>molecular_function;binding;ion binding;cation binding;metal ion binding</t>
  </si>
  <si>
    <t>TRINITY_DN99435_c2_g1</t>
  </si>
  <si>
    <t>PREDICTED: probable galactinol--sucrose galactosyltransferase 1 [Ziziphus jujuba]</t>
  </si>
  <si>
    <t>Probable galactinol--sucrose galactosyltransferase 1 OS=Arabidopsis thaliana OX=3702 GN=RFS1 PE=2 SV=1</t>
  </si>
  <si>
    <t>metabolic process;biological_process;cellular process;cellular metabolic process</t>
  </si>
  <si>
    <t>TRINITY_DN98639_c0_g1</t>
  </si>
  <si>
    <t>hypothetical protein L484_003149 [Morus notabilis]</t>
  </si>
  <si>
    <t>Glycosyl hydrolases family 18</t>
  </si>
  <si>
    <t>K01183|E3.2.1.14; chitinase [EC:3.2.1.14]</t>
  </si>
  <si>
    <t>Chlorophyll a-b binding protein 1D (Fragment) OS=Solanum lycopersicum OX=4081 GN=CAB1D PE=3 SV=1</t>
  </si>
  <si>
    <t>metabolic process;generation of precursor metabolites and energy;biological_process;cellular process;photosynthesis;photosynthesis, light reaction;cellular metabolic process;cellular protein modification process;nitrogen compound metabolic process;protein metabolic process;protein modification process;macromolecule metabolic process;macromolecule modification;primary metabolic process;cellular macromolecule metabolic process;cellular protein metabolic process;organic substance metabolic process;organonitrogen compound metabolic process;photosynthesis, light harvesting;protein-chromophore linkage</t>
  </si>
  <si>
    <t>molecular_function;binding;tetrapyrrole binding;organic cyclic compound binding;heterocyclic compound binding;chlorophyll binding</t>
  </si>
  <si>
    <t>intracellular;cellular_component;membrane;cell;cytoplasm;intracellular membrane-bounded organelle;chloroplast;chloroplast thylakoid;plastid;thylakoid;intrinsic component of membrane;plastid thylakoid;organelle subcompartment;photosynthetic membrane;thylakoid membrane;organelle;membrane-bounded organelle;intracellular organelle;organelle part;intracellular part;membrane part;chloroplast part;plastid part;thylakoid part;cytoplasmic part;intracellular organelle part;cell part;plastid thylakoid membrane;integral component of membrane;chloroplast thylakoid membrane</t>
  </si>
  <si>
    <t>TRINITY_DN99188_c0_g1</t>
  </si>
  <si>
    <t>Squalene/phytoene synthase [Trema orientalis]</t>
  </si>
  <si>
    <t>Phytoene synthase, chloroplastic OS=Arabidopsis thaliana OX=3702 GN=PSY1 PE=1 SV=2</t>
  </si>
  <si>
    <t>Squalene/phytoene synthase</t>
  </si>
  <si>
    <t>K02291|crtB; 15-cis-phytoene synthase [EC:2.5.1.32]</t>
  </si>
  <si>
    <t>ko00906(Metabolism);ko01100(Metabolism);ko01110(Metabolism)</t>
  </si>
  <si>
    <t>TRINITY_DN100153_c10_g1</t>
  </si>
  <si>
    <t>hypothetical protein POPTR_014G116800v3 [Populus trichocarpa]</t>
  </si>
  <si>
    <t>TRINITY_DN93457_c0_g1</t>
  </si>
  <si>
    <t>F-box domain containing protein [Trema orientalis]</t>
  </si>
  <si>
    <t>F-box protein At5g41720 OS=Arabidopsis thaliana OX=3702 GN=At5g41720 PE=2 SV=1</t>
  </si>
  <si>
    <t>TRINITY_DN105062_c1_g1</t>
  </si>
  <si>
    <t>chitinase [Boehmeria nivea]</t>
  </si>
  <si>
    <t>Mulatexin OS=Morus alba OX=3498 PE=1 SV=2</t>
  </si>
  <si>
    <t>Chitinase class I</t>
  </si>
  <si>
    <t>metabolic process;biological_process;primary metabolic process;organic substance metabolic process;aminoglycan metabolic process;aminoglycan catabolic process;chitin metabolic process;amino sugar metabolic process;nitrogen compound metabolic process;catabolic process;macromolecule catabolic process;macromolecule metabolic process;amino sugar catabolic process;glucosamine-containing compound metabolic process;glucosamine-containing compound catabolic process;carbohydrate derivative metabolic process;carbohydrate derivative catabolic process;organonitrogen compound metabolic process;organonitrogen compound catabolic process;organic substance catabolic process;cellular process;cell wall macromolecule metabolic process;cellular metabolic process;cellular catabolic process;cellular macromolecule metabolic process;cell wall organization or biogenesis;carbohydrate metabolic process;chitin catabolic process;cell wall macromolecule catabolic process</t>
  </si>
  <si>
    <t>molecular_function;catalytic activity;hydrolase activity, hydrolyzing O-glycosyl compounds;hydrolase activity;hydrolase activity, acting on glycosyl bonds;binding;carbohydrate derivative binding;chitinase activity;chitin binding</t>
  </si>
  <si>
    <t>TRINITY_DN100243_c4_g1</t>
  </si>
  <si>
    <t>beta-fructofuranosidase, insoluble isoenzyme CWINV1 [Morus notabilis]</t>
  </si>
  <si>
    <t>Beta-fructofuranosidase, insoluble isoenzyme CWINV1 OS=Arabidopsis thaliana OX=3702 GN=CWINV1 PE=1 SV=1</t>
  </si>
  <si>
    <t>Glycosyl hydrolases family 32 N-terminal domain;Glycosyl hydrolases family 32 C terminal</t>
  </si>
  <si>
    <t>K01193|INV, sacA; beta-fructofuranosidase [EC:3.2.1.26]</t>
  </si>
  <si>
    <t>ko00052(Metabolism);ko00500(Metabolism);ko01100(Metabolism)</t>
  </si>
  <si>
    <t>TRINITY_DN24569_c0_g1</t>
  </si>
  <si>
    <t>Glycoside hydrolase [Parasponia andersonii]</t>
  </si>
  <si>
    <t>Beta-glucosidase 12 OS=Oryza sativa subsp. indica OX=39946 GN=BGLU12 PE=3 SV=1</t>
  </si>
  <si>
    <t>Glycosyl hydrolase family 1</t>
  </si>
  <si>
    <t>metabolic process;biological_process;primary metabolic process;organic substance metabolic process;carbohydrate metabolic process</t>
  </si>
  <si>
    <t>K01188|E3.2.1.21; beta-glucosidase [EC:3.2.1.21]</t>
  </si>
  <si>
    <t>ko00460(Metabolism);ko00500(Metabolism);ko00940(Metabolism);ko01100(Metabolism);ko01110(Metabolism)</t>
  </si>
  <si>
    <t>TRINITY_DN97338_c0_g1</t>
  </si>
  <si>
    <t>chitinase 2 [Morus notabilis]</t>
  </si>
  <si>
    <t>Chitinase 2 OS=Tulipa bakeri OX=110455 PE=1 SV=1</t>
  </si>
  <si>
    <t>TRINITY_DN103918_c3_g3</t>
  </si>
  <si>
    <t>Expansin-A15 OS=Arabidopsis thaliana OX=3702 GN=EXPA15 PE=2 SV=2</t>
  </si>
  <si>
    <t>biological_process;cellular process;cellular component organization or biogenesis;developmental process;anatomical structure development;cellular component organization</t>
  </si>
  <si>
    <t>TRINITY_DN82045_c0_g1</t>
  </si>
  <si>
    <t>hypothetical protein AXX17_ATUG04680, partial [Arabidopsis thaliana]</t>
  </si>
  <si>
    <t>Na+ dependent nucleoside transporter C-terminus;Na+ dependent nucleoside transporter N-terminus;Nucleoside recognition</t>
  </si>
  <si>
    <t>POT family;Major Facilitator Superfamily</t>
  </si>
  <si>
    <t>TRINITY_DN95636_c0_g1</t>
  </si>
  <si>
    <t>TRINITY_DN102909_c7_g1</t>
  </si>
  <si>
    <t>Probable galacturonosyltransferase-like 10 OS=Arabidopsis thaliana OX=3702 GN=GATL10 PE=2 SV=1</t>
  </si>
  <si>
    <t>TRINITY_DN103068_c1_g1</t>
  </si>
  <si>
    <t>xyloglucan endotransglucosylase/hydrolase protein 9 [Morus notabilis]</t>
  </si>
  <si>
    <t>Xyloglucan endotransglucosylase/hydrolase protein 9 OS=Arabidopsis thaliana OX=3702 GN=XTH9 PE=2 SV=2</t>
  </si>
  <si>
    <t>TRINITY_DN99764_c2_g4</t>
  </si>
  <si>
    <t>Expansin-A4 OS=Arabidopsis thaliana OX=3702 GN=EXPA4 PE=1 SV=1</t>
  </si>
  <si>
    <t>Pollen allergen;Lytic transglycolase</t>
  </si>
  <si>
    <t>TRINITY_DN101760_c2_g1</t>
  </si>
  <si>
    <t>Beta-galactosidase 3 OS=Arabidopsis thaliana OX=3702 GN=BGAL3 PE=2 SV=1</t>
  </si>
  <si>
    <t>Glycosyl hydrolases family 35;Galactose binding lectin domain;Beta-galactosidase</t>
  </si>
  <si>
    <t>molecular_function;catalytic activity;hydrolase activity, hydrolyzing O-glycosyl compounds;galactosidase activity;hydrolase activity;hydrolase activity, acting on glycosyl bonds;binding;carbohydrate binding;beta-galactosidase activity</t>
  </si>
  <si>
    <t>TRINITY_DN100985_c4_g1</t>
  </si>
  <si>
    <t>Galacturonosyltransferase [Trema orientalis]</t>
  </si>
  <si>
    <t>Probable galacturonosyltransferase 9 OS=Arabidopsis thaliana OX=3702 GN=GAUT9 PE=2 SV=1</t>
  </si>
  <si>
    <t>polysaccharide biosynthetic process;metabolic process;carbohydrate metabolic process;polysaccharide metabolic process;biological_process;biosynthetic process;macromolecule biosynthetic process;galacturonan metabolic process;carbohydrate biosynthetic process;macromolecule metabolic process;primary metabolic process;pectin metabolic process;organic substance metabolic process;organic substance biosynthetic process;cellular process;cellular component organization;external encapsulating structure organization;cell wall organization or biogenesis;cellular component organization or biogenesis;pectin biosynthetic process;cell wall organization</t>
  </si>
  <si>
    <t>molecular_function;catalytic activity;UDP-glycosyltransferase activity;transferase activity;transferase activity, transferring glycosyl groups;transferase activity, transferring hexosyl groups;polygalacturonate 4-alpha-galacturonosyltransferase activity</t>
  </si>
  <si>
    <t>intracellular;cellular_component;membrane;cell;cytoplasm;intracellular membrane-bounded organelle;Golgi apparatus;endomembrane system;organelle membrane;intrinsic component of membrane;organelle subcompartment;organelle;membrane-bounded organelle;intracellular organelle;organelle part;intracellular part;membrane part;Golgi apparatus part;cytoplasmic part;intracellular organelle part;cell part;bounding membrane of organelle;Golgi subcompartment;Golgi membrane;integral component of membrane</t>
  </si>
  <si>
    <t>K13648|GAUT; alpha-1,4-galacturonosyltransferase [EC:2.4.1.43]</t>
  </si>
  <si>
    <t>TRINITY_DN103510_c1_g2</t>
  </si>
  <si>
    <t>S-receptor-like serine/threonine-protein kinase [Parasponia andersonii]</t>
  </si>
  <si>
    <t>G-type lectin S-receptor-like serine/threonine-protein kinase LECRK2 OS=Oryza sativa subsp. indica OX=39946 GN=LECRK2 PE=2 SV=1</t>
  </si>
  <si>
    <t>Protein kinase domain;Protein tyrosine kinase;D-mannose binding lectin;S-locus glycoprotein domain</t>
  </si>
  <si>
    <t>TRINITY_DN89812_c0_g1</t>
  </si>
  <si>
    <t>Anthocyanidin 3-O-glucosyltransferase [Monoraphidium neglectum]</t>
  </si>
  <si>
    <t>UDP-glucoronosyl and UDP-glucosyl transferase;Glycosyltransferase family 28 C-terminal domain</t>
  </si>
  <si>
    <t>Glutathione S-transferase U10 OS=Arabidopsis thaliana OX=3702 GN=GSTU10 PE=2 SV=1</t>
  </si>
  <si>
    <t>TRINITY_DN102476_c3_g1</t>
  </si>
  <si>
    <t>xyloglucan glycosyltransferase 4 [Morus notabilis]</t>
  </si>
  <si>
    <t>Xyloglucan glycosyltransferase 4 OS=Arabidopsis thaliana OX=3702 GN=CSLC4 PE=1 SV=1</t>
  </si>
  <si>
    <t>Glycosyl transferase family group 2;Glycosyltransferase like family 2;Glycosyl transferase family 2;Glycosyl transferase family 21;FAD binding domain</t>
  </si>
  <si>
    <t>TRINITY_DN103810_c6_g1</t>
  </si>
  <si>
    <t>TRINITY_DN100738_c2_g3</t>
  </si>
  <si>
    <t>Glycosyltransferase [Parasponia andersonii]</t>
  </si>
  <si>
    <t>Glycosyltransferase family 92 protein RCOM_0530710 OS=Ricinus communis OX=3988 GN=RCOM_0530710 PE=3 SV=1</t>
  </si>
  <si>
    <t>Glycosyltransferase family 92;Glycosyl transferase family 2</t>
  </si>
  <si>
    <t>RNA-dependent RNA polymerase 1 OS=Arabidopsis thaliana OX=3702 GN=RDR1 PE=2 SV=1</t>
  </si>
  <si>
    <t>TRINITY_DN103457_c1_g4</t>
  </si>
  <si>
    <t>probable galacturonosyltransferase-like 3 [Morus notabilis]</t>
  </si>
  <si>
    <t>Probable galacturonosyltransferase-like 3 OS=Arabidopsis thaliana OX=3702 GN=GATL3 PE=2 SV=1</t>
  </si>
  <si>
    <t>metabolic process;carbohydrate metabolic process;polysaccharide metabolic process;biological_process;biosynthetic process;macromolecule biosynthetic process;carbohydrate biosynthetic process;macromolecule metabolic process;primary metabolic process;organic substance metabolic process;organic substance biosynthetic process;polysaccharide biosynthetic process</t>
  </si>
  <si>
    <t>intracellular;cellular_component;cell;cytoplasm;intracellular membrane-bounded organelle;endomembrane system;organelle;membrane-bounded organelle;intracellular organelle;intracellular part;cytoplasmic part;cell part;Golgi apparatus</t>
  </si>
  <si>
    <t>TRINITY_DN104127_c3_g1</t>
  </si>
  <si>
    <t>beta-galactosidase 1 [Morus notabilis]</t>
  </si>
  <si>
    <t>Beta-galactosidase 1 OS=Arabidopsis thaliana OX=3702 GN=BGAL1 PE=2 SV=1</t>
  </si>
  <si>
    <t>TRINITY_DN73844_c0_g1</t>
  </si>
  <si>
    <t>UDP-glycosyltransferase 87A2 OS=Arabidopsis thaliana OX=3702 GN=UGT87A2 PE=1 SV=1</t>
  </si>
  <si>
    <t>TRINITY_DN13086_c0_g1</t>
  </si>
  <si>
    <t>TRINITY_DN104935_c1_g1</t>
  </si>
  <si>
    <t>probable xyloglucan endotransglucosylase/hydrolase protein 33 [Morus notabilis]</t>
  </si>
  <si>
    <t>Probable xyloglucan endotransglucosylase/hydrolase protein 33 OS=Arabidopsis thaliana OX=3702 GN=XTH33 PE=2 SV=2</t>
  </si>
  <si>
    <t>metabolic process;carbohydrate metabolic process;polysaccharide metabolic process;biological_process;cellular process;macromolecule metabolic process;glucan metabolic process;cellular metabolic process;primary metabolic process;cellular macromolecule metabolic process;cellular carbohydrate metabolic process;cellular polysaccharide metabolic process;organic substance metabolic process;cellular component organization;external encapsulating structure organization;cell wall organization or biogenesis;cellular component organization or biogenesis;cell wall organization;cellular glucan metabolic process</t>
  </si>
  <si>
    <t>molecular_function;catalytic activity;hydrolase activity;hydrolase activity, acting on glycosyl bonds;transferase activity</t>
  </si>
  <si>
    <t>cellular_component;cell;cell part;extracellular region;cell periphery</t>
  </si>
  <si>
    <t>TRINITY_DN104711_c1_g1</t>
  </si>
  <si>
    <t>monogalactosyldiacylglycerol synthase 2, chloroplastic [Morus notabilis]</t>
  </si>
  <si>
    <t>Monogalactosyldiacylglycerol synthase 2, chloroplastic OS=Arabidopsis thaliana OX=3702 GN=MGD2 PE=1 SV=1</t>
  </si>
  <si>
    <t>Monogalactosyldiacylglycerol (MGDG) synthase;Glycosyltransferase family 28 C-terminal domain</t>
  </si>
  <si>
    <t>metabolic process;lipid metabolic process;membrane lipid metabolic process;glycolipid metabolic process;biological_process;lipid biosynthetic process;biosynthetic process;cellular process;cellular metabolic process;primary metabolic process;cellular biosynthetic process;cellular lipid metabolic process;membrane lipid biosynthetic process;organic substance metabolic process;carbohydrate derivative metabolic process;carbohydrate derivative biosynthetic process;organic substance biosynthetic process;liposaccharide metabolic process;glycolipid biosynthetic process</t>
  </si>
  <si>
    <t>molecular_function;catalytic activity;transferase activity;transferase activity, transferring glycosyl groups;transferase activity, transferring hexosyl groups</t>
  </si>
  <si>
    <t>K03715|MGD; 1,2-diacylglycerol 3-beta-galactosyltransferase [EC:2.4.1.46]</t>
  </si>
  <si>
    <t>ko00561(Metabolism);ko01100(Metabolism)</t>
  </si>
  <si>
    <t>TRINITY_DN101613_c5_g1</t>
  </si>
  <si>
    <t>xyloglucan endotransglucosylase/hydrolase 2 [Morus notabilis]</t>
  </si>
  <si>
    <t>Xyloglucan endotransglucosylase/hydrolase protein 15 OS=Arabidopsis thaliana OX=3702 GN=XTH15 PE=1 SV=1</t>
  </si>
  <si>
    <t>TRINITY_DN100524_c1_g3</t>
  </si>
  <si>
    <t>beta-1,6-galactosyltransferase GALT31A isoform X1 [Morus notabilis]</t>
  </si>
  <si>
    <t>Beta-1,6-galactosyltransferase GALT31A OS=Arabidopsis thaliana OX=3702 GN=GALT31A PE=1 SV=1</t>
  </si>
  <si>
    <t>Galactosyltransferase;Domain of unknown function (DUF4094)</t>
  </si>
  <si>
    <t>intracellular;cellular_component;cell;cytoplasm;intracellular membrane-bounded organelle;endomembrane system;organelle;membrane-bounded organelle;intracellular organelle;intracellular part;cytoplasmic part;cell part;Golgi apparatus;membrane</t>
  </si>
  <si>
    <t>NUDIX domain</t>
  </si>
  <si>
    <t>transport;ion transport;biological_process;localization;establishment of localization;cation transport;transmembrane transport</t>
  </si>
  <si>
    <t>TRINITY_DN100427_c0_g1</t>
  </si>
  <si>
    <t>O-glucosyltransferase rumi homolog [Morus notabilis]</t>
  </si>
  <si>
    <t>Glycosyl transferase family 90;Glycosyl transferase family 90</t>
  </si>
  <si>
    <t>TRINITY_DN134519_c0_g1</t>
  </si>
  <si>
    <t>queuosine salvage protein-like [Quercus suber]</t>
  </si>
  <si>
    <t>Potential Queuosine, Q, salvage protein family</t>
  </si>
  <si>
    <t>TRINITY_DN97062_c0_g1</t>
  </si>
  <si>
    <t>Xyloglucan endotransglucosylase/hydrolase [Parasponia andersonii]</t>
  </si>
  <si>
    <t>Probable xyloglucan endotransglucosylase/hydrolase protein 8 OS=Arabidopsis thaliana OX=3702 GN=XTH8 PE=2 SV=2</t>
  </si>
  <si>
    <t>unknown [Picea sitchensis]</t>
  </si>
  <si>
    <t>TRINITY_DN97302_c2_g1</t>
  </si>
  <si>
    <t>TRINITY_DN101411_c4_g1</t>
  </si>
  <si>
    <t>Glycogen/starch/alpha-glucan phosphorylase [Parasponia andersonii]</t>
  </si>
  <si>
    <t>Alpha-1,4 glucan phosphorylase L-2 isozyme, chloroplastic/amyloplastic OS=Solanum tuberosum OX=4113 GN=STP-1 PE=1 SV=1</t>
  </si>
  <si>
    <t>Carbohydrate phosphorylase;Carbohydrate phosphorylase</t>
  </si>
  <si>
    <t>polysaccharide catabolic process;metabolic process;carbohydrate metabolic process;polysaccharide metabolic process;glycogen metabolic process;cellular glucan metabolic process;generation of precursor metabolites and energy;energy reserve metabolic process;oxidation-reduction process;biological_process;catabolic process;macromolecule catabolic process;glucan catabolic process;cellular process;energy derivation by oxidation of organic compounds;carbohydrate catabolic process;macromolecule metabolic process;glucan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process;organic substance metabolic process;organic substance catabolic process;glycogen catabolic process</t>
  </si>
  <si>
    <t>molecular_function;catalytic activity;phosphorylase activity;transferase activity;transferase activity, transferring glycosyl groups;transferase activity, transferring hexosyl groups;binding;vitamin binding;small molecule binding;ion binding;anion binding;cofactor binding;vitamin B6 binding;organic cyclic compound binding;heterocyclic compound binding;glycogen phosphorylase activity;pyridoxal phosphate binding</t>
  </si>
  <si>
    <t>intracellular;cellular_component;cell;intracellular part;cell part;cytoplasm</t>
  </si>
  <si>
    <t>K00688|PYG, glgP; glycogen phosphorylase [EC:2.4.1.1]</t>
  </si>
  <si>
    <t>ko00500(Metabolism);ko01100(Metabolism);ko01110(Metabolism);ko02026(Cellular Processes);ko04217(Cellular Processes);ko04910(Organismal Systems);ko04922(Organismal Systems)</t>
  </si>
  <si>
    <t>TRINITY_DN101272_c2_g1</t>
  </si>
  <si>
    <t>(-)-alpha-terpineol synthase OS=Vitis vinifera OX=29760 PE=1 SV=1</t>
  </si>
  <si>
    <t>K07385|TPS-Cin; 1,8-cineole synthase [EC:4.2.3.108]</t>
  </si>
  <si>
    <t>ko00902(Metabolism);ko01100(Metabolism);ko01110(Metabolism)</t>
  </si>
  <si>
    <t>TRINITY_DN103462_c3_g3</t>
  </si>
  <si>
    <t>endoglucanase 8 [Morus notabilis]</t>
  </si>
  <si>
    <t>Endoglucanase 8 OS=Arabidopsis thaliana OX=3702 GN=CEL1 PE=2 SV=1</t>
  </si>
  <si>
    <t>Glycosyl hydrolase family 9</t>
  </si>
  <si>
    <t>polysaccharide catabolic process;metabolic process;carbohydrate metabolic process;polysaccharide metabolic process;cellular glucan metabolic process;biological_process;catabolic process;macromolecule catabolic process;glucan catabolic process;cellular process;carbohydrate catabolic process;cellulose metabolic process;macromolecule metabolic process;glucan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process;beta-glucan metabolic process;beta-glucan catabolic process;organic substance metabolic process;organic substance catabolic process;cellulose catabolic process</t>
  </si>
  <si>
    <t>molecular_function;catalytic activity;hydrolase activity, hydrolyzing O-glycosyl compounds;hydrolase activity;hydrolase activity, acting on glycosyl bonds;cellulase activity</t>
  </si>
  <si>
    <t>TRINITY_DN103083_c3_g5</t>
  </si>
  <si>
    <t>TRINITY_DN81492_c0_g1</t>
  </si>
  <si>
    <t>pyrethroid hydrolase ces2e [Quercus suber]</t>
  </si>
  <si>
    <t>Probable carboxylesterase 6 OS=Arabidopsis thaliana OX=3702 GN=CXE6 PE=2 SV=1</t>
  </si>
  <si>
    <t>Carboxylesterase family;alpha/beta hydrolase fold</t>
  </si>
  <si>
    <t>TRINITY_DN119499_c0_g1</t>
  </si>
  <si>
    <t>TRINITY_DN102159_c1_g2</t>
  </si>
  <si>
    <t>G-type lectin S-receptor-like serine/threonine-protein kinase At4g27290 [Morus notabilis]</t>
  </si>
  <si>
    <t>Putative serine/threonine-protein kinase receptor OS=Brassica oleracea var. viridis OX=3713 GN=SRK6 PE=1 SV=2</t>
  </si>
  <si>
    <t>Protein tyrosine kinase;Protein kinase domain;S-locus glycoprotein domain;PAN-like domain;D-mannose binding lectin;Domain of unknown function (DUF3403)</t>
  </si>
  <si>
    <t>TRINITY_DN97988_c0_g1</t>
  </si>
  <si>
    <t>hypothetical protein CHLNCDRAFT_35098 [Chlorella variabilis]</t>
  </si>
  <si>
    <t>Partial alpha/beta-hydrolase lipase region;alpha/beta hydrolase fold</t>
  </si>
  <si>
    <t>TRINITY_DN90916_c0_g1</t>
  </si>
  <si>
    <t>TRINITY_DN99424_c0_g1</t>
  </si>
  <si>
    <t>UDP-glucuronosyl/UDP-glucosyltransferase [Trema orientalis]</t>
  </si>
  <si>
    <t>UDP-glycosyltransferase 91A1 OS=Arabidopsis thaliana OX=3702 GN=UGT91A1 PE=2 SV=1</t>
  </si>
  <si>
    <t>TRINITY_DN105044_c4_g7</t>
  </si>
  <si>
    <t>cellulose synthase-like protein [Populus tomentosa]</t>
  </si>
  <si>
    <t>Probable xyloglucan glycosyltransferase 5 OS=Arabidopsis thaliana OX=3702 GN=CSLC5 PE=1 SV=1</t>
  </si>
  <si>
    <t>Glycosyl transferase family 2;Glycosyltransferase like family 2;Glycosyl transferase family group 2;Glycosyl transferase family 21</t>
  </si>
  <si>
    <t>TRINITY_DN55286_c0_g1</t>
  </si>
  <si>
    <t>TRINITY_DN104016_c0_g1</t>
  </si>
  <si>
    <t>Endoglucanase 10 OS=Arabidopsis thaliana OX=3702 GN=At1g75680 PE=2 SV=2</t>
  </si>
  <si>
    <t>Fructose-1-6-bisphosphatase, N-terminal domain</t>
  </si>
  <si>
    <t>TRINITY_DN788_c0_g1</t>
  </si>
  <si>
    <t>PREDICTED: probable dolichyl pyrophosphate Man9GlcNAc2 alpha-1,3-glucosyltransferase [Cicer arietinum]</t>
  </si>
  <si>
    <t>Probable dolichyl pyrophosphate Man9GlcNAc2 alpha-1,3-glucosyltransferase OS=Arabidopsis thaliana OX=3702 GN=At5g38460 PE=2 SV=1</t>
  </si>
  <si>
    <t>ALG6, ALG8 glycosyltransferase family;Nucleotidyl transferase;Bacterial transferase hexapeptide (six repeats);MobA-like NTP transferase domain</t>
  </si>
  <si>
    <t>K03848|ALG6; alpha-1,3-glucosyltransferase [EC:2.4.1.267]</t>
  </si>
  <si>
    <t>ko00510(Metabolism);ko01100(Metabolism)</t>
  </si>
  <si>
    <t>TRINITY_DN103385_c3_g1</t>
  </si>
  <si>
    <t>UDP-glycosyltransferase 86A1-like, partial [Morus notabilis]</t>
  </si>
  <si>
    <t>UDP-glycosyltransferase 86A1 OS=Arabidopsis thaliana OX=3702 GN=UGT86A1 PE=2 SV=1</t>
  </si>
  <si>
    <t>TRINITY_DN99559_c1_g6</t>
  </si>
  <si>
    <t>lactosylceramide 4-alpha-galactosyltransferase [Morus notabilis]</t>
  </si>
  <si>
    <t>Uncharacterized protein At4g19900 OS=Arabidopsis thaliana OX=3702 GN=At4g19900 PE=2 SV=1</t>
  </si>
  <si>
    <t>Alpha 1,4-glycosyltransferase conserved region;Glycosyltransferase sugar-binding region containing DXD motif</t>
  </si>
  <si>
    <t>K01988|A4GALT; lactosylceramide 4-alpha-galactosyltransferase [EC:2.4.1.228]</t>
  </si>
  <si>
    <t>ko00601(Metabolism);ko00603(Metabolism);ko01100(Metabolism)</t>
  </si>
  <si>
    <t>TRINITY_DN99930_c2_g3</t>
  </si>
  <si>
    <t>UDP-glycosyltransferase 73C5 OS=Arabidopsis thaliana OX=3702 GN=UGT73C5 PE=2 SV=1</t>
  </si>
  <si>
    <t>K13496|UGT73C; UDP-glucosyltransferase 73C [EC:2.4.1.-]</t>
  </si>
  <si>
    <t>ko00908(Metabolism);ko01110(Metabolism)</t>
  </si>
  <si>
    <t>TRINITY_DN99885_c1_g2</t>
  </si>
  <si>
    <t>LOW QUALITY PROTEIN: probable beta-D-xylosidase 7 [Morus notabilis]</t>
  </si>
  <si>
    <t>Probable beta-D-xylosidase 7 OS=Arabidopsis thaliana OX=3702 GN=BXL7 PE=2 SV=2</t>
  </si>
  <si>
    <t>TRINITY_DN101705_c4_g2</t>
  </si>
  <si>
    <t>Beta-glucosidase 17 OS=Arabidopsis thaliana OX=3702 GN=BGLU17 PE=2 SV=1</t>
  </si>
  <si>
    <t>TRINITY_DN103884_c3_g1</t>
  </si>
  <si>
    <t>cellulose synthase-like protein D5 [Morus notabilis]</t>
  </si>
  <si>
    <t>Cellulose synthase-like protein D5 OS=Arabidopsis thaliana OX=3702 GN=CSLD5 PE=2 SV=1</t>
  </si>
  <si>
    <t>Cellulose synthase;Glycosyl transferase family group 2;RING/Ubox like zinc-binding domain</t>
  </si>
  <si>
    <t>response to stress;biological_process;response to abiotic stimulus;response to stimulus;cellular process;response to osmotic stress</t>
  </si>
  <si>
    <t>K00770|E2.4.2.24; 1,4-beta-D-xylan synthase [EC:2.4.2.24]</t>
  </si>
  <si>
    <t>TRINITY_DN99424_c1_g1</t>
  </si>
  <si>
    <t>TRINITY_DN94313_c0_g1</t>
  </si>
  <si>
    <t>hypothetical protein AXG93_2139s1020 [Marchantia polymorpha subsp. ruderalis]</t>
  </si>
  <si>
    <t>Probable glucan 1,3-alpha-glucosidase OS=Arabidopsis thaliana OX=3702 GN=PSL5 PE=1 SV=1</t>
  </si>
  <si>
    <t>Glycosyl hydrolases family 31;Galactose mutarotase-like;Domain of unknown function (DUF5110)</t>
  </si>
  <si>
    <t>TRINITY_DN143544_c0_g1</t>
  </si>
  <si>
    <t>Mitochondrial glycoprotein</t>
  </si>
  <si>
    <t>TRINITY_DN84152_c0_g1</t>
  </si>
  <si>
    <t>TRAF-like family protein [Corchorus capsularis]</t>
  </si>
  <si>
    <t>MATH domain and coiled-coil domain-containing protein At3g58250 OS=Arabidopsis thaliana OX=3702 GN=At3g58250 PE=4 SV=2</t>
  </si>
  <si>
    <t>MATH domain</t>
  </si>
  <si>
    <t>TRINITY_DN101135_c1_g2</t>
  </si>
  <si>
    <t>G-type lectin S-receptor-like serine/threonine-protein kinase At4g03230 [Morus notabilis]</t>
  </si>
  <si>
    <t>G-type lectin S-receptor-like serine/threonine-protein kinase At4g03230 OS=Arabidopsis thaliana OX=3702 GN=At4g03230 PE=3 SV=3</t>
  </si>
  <si>
    <t>Protein tyrosine kinase;Protein kinase domain;D-mannose binding lectin;S-locus glycoprotein domain;PAN-like domain;Domain of unknown function (DUF3403);Wall-associated receptor kinase galacturonan-binding</t>
  </si>
  <si>
    <t>molecular_function;catalytic activity;kinase activity;transferase activity;transferase activity, transferring phosphorus-containing groups;phosphotransferase activity, alcohol group as acceptor;catalytic activity, acting on a protein;binding;carbohydrate binding;protein kinase activity</t>
  </si>
  <si>
    <t>TRINITY_DN48203_c0_g1</t>
  </si>
  <si>
    <t>UDP-glycosyltransferase 708D1-like [Cajanus cajan]</t>
  </si>
  <si>
    <t>Anthocyanidin 3-O-glucosyltransferase 2 OS=Fragaria ananassa OX=3747 GN=FGT PE=1 SV=1</t>
  </si>
  <si>
    <t>TRINITY_DN98409_c0_g1</t>
  </si>
  <si>
    <t>UDP-Glycosyltransferase/glycogen phosphorylase [Coccomyxa subellipsoidea C-169]</t>
  </si>
  <si>
    <t>UDP-glycosyltransferase 91D1 OS=Stevia rebaudiana OX=55670 GN=UGT91D1 PE=2 SV=1</t>
  </si>
  <si>
    <t>TRINITY_DN97216_c0_g3</t>
  </si>
  <si>
    <t>TRINITY_DN95773_c0_g1</t>
  </si>
  <si>
    <t>beta-glucuronosyltransferase GlcAT14A [Morus notabilis]</t>
  </si>
  <si>
    <t>Beta-glucuronosyltransferase GlcAT14A OS=Arabidopsis thaliana OX=3702 GN=GLCAT14A PE=2 SV=1</t>
  </si>
  <si>
    <t>Core-2/I-Branching enzyme</t>
  </si>
  <si>
    <t>molecular_function;catalytic activity;UDP-glycosyltransferase activity;transferase activity;transferase activity, transferring glycosyl groups;transferase activity, transferring hexosyl groups;acetylglucosaminyltransferase activity</t>
  </si>
  <si>
    <t>TRINITY_DN103616_c2_g2</t>
  </si>
  <si>
    <t>UDP-glycosyltransferase 74B1 OS=Arabidopsis thaliana OX=3702 GN=UGT74B1 PE=1 SV=1</t>
  </si>
  <si>
    <t>K11820|UGT74B1; N-hydroxythioamide S-beta-glucosyltransferase [EC:2.4.1.195]</t>
  </si>
  <si>
    <t>ko00380(Metabolism);ko00966(Metabolism);ko01100(Metabolism);ko01110(Metabolism);ko01210(Metabolism)</t>
  </si>
  <si>
    <t>TRINITY_DN99185_c1_g1</t>
  </si>
  <si>
    <t>expansin-A6 [Morus notabilis]</t>
  </si>
  <si>
    <t>Expansin-A7 OS=Oryza sativa subsp. japonica OX=39947 GN=EXPA7 PE=2 SV=1</t>
  </si>
  <si>
    <t>TRINITY_DN102844_c1_g1</t>
  </si>
  <si>
    <t>UDP-glycosyltransferase 71A16-like [Prunus avium]</t>
  </si>
  <si>
    <t>UDP-glycosyltransferase 71A15 OS=Malus domestica OX=3750 GN=UGT71A15 PE=1 SV=1</t>
  </si>
  <si>
    <t>TRINITY_DN98723_c0_g1</t>
  </si>
  <si>
    <t>Nucleoside phosphorylase [Trema orientalis]</t>
  </si>
  <si>
    <t>Bark storage protein A OS=Populus deltoides OX=3696 GN=BSPA PE=2 SV=1</t>
  </si>
  <si>
    <t>Phosphorylase superfamily</t>
  </si>
  <si>
    <t>metabolic process;nucleobase-containing compound metabolic process;cellular aromatic compound metabolic process;nitrogen compound metabolic process;biological_process;cellular process;cellular nitrogen compound metabolic process;cellular metabolic process;primary metabolic process;small molecule metabolic process;heterocycle metabolic process;nucleobase-containing small molecule metabolic process;organic substance metabolic process;carbohydrate derivative metabolic process;organic cyclic compound metabolic process;organonitrogen compound metabolic process;glycosyl compound metabolic process;nucleoside metabolic process</t>
  </si>
  <si>
    <t>TRINITY_DN94660_c0_g2</t>
  </si>
  <si>
    <t>TRINITY_DN102451_c2_g2</t>
  </si>
  <si>
    <t>hypothetical protein AMTR_s00028p00129850 [Amborella trichopoda]</t>
  </si>
  <si>
    <t>TRINITY_DN102968_c2_g2</t>
  </si>
  <si>
    <t>Inositol oxygenase 1 [Morus notabilis]</t>
  </si>
  <si>
    <t>Inositol oxygenase 1 OS=Arabidopsis thaliana OX=3702 GN=MIOX1 PE=2 SV=1</t>
  </si>
  <si>
    <t>Myo-inositol oxygenase</t>
  </si>
  <si>
    <t>metabolic process;biological_process;carbohydrate metabolic process;inositol metabolic process;alcohol metabolic process;catabolic process;cellular process;carbohydrate catabolic process;polyol metabolic process;cellular metabolic process;primary metabolic process;cellular catabolic process;cellular carbohydrate metabolic process;cellular carbohydrate catabolic process;small molecule metabolic process;small molecule catabolic process;alcohol catabolic process;polyol catabolic process;organic substance metabolic process;organic substance catabolic process;organic hydroxy compound metabolic process;organic hydroxy compound catabolic process;inositol catabolic process;oxidation-reduction process</t>
  </si>
  <si>
    <t>molecular_function;binding;metal ion binding;ion binding;cation binding;transition metal ion binding;catalytic activity;oxidoreductase activity;oxidoreductase activity, acting on single donors with incorporation of molecular oxygen;iron ion binding;inositol oxygenase activity</t>
  </si>
  <si>
    <t>K00469|MIOX; inositol oxygenase [EC:1.13.99.1]</t>
  </si>
  <si>
    <t>ko00053(Metabolism);ko00562(Metabolism);ko01100(Metabolism)</t>
  </si>
  <si>
    <t>TRINITY_DN104597_c3_g5</t>
  </si>
  <si>
    <t>Polcalcin Che a 3 OS=Chenopodium album OX=3559 PE=1 SV=1</t>
  </si>
  <si>
    <t>EF hand;EF hand;EF-hand domain;EF-hand domain pair;EF-hand domain pair</t>
  </si>
  <si>
    <t>TRINITY_DN100719_c1_g4</t>
  </si>
  <si>
    <t>TRINITY_DN101779_c3_g1</t>
  </si>
  <si>
    <t>putative chloroplast chlorophyll a/b-binding protein [Carya cathayensis]</t>
  </si>
  <si>
    <t>Chlorophyll a-b binding protein 7, chloroplastic OS=Nicotiana tabacum OX=4097 GN=CAB7 PE=3 SV=1</t>
  </si>
  <si>
    <t>Chlorophyll A-B binding protein</t>
  </si>
  <si>
    <t>molecular_function;binding;ion binding;cation binding;tetrapyrrole binding;organic cyclic compound binding;heterocyclic compound binding;metal ion binding;chlorophyll binding</t>
  </si>
  <si>
    <t>intracellular;cellular_component;membrane;cell;cytoplasm;intracellular membrane-bounded organelle;chloroplast;photosystem;chloroplast thylakoid;plastid;thylakoid;intrinsic component of membrane;plastid thylakoid;organelle subcompartment;macromolecular complex;photosynthetic membrane;thylakoid membrane;organelle;membrane-bounded organelle;intracellular organelle;protein complex;organelle part;intracellular part;membrane part;chloroplast part;plastid part;thylakoid part;cytoplasmic part;intracellular organelle part;cell part;plastid thylakoid membrane;membrane protein complex;integral component of membrane;photosystem I;chloroplast thylakoid membrane</t>
  </si>
  <si>
    <t>K08912|LHCB1; light-harvesting complex II chlorophyll a/b binding protein 1</t>
  </si>
  <si>
    <t>ko00196(Metabolism);ko01100(Metabolism)</t>
  </si>
  <si>
    <t>TRINITY_DN134358_c0_g1</t>
  </si>
  <si>
    <t>TRINITY_DN102138_c0_g3</t>
  </si>
  <si>
    <t>TRINITY_DN97157_c0_g1</t>
  </si>
  <si>
    <t>laccase-2 [Morus notabilis]</t>
  </si>
  <si>
    <t>Laccase-17 OS=Arabidopsis thaliana OX=3702 GN=LAC17 PE=2 SV=1</t>
  </si>
  <si>
    <t>TRINITY_DN95755_c0_g1</t>
  </si>
  <si>
    <t>TRINITY_DN105213_c2_g5</t>
  </si>
  <si>
    <t>hypothetical protein PHAVU_004G093100g [Phaseolus vulgaris]</t>
  </si>
  <si>
    <t>Chlorophyll a-b binding protein 2, chloroplastic OS=Glycine max OX=3847 GN=CAB2 PE=3 SV=1</t>
  </si>
  <si>
    <t>biological_process;response to radiation;response to abiotic stimulus;response to stimulus;metabolic process;generation of precursor metabolites and energy;photosynthesis, light harvesting;cellular process;photosynthesis;photosynthesis, light reaction;cellular metabolic process;cellular protein modification process;nitrogen compound metabolic process;protein metabolic process;protein modification process;macromolecule metabolic process;macromolecule modification;primary metabolic process;cellular macromolecule metabolic process;cellular protein metabolic process;organic substance metabolic process;organonitrogen compound metabolic process;response to light stimulus;protein-chromophore linkage;photosynthesis, light harvesting in photosystem I</t>
  </si>
  <si>
    <t>molecular_function;binding;ion binding;cation binding;tetrapyrrole binding;organic cyclic compound binding;heterocyclic compound binding;chlorophyll binding;metal ion binding;pigment binding</t>
  </si>
  <si>
    <t>intracellular;cellular_component;membrane;cell;cytoplasm;intracellular membrane-bounded organelle;chloroplast;photosystem;plastid envelope;plastid stroma;chloroplast thylakoid;plastid;chloroplast stroma;thylakoid;intrinsic component of membrane;organelle envelope;envelope;plastid thylakoid;organelle subcompartment;macromolecular complex;photosynthetic membrane;thylakoid membrane;organelle;membrane-bounded organelle;intracellular organelle;protein complex;organelle part;intracellular part;membrane part;chloroplast part;plastid part;thylakoid part;cytoplasmic part;intracellular organelle part;cell part;plastid thylakoid membrane;membrane protein complex;integral component of membrane;photosystem I;chloroplast envelope;chloroplast thylakoid membrane;plastoglobule</t>
  </si>
  <si>
    <t>TRINITY_DN75567_c0_g1</t>
  </si>
  <si>
    <t>TRINITY_DN97686_c0_g1</t>
  </si>
  <si>
    <t>hypothetical protein KFL_000370120 [Klebsormidium nitens]</t>
  </si>
  <si>
    <t>Low-density lipoprotein receptor domain class A;Coagulation Factor Xa inhibitory site;Low-density lipoprotein receptor repeat class B;Complement Clr-like EGF-like;SMP-30/Gluconolaconase/LRE-like region;Calcium-binding EGF domain;EGF-like domain;Arylesterase</t>
  </si>
  <si>
    <t>TRINITY_DN102293_c1_g1</t>
  </si>
  <si>
    <t>hypothetical protein KFL_002880010 [Klebsormidium nitens]</t>
  </si>
  <si>
    <t>GNS1/SUR4 family</t>
  </si>
  <si>
    <t>TRINITY_DN98993_c1_g1</t>
  </si>
  <si>
    <t>nudix hydrolase 8 [Morus notabilis]</t>
  </si>
  <si>
    <t>Nudix hydrolase 8 OS=Arabidopsis thaliana OX=3702 GN=NUDT8 PE=2 SV=2</t>
  </si>
  <si>
    <t>TRINITY_DN102425_c4_g1</t>
  </si>
  <si>
    <t>TRINITY_DN104337_c2_g1</t>
  </si>
  <si>
    <t>protein NRT1/ PTR FAMILY 7.3 [Morus notabilis]</t>
  </si>
  <si>
    <t>Protein NRT1/ PTR FAMILY 7.3 OS=Arabidopsis thaliana OX=3702 GN=NPF7.3 PE=1 SV=2</t>
  </si>
  <si>
    <t>TRINITY_DN103691_c3_g2</t>
  </si>
  <si>
    <t>TRINITY_DN99352_c0_g1</t>
  </si>
  <si>
    <t>hypothetical protein PanWU01x14_071660 [Parasponia andersonii]</t>
  </si>
  <si>
    <t>TRINITY_DN94414_c0_g1</t>
  </si>
  <si>
    <t>TRINITY_DN94497_c0_g1</t>
  </si>
  <si>
    <t>TRINITY_DN79090_c0_g1</t>
  </si>
  <si>
    <t>TRINITY_DN98999_c4_g1</t>
  </si>
  <si>
    <t>TRINITY_DN97619_c0_g1</t>
  </si>
  <si>
    <t>Fructose-1,6-bisphosphatase [Trema orientalis]</t>
  </si>
  <si>
    <t>Fructose-1,6-bisphosphatase, cytosolic OS=Beta vulgaris OX=161934 PE=2 SV=2</t>
  </si>
  <si>
    <t>metabolic process;biological_process;primary metabolic process;organic substance metabolic process;phosphorus metabolic process;phosphate-containing compound metabolic process;cellular process;cellular metabolic process;dephosphorylation;carbohydrate metabolic process</t>
  </si>
  <si>
    <t>molecular_function;catalytic activity;hydrolase activity;hydrolase activity, acting on ester bonds;phosphatase activity;carbohydrate phosphatase activity;phosphoric ester hydrolase activity;sugar-phosphatase activity;fructose 1,6-bisphosphate 1-phosphatase activity</t>
  </si>
  <si>
    <t>K03841|FBP, fbp; fructose-1,6-bisphosphatase I [EC:3.1.3.11]</t>
  </si>
  <si>
    <t>ko00010(Metabolism);ko00030(Metabolism);ko00051(Metabolism);ko00680(Metabolism);ko00710(Metabolism);ko01100(Metabolism);ko01110(Metabolism);ko01120(Metabolism);ko01130(Metabolism);ko01200(Metabolism);ko04152(Environmental Information Processing);ko04910(Organismal Systems);ko04922(Organismal Systems)</t>
  </si>
  <si>
    <t>TRINITY_DN102714_c4_g1</t>
  </si>
  <si>
    <t>predicted protein, partial [Chlamydomonas reinhardtii]</t>
  </si>
  <si>
    <t>TRINITY_DN104327_c3_g2</t>
  </si>
  <si>
    <t>RNA-dependent RNA polymerase-type [Trema orientalis]</t>
  </si>
  <si>
    <t>RNA dependent RNA polymerase</t>
  </si>
  <si>
    <t>metabolic process;nucleobase-containing compound metabolic process;cellular aromatic compound metabolic process;nitrogen compound metabolic process;biological_process;biosynthetic process;macromolecule biosynthetic process;cellular process;RNA metabolic process;heterocycle biosynthetic process;aromatic compound biosynthetic process;RNA biosynthetic process;cellular nitrogen compound metabolic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process;organic substance metabolic process;nucleic acid metabolic process;nucleic acid-templated transcription;organic cyclic compound metabolic process;organic cyclic compound biosynthetic process;organic substance biosynthetic process;transcription, RNA-templated</t>
  </si>
  <si>
    <t>molecular_function;catalytic activity;transferase activity;transferase activity, transferring phosphorus-containing groups;nucleotidyltransferase activity;5'-3' RNA polymerase activity;RNA polymerase activity;catalytic activity, acting on RNA;RNA-directed 5'-3' RNA polymerase activity</t>
  </si>
  <si>
    <t>TRINITY_DN104744_c0_g1</t>
  </si>
  <si>
    <t>ABC transporter-like [Parasponia andersonii]</t>
  </si>
  <si>
    <t>Pleiotropic drug resistance protein 3 OS=Nicotiana tabacum OX=4097 GN=PDR3 PE=2 SV=1</t>
  </si>
  <si>
    <t>ABC-2 type transporter;ABC transporter;Plant PDR ABC transporter associated;AAA domain, putative AbiEii toxin, Type IV TA system;RsgA GTPase;ABC-transporter extracellular N-terminal;AAA ATPase domain;ATPase family associated with various cellular activities (AAA);RecF/RecN/SMC N terminal domain;AAA domain;AAA domain;AAA domain;ABC-2 type transporter</t>
  </si>
  <si>
    <t>TRINITY_DN105213_c2_g3</t>
  </si>
  <si>
    <t>chlorophyll a-b binding protein of LHCII type 1 [Morus notabilis]</t>
  </si>
  <si>
    <t>Chlorophyll a-b binding protein, chloroplastic (Fragment) OS=Glycine max OX=3847 PE=2 SV=1</t>
  </si>
  <si>
    <t>TRINITY_DN101244_c0_g1</t>
  </si>
  <si>
    <t>Cation transporter [Trema orientalis]</t>
  </si>
  <si>
    <t>Probable cation transporter HKT6 OS=Oryza sativa subsp. japonica OX=39947 GN=HKT6 PE=2 SV=2</t>
  </si>
  <si>
    <t>Cation transport protein</t>
  </si>
  <si>
    <t>TRINITY_DN102299_c0_g2</t>
  </si>
  <si>
    <t>uncharacterized protein LOC111440753, partial [Cucurbita moschata]</t>
  </si>
  <si>
    <t>TRINITY_DN102533_c4_g1</t>
  </si>
  <si>
    <t>phosphate transporter PHO1 homolog 1 [Morus notabilis]</t>
  </si>
  <si>
    <t>Phosphate transporter PHO1 homolog 1 OS=Arabidopsis thaliana OX=3702 GN=PHO1-H1 PE=2 SV=1</t>
  </si>
  <si>
    <t>EXS family;SPX domain</t>
  </si>
  <si>
    <t>TRINITY_DN104327_c3_g1</t>
  </si>
  <si>
    <t>TRINITY_DN104475_c0_g3</t>
  </si>
  <si>
    <t>PREDICTED: glutathione S-transferase U9-like [Ziziphus jujuba]</t>
  </si>
  <si>
    <t>TRINITY_DN90119_c0_g1</t>
  </si>
  <si>
    <t>bifunctional purine biosynthesis protein ade17 [Quercus suber]</t>
  </si>
  <si>
    <t>AICARFT/IMPCHase bienzyme;MGS-like domain</t>
  </si>
  <si>
    <t>TRINITY_DN92476_c0_g1</t>
  </si>
  <si>
    <t>Reeler domain</t>
  </si>
  <si>
    <t>TRINITY_DN103918_c3_g4</t>
  </si>
  <si>
    <t>Expansin-A8 OS=Arabidopsis thaliana OX=3702 GN=EXPA8 PE=2 SV=1</t>
  </si>
  <si>
    <t>TRINITY_DN103255_c5_g1</t>
  </si>
  <si>
    <t>ethylene-responsive transcription factor ERF017 [Morus notabilis]</t>
  </si>
  <si>
    <t>Ethylene-responsive transcription factor ERF017 OS=Arabidopsis thaliana OX=3702 GN=ERF017 PE=2 SV=1</t>
  </si>
  <si>
    <t>AP2 domain</t>
  </si>
  <si>
    <t>metabolic process;nucleobase-containing compound metabolic process;cellular aromatic compound metabolic process;nitrogen compound metabolic process;biological_process;biosynthetic process;macromolecule biosynthetic process;cellular process;gene expression;RNA metabolic process;heterocycle biosynthetic process;aromatic compound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process;organic substance metabolic process;nucleic acid metabolic process;nucleic acid-templated transcription;organic cyclic compound metabolic process;organic cyclic compound biosynthetic process;organic substance biosynthetic process;transcription, DNA-templated</t>
  </si>
  <si>
    <t>TRINITY_DN101408_c0_g1</t>
  </si>
  <si>
    <t>hypothetical protein L484_009760 [Morus notabilis]</t>
  </si>
  <si>
    <t>Domain of unknown function (DUF4228)</t>
  </si>
  <si>
    <t>TRINITY_DN105025_c2_g5</t>
  </si>
  <si>
    <t>uncharacterized protein LOC21390320 [Morus notabilis]</t>
  </si>
  <si>
    <t>TRINITY_DN103722_c1_g2</t>
  </si>
  <si>
    <t>probable galactinol--sucrose galactosyltransferase 2 [Morus notabilis]</t>
  </si>
  <si>
    <t>Probable galactinol--sucrose galactosyltransferase 2 OS=Arabidopsis thaliana OX=3702 GN=RFS2 PE=2 SV=2</t>
  </si>
  <si>
    <t>Raffinose synthase or seed imbibition protein Sip1;Raffinose synthase or seed imbibition protein Sip1</t>
  </si>
  <si>
    <t>TRINITY_DN98243_c0_g1</t>
  </si>
  <si>
    <t>probable CCR4-associated factor 1 homolog 11 [Morus notabilis]</t>
  </si>
  <si>
    <t>Probable CCR4-associated factor 1 homolog 9 OS=Arabidopsis thaliana OX=3702 GN=CAF1-9 PE=2 SV=1</t>
  </si>
  <si>
    <t>CAF1 family ribonuclease</t>
  </si>
  <si>
    <t>molecular_function;binding;organic cyclic compound binding;heterocyclic compound binding;nucleic acid binding</t>
  </si>
  <si>
    <t>intracellular;cellular_component;cell;intracellular membrane-bounded organelle;organelle;membrane-bounded organelle;intracellular organelle;intracellular part;cell part;nucleus</t>
  </si>
  <si>
    <t>K12581|CNOT7_8, CAF1, POP2; CCR4-NOT transcription complex subunit 7/8</t>
  </si>
  <si>
    <t>ko03018(Genetic Information Processing)</t>
  </si>
  <si>
    <t>TRINITY_DN102489_c4_g1</t>
  </si>
  <si>
    <t>E3 ubiquitin-protein ligase PUB22 [Morus notabilis]</t>
  </si>
  <si>
    <t>E3 ubiquitin-protein ligase PUB23 OS=Arabidopsis thaliana OX=3702 GN=PUB23 PE=1 SV=1</t>
  </si>
  <si>
    <t>U-box domain</t>
  </si>
  <si>
    <t>TRINITY_DN104735_c4_g3</t>
  </si>
  <si>
    <t>ethylene-responsive transcription factor ERF109 [Morus notabilis]</t>
  </si>
  <si>
    <t>Ethylene-responsive transcription factor ERF109 OS=Arabidopsis thaliana OX=3702 GN=ERF109 PE=1 SV=1</t>
  </si>
  <si>
    <t>TRINITY_DN87730_c0_g1</t>
  </si>
  <si>
    <t>TRINITY_DN100838_c12_g1</t>
  </si>
  <si>
    <t>hypothetical protein L484_002544 [Morus notabilis]</t>
  </si>
  <si>
    <t>Protein SRC2 homolog OS=Arabidopsis thaliana OX=3702 GN=SRC2 PE=1 SV=1</t>
  </si>
  <si>
    <t>C2 domain</t>
  </si>
  <si>
    <t>intracellular;cellular_component;cell;cytoplasm;organelle;membrane-bounded organelle;intracellular organelle;intracellular part;cell part;cytoplasmic part;intracellular membrane-bounded organelle</t>
  </si>
  <si>
    <t>TRINITY_DN103826_c1_g1</t>
  </si>
  <si>
    <t>hypothetical protein POPTR_001G450000v3 [Populus trichocarpa]</t>
  </si>
  <si>
    <t>TRINITY_DN103048_c4_g1</t>
  </si>
  <si>
    <t>glycerol-3-phosphate 2-O-acyltransferase 4 [Morus notabilis]</t>
  </si>
  <si>
    <t>Glycerol-3-phosphate 2-O-acyltransferase 4 OS=Arabidopsis thaliana OX=3702 GN=GPAT4 PE=1 SV=1</t>
  </si>
  <si>
    <t>Acyltransferase;haloacid dehalogenase-like hydrolase</t>
  </si>
  <si>
    <t>molecular_function;catalytic activity;transferase activity;transferase activity, transferring acyl groups</t>
  </si>
  <si>
    <t>K13508|GPAT; glycerol-3-phosphate acyltransferase [EC:2.3.1.15 2.3.1.198]</t>
  </si>
  <si>
    <t>ko00561(Metabolism);ko00564(Metabolism);ko01100(Metabolism);ko01110(Metabolism)</t>
  </si>
  <si>
    <t>TRINITY_DN104713_c5_g1</t>
  </si>
  <si>
    <t>F-box protein At4g18380 [Morus notabilis]</t>
  </si>
  <si>
    <t>F-box protein At1g22220 OS=Arabidopsis thaliana OX=3702 GN=At1g22220 PE=2 SV=1</t>
  </si>
  <si>
    <t>F-box-like</t>
  </si>
  <si>
    <t>TRINITY_DN102714_c6_g1</t>
  </si>
  <si>
    <t>Basic helix-loop-helix transcription factor [Parasponia andersonii]</t>
  </si>
  <si>
    <t>Transcription factor bHLH49 OS=Arabidopsis thaliana OX=3702 GN=BHLH49 PE=1 SV=1</t>
  </si>
  <si>
    <t>Helix-loop-helix DNA-binding domain</t>
  </si>
  <si>
    <t>protein binding;molecular_function;binding;protein dimerization activity</t>
  </si>
  <si>
    <t>TRINITY_DN103952_c4_g8</t>
  </si>
  <si>
    <t>14 kDa proline-rich protein DC2.15 [Morus notabilis]</t>
  </si>
  <si>
    <t>pEARLI1-like lipid transfer protein 1 OS=Arabidopsis thaliana OX=3702 GN=AZI1 PE=1 SV=1</t>
  </si>
  <si>
    <t>Hydrophobic seed protein;Protease inhibitor/seed storage/LTP family</t>
  </si>
  <si>
    <t>TRINITY_DN99617_c5_g1</t>
  </si>
  <si>
    <t>probable protein phosphatase 2C 24 isoform X1 [Morus notabilis]</t>
  </si>
  <si>
    <t>Probable protein phosphatase 2C 24 OS=Arabidopsis thaliana OX=3702 GN=At2g29380 PE=2 SV=1</t>
  </si>
  <si>
    <t>Protein phosphatase 2C;Protein phosphatase 2C</t>
  </si>
  <si>
    <t>K14497|PP2C; protein phosphatase 2C [EC:3.1.3.16]</t>
  </si>
  <si>
    <t>ko04016(Environmental Information Processing);ko04075(Environmental Information Processing)</t>
  </si>
  <si>
    <t>TRINITY_DN96497_c0_g2</t>
  </si>
  <si>
    <t>TRINITY_DN102295_c3_g1</t>
  </si>
  <si>
    <t>AP2/ERF transcription factor [Trema orientalis]</t>
  </si>
  <si>
    <t>Ethylene-responsive transcription factor 5 OS=Nicotiana sylvestris OX=4096 GN=ERF5 PE=2 SV=1</t>
  </si>
  <si>
    <t>TRINITY_DN104963_c0_g1</t>
  </si>
  <si>
    <t>cytochrome P450 86A22 [Morus notabilis]</t>
  </si>
  <si>
    <t>Cytochrome P450 86A22 OS=Petunia hybrida OX=4102 GN=CYP86A22 PE=1 SV=1</t>
  </si>
  <si>
    <t>Cytochrome P450</t>
  </si>
  <si>
    <t>K15398|CYP86A4S; fatty acid omega-hydroxylase [EC:1.14.-.-]</t>
  </si>
  <si>
    <t>ko00073(Metabolism);ko01100(Metabolism)</t>
  </si>
  <si>
    <t>TRINITY_DN98832_c5_g1</t>
  </si>
  <si>
    <t>hypothetical protein L484_018051 [Morus notabilis]</t>
  </si>
  <si>
    <t>TRINITY_DN100225_c5_g1</t>
  </si>
  <si>
    <t>hypothetical protein L484_026043 [Morus notabilis]</t>
  </si>
  <si>
    <t>TRINITY_DN100135_c3_g3</t>
  </si>
  <si>
    <t>hypothetical protein PanWU01x14_050780 [Parasponia andersonii]</t>
  </si>
  <si>
    <t>TRINITY_DN100305_c2_g2</t>
  </si>
  <si>
    <t>hypothetical protein POPTR_0003s16890g, partial [Populus trichocarpa]</t>
  </si>
  <si>
    <t>TRINITY_DN101497_c1_g4</t>
  </si>
  <si>
    <t>Parvalbumin [Parasponia andersonii]</t>
  </si>
  <si>
    <t>Probable calcium-binding protein CML31 OS=Oryza sativa subsp. japonica OX=39947 GN=CML31 PE=2 SV=1</t>
  </si>
  <si>
    <t>EF-hand domain pair;EF-hand domain pair;EF hand;EF-hand domain;EF hand</t>
  </si>
  <si>
    <t>molecular_function;binding;metal ion binding;ion binding;cation binding;calcium ion binding</t>
  </si>
  <si>
    <t>K13448|CML; calcium-binding protein CML</t>
  </si>
  <si>
    <t>ko04626(Organismal Systems)</t>
  </si>
  <si>
    <t>TRINITY_DN102717_c4_g1</t>
  </si>
  <si>
    <t>pectinesterase [Morus notabilis]</t>
  </si>
  <si>
    <t>Probable pectinesterase/pectinesterase inhibitor 6 OS=Arabidopsis thaliana OX=3702 GN=PME6 PE=2 SV=1</t>
  </si>
  <si>
    <t>Pectinesterase;Plant invertase/pectin methylesterase inhibitor</t>
  </si>
  <si>
    <t>biological_process;cellular process;cellular component organization;external encapsulating structure organization;cell wall organization or biogenesis;cellular component organization or biogenesis;cell wall organization</t>
  </si>
  <si>
    <t>molecular_function;catalytic activity;hydrolase activity;hydrolase activity, acting on ester bonds</t>
  </si>
  <si>
    <t>K01051|E3.1.1.11; pectinesterase [EC:3.1.1.11]</t>
  </si>
  <si>
    <t>ko00040(Metabolism);ko01100(Metabolism);ko02020(Environmental Information Processing)</t>
  </si>
  <si>
    <t>TRINITY_DN101497_c1_g3</t>
  </si>
  <si>
    <t>TRINITY_DN103894_c1_g1</t>
  </si>
  <si>
    <t>Citrate transporter-like domain containing protein [Parasponia andersonii]</t>
  </si>
  <si>
    <t>Silicon efflux transporter LSI2 OS=Oryza sativa subsp. japonica OX=39947 GN=LSI2 PE=1 SV=1</t>
  </si>
  <si>
    <t>Citrate transporter</t>
  </si>
  <si>
    <t>transport;biological_process;localization;establishment of localization;transmembrane transport</t>
  </si>
  <si>
    <t>TRINITY_DN101393_c0_g2</t>
  </si>
  <si>
    <t>protein ALP1-like [Morus notabilis]</t>
  </si>
  <si>
    <t>Protein ALP1-like OS=Arabidopsis thaliana OX=3702 GN=At3g55350 PE=2 SV=1</t>
  </si>
  <si>
    <t>DDE superfamily endonuclease</t>
  </si>
  <si>
    <t>TRINITY_DN94390_c0_g2</t>
  </si>
  <si>
    <t>protein TIC 20-IV, chloroplastic [Morus notabilis]</t>
  </si>
  <si>
    <t>Protein TIC 20-IV, chloroplastic OS=Arabidopsis thaliana OX=3702 GN=TIC20-IV PE=2 SV=1</t>
  </si>
  <si>
    <t>Chloroplast import apparatus Tic20-like</t>
  </si>
  <si>
    <t>TRINITY_DN100827_c6_g1</t>
  </si>
  <si>
    <t>cotton fiber protein [Trema orientalis]</t>
  </si>
  <si>
    <t>Cotton fibre expressed protein</t>
  </si>
  <si>
    <t>TRINITY_DN102252_c0_g2</t>
  </si>
  <si>
    <t>protein MOTHER of FT and TFL1 [Morus notabilis]</t>
  </si>
  <si>
    <t>Protein MOTHER of FT and TFL1 OS=Arabidopsis thaliana OX=3702 GN=MFT PE=1 SV=1</t>
  </si>
  <si>
    <t>Phosphatidylethanolamine-binding protein</t>
  </si>
  <si>
    <t>TRINITY_DN104434_c2_g1</t>
  </si>
  <si>
    <t>TRINITY_DN101822_c1_g1</t>
  </si>
  <si>
    <t>TRINITY_DN100135_c3_g2</t>
  </si>
  <si>
    <t>TRINITY_DN98041_c0_g1</t>
  </si>
  <si>
    <t>protein GAST1-like [Morus notabilis]</t>
  </si>
  <si>
    <t>Protein GAST1 OS=Solanum lycopersicum OX=4081 GN=GAST1 PE=2 SV=1</t>
  </si>
  <si>
    <t>TRINITY_DN104967_c0_g1</t>
  </si>
  <si>
    <t>Oxoglutarate/iron-dependent dioxygenase [Parasponia andersonii]</t>
  </si>
  <si>
    <t>1-aminocyclopropane-1-carboxylate oxidase homolog 1 OS=Arabidopsis thaliana OX=3702 GN=At1g06620 PE=2 SV=1</t>
  </si>
  <si>
    <t>2OG-Fe(II) oxygenase superfamily;non-haem dioxygenase in morphine synthesis N-terminal</t>
  </si>
  <si>
    <t>TRINITY_DN99004_c3_g3</t>
  </si>
  <si>
    <t>TRINITY_DN133868_c0_g1</t>
  </si>
  <si>
    <t>TRINITY_DN100561_c1_g1</t>
  </si>
  <si>
    <t>hypothetical protein PRUPE_6G067700 [Prunus persica]</t>
  </si>
  <si>
    <t>Subtilisin-like protease SBT4.4 OS=Arabidopsis thaliana OX=3702 GN=SBT4.4 PE=2 SV=1</t>
  </si>
  <si>
    <t>Subtilase family;Peptidase inhibitor I9;Subtilase family;Peptidase inhibitor I9</t>
  </si>
  <si>
    <t>TRINITY_DN80520_c0_g1</t>
  </si>
  <si>
    <t>TRINITY_DN99106_c5_g1</t>
  </si>
  <si>
    <t>methionine gamma-lyase [Morus notabilis]</t>
  </si>
  <si>
    <t>Methionine gamma-lyase OS=Arabidopsis thaliana OX=3702 GN=MGL PE=1 SV=1</t>
  </si>
  <si>
    <t>Cys/Met metabolism PLP-dependent enzyme;Aminotransferase class I and II;Aminotransferase class-V;Cys/Met metabolism PLP-dependent enzyme</t>
  </si>
  <si>
    <t>K01761|E4.4.1.11; methionine-gamma-lyase [EC:4.4.1.11]</t>
  </si>
  <si>
    <t>ko00270(Metabolism);ko00450(Metabolism);ko01100(Metabolism)</t>
  </si>
  <si>
    <t>TRINITY_DN103937_c1_g1</t>
  </si>
  <si>
    <t>DNA ligase 1 [Morus notabilis]</t>
  </si>
  <si>
    <t>Protein of unknown function (DUF1645)</t>
  </si>
  <si>
    <t>TRINITY_DN101497_c1_g1</t>
  </si>
  <si>
    <t>TRINITY_DN104121_c6_g1</t>
  </si>
  <si>
    <t>protein EXORDIUM [Morus notabilis]</t>
  </si>
  <si>
    <t>Protein EXORDIUM OS=Arabidopsis thaliana OX=3702 GN=EXO PE=2 SV=1</t>
  </si>
  <si>
    <t>Phosphate-induced protein 1 conserved region</t>
  </si>
  <si>
    <t>TRINITY_DN104593_c5_g1</t>
  </si>
  <si>
    <t>Staygreen protein [Trema orientalis]</t>
  </si>
  <si>
    <t>Protein STAY-GREEN, chloroplastic OS=Pisum sativum OX=3888 GN=SGR PE=2 SV=1</t>
  </si>
  <si>
    <t>Staygreen protein</t>
  </si>
  <si>
    <t>K22013|SGR, SGRL; magnesium dechelatase [EC:4.99.1.10]</t>
  </si>
  <si>
    <t>ko00860(Metabolism);ko01110(Metabolism)</t>
  </si>
  <si>
    <t>TRINITY_DN98596_c4_g3</t>
  </si>
  <si>
    <t>probable protein phosphatase 2C 51, partial [Morus notabilis]</t>
  </si>
  <si>
    <t>Protein phosphatase 2C 3 OS=Arabidopsis thaliana OX=3702 GN=AIP1 PE=1 SV=1</t>
  </si>
  <si>
    <t>TRINITY_DN98438_c0_g1</t>
  </si>
  <si>
    <t>Spectrin repeat;Growth-Arrest-Specific Protein 2 Domain;EF hand;EF-hand domain pair;EF hand;EF-hand domain</t>
  </si>
  <si>
    <t>TRINITY_DN99764_c2_g3</t>
  </si>
  <si>
    <t>Expansin-A1 OS=Arabidopsis thaliana OX=3702 GN=EXPA1 PE=2 SV=1</t>
  </si>
  <si>
    <t>TRINITY_DN97145_c0_g1</t>
  </si>
  <si>
    <t>TRINITY_DN99087_c2_g1</t>
  </si>
  <si>
    <t>GDSL esterase/lipase LTL1 [Morus notabilis]</t>
  </si>
  <si>
    <t>GDSL esterase/lipase At5g33370 OS=Arabidopsis thaliana OX=3702 GN=At5g33370 PE=2 SV=1</t>
  </si>
  <si>
    <t>GDSL-like Lipase/Acylhydrolase</t>
  </si>
  <si>
    <t>TRINITY_DN104878_c2_g6</t>
  </si>
  <si>
    <t>probable pectate lyase 18 [Morus notabilis]</t>
  </si>
  <si>
    <t>Probable pectate lyase 22 OS=Arabidopsis thaliana OX=3702 GN=At5g63180 PE=2 SV=1</t>
  </si>
  <si>
    <t>Pectate lyase;Right handed beta helix region</t>
  </si>
  <si>
    <t>polysaccharide catabolic process;metabolic process;carbohydrate metabolic process;polysaccharide metabolic process;biological_process;catabolic process;macromolecule catabolic process;galacturonan metabolic process;carbohydrate catabolic process;macromolecule metabolic process;primary metabolic process;pectin metabolic process;organic substance metabolic process;organic substance catabolic process;pectin catabolic process</t>
  </si>
  <si>
    <t>molecular_function;binding;ion binding;cation binding;catalytic activity;lyase activity;carbon-oxygen lyase activity;carbon-oxygen lyase activity, acting on polysaccharides;metal ion binding;pectate lyase activity</t>
  </si>
  <si>
    <t>K01728|pel; pectate lyase [EC:4.2.2.2]</t>
  </si>
  <si>
    <t>ko00040(Metabolism);ko01100(Metabolism);ko02024(Cellular Processes)</t>
  </si>
  <si>
    <t>TRINITY_DN67736_c0_g1</t>
  </si>
  <si>
    <t>TRINITY_DN102295_c3_g2</t>
  </si>
  <si>
    <t>ethylene-responsive transcription factor ERF105-like [Morus notabilis]</t>
  </si>
  <si>
    <t>Ethylene-responsive transcription factor 5 OS=Nicotiana tabacum OX=4097 GN=ERF5 PE=2 SV=1</t>
  </si>
  <si>
    <t>TRINITY_DN101850_c1_g1</t>
  </si>
  <si>
    <t>Glutaredoxin-like [Trema orientalis]</t>
  </si>
  <si>
    <t>Glutaredoxin-C13 OS=Arabidopsis thaliana OX=3702 GN=GRXC13 PE=3 SV=1</t>
  </si>
  <si>
    <t>Glutaredoxin</t>
  </si>
  <si>
    <t>metabolic process;biological_process;cellular process;cellular homeostasis;homeostatic process;regulation of biological process;regulation of cellular process;biological regulation;regulation of biological quality;cell redox homeostasis;oxidation-reduction process</t>
  </si>
  <si>
    <t>molecular_function;catalytic activity;oxidoreductase activity;disulfide oxidoreductase activity;oxidoreductase activity, acting on a sulfur group of donors;electron transfer activity;protein disulfide oxidoreductase activity</t>
  </si>
  <si>
    <t>cellular_component;cell</t>
  </si>
  <si>
    <t>TRINITY_DN101945_c0_g2</t>
  </si>
  <si>
    <t>Serine hydrolase FSH [Corchorus capsularis]</t>
  </si>
  <si>
    <t>TRINITY_DN104529_c2_g1</t>
  </si>
  <si>
    <t>LRR receptor-like serine/threonine-protein kinase [Morus notabilis]</t>
  </si>
  <si>
    <t>LRR receptor-like serine/threonine-protein kinase OS=Arabidopsis thaliana OX=3702 GN=RGI3 PE=1 SV=1</t>
  </si>
  <si>
    <t>Leucine rich repeat;Protein kinase domain;Leucine Rich repeats (2 copies);Protein tyrosine kinase;Leucine Rich Repeat;Leucine rich repeat N-terminal domain</t>
  </si>
  <si>
    <t>molecular_function;catalytic activity;transferase activity;transferase activity, transferring phosphorus-containing groups;kinase activity</t>
  </si>
  <si>
    <t>TRINITY_DN104043_c1_g1</t>
  </si>
  <si>
    <t>PREDICTED: protein EXORDIUM-like 5 [Ziziphus jujuba]</t>
  </si>
  <si>
    <t>Protein EXORDIUM-like 5 OS=Arabidopsis thaliana OX=3702 GN=EXL5 PE=2 SV=1</t>
  </si>
  <si>
    <t>TRINITY_DN100900_c3_g1</t>
  </si>
  <si>
    <t>IQ motif, EF-hand binding site [Trema orientalis]</t>
  </si>
  <si>
    <t>Protein IQ-DOMAIN 14 OS=Arabidopsis thaliana OX=3702 GN=IQD14 PE=1 SV=1</t>
  </si>
  <si>
    <t>Protein of unknown function (DUF4005)</t>
  </si>
  <si>
    <t>TRINITY_DN103852_c3_g2</t>
  </si>
  <si>
    <t>hypothetical protein GOBAR_DD28494 [Gossypium barbadense]</t>
  </si>
  <si>
    <t>TRINITY_DN101409_c4_g1</t>
  </si>
  <si>
    <t>alpha-aminoadipic semialdehyde synthase isoform X1 [Morus notabilis]</t>
  </si>
  <si>
    <t>Alpha-aminoadipic semialdehyde synthase OS=Arabidopsis thaliana OX=3702 GN=LKR/SDH PE=1 SV=1</t>
  </si>
  <si>
    <t>Saccharopine dehydrogenase C-terminal domain;Alanine dehydrogenase/PNT, N-terminal domain;LOR/SDH bifunctional enzyme conserved region;Saccharopine dehydrogenase NADP binding domain</t>
  </si>
  <si>
    <t>K14157|AASS; alpha-aminoadipic semialdehyde synthase [EC:1.5.1.8 1.5.1.9]</t>
  </si>
  <si>
    <t>ko00310(Metabolism);ko01100(Metabolism);ko01110(Metabolism);ko01130(Metabolism)</t>
  </si>
  <si>
    <t>TRINITY_DN103174_c3_g2</t>
  </si>
  <si>
    <t>Fungal lipase-like domain containing protein [Trema orientalis]</t>
  </si>
  <si>
    <t>Phospholipase A1-Ibeta2, chloroplastic OS=Arabidopsis thaliana OX=3702 GN=At4g16820 PE=1 SV=2</t>
  </si>
  <si>
    <t>Lipase (class 3)</t>
  </si>
  <si>
    <t>metabolic process;biological_process;primary metabolic process;organic substance metabolic process;lipid metabolic process</t>
  </si>
  <si>
    <t>TRINITY_DN100797_c4_g7</t>
  </si>
  <si>
    <t>TRINITY_DN104286_c3_g1</t>
  </si>
  <si>
    <t>RecName: Full=Probable glutathione S-transferase MSR-1</t>
  </si>
  <si>
    <t>Probable glutathione S-transferase MSR-1 OS=Nicotiana plumbaginifolia OX=4092 GN=MSR-1 PE=2 SV=1</t>
  </si>
  <si>
    <t>sulfur compound metabolic process;metabolic process;peptide metabolic process;cellular modified amino acid metabolic process;nitrogen compound metabolic process;biological_process;cellular process;cellular nitrogen compound metabolic process;cellular amide metabolic process;cellular metabolic process;organic substance metabolic process;organonitrogen compound metabolic process;catabolic process;response to toxic substance;toxin metabolic process;secondary metabolic process;response to chemical;cellular catabolic process;response to stimulus;secondary metabolite catabolic process;detoxification;toxin catabolic process;glutathione metabolic process</t>
  </si>
  <si>
    <t>molecular_function;catalytic activity;transferase activity;transferase activity, transferring alkyl or aryl (other than methyl) groups;glutathione transferase activity</t>
  </si>
  <si>
    <t>intracellular;cellular_component;cell;intracellular membrane-bounded organelle;organelle;membrane-bounded organelle;intracellular organelle;intracellular part;cell part;cytoplasm;nucleus</t>
  </si>
  <si>
    <t>TRINITY_DN100809_c7_g1</t>
  </si>
  <si>
    <t>AP2/ERF transcription factor [Parasponia andersonii]</t>
  </si>
  <si>
    <t>TRINITY_DN100745_c7_g1</t>
  </si>
  <si>
    <t>NAC domain-containing protein [Boehmeria nivea]</t>
  </si>
  <si>
    <t>TRINITY_DN99174_c3_g1</t>
  </si>
  <si>
    <t>auxin-binding protein ABP19a [Morus notabilis]</t>
  </si>
  <si>
    <t>Auxin-binding protein ABP19a OS=Prunus persica OX=3760 GN=ABP19A PE=3 SV=1</t>
  </si>
  <si>
    <t>Cupin;Cupin domain</t>
  </si>
  <si>
    <t>molecular_function;binding;metal ion binding;ion binding;cation binding;transition metal ion binding;manganese ion binding;nutrient reservoir activity</t>
  </si>
  <si>
    <t>TRINITY_DN103270_c1_g1</t>
  </si>
  <si>
    <t>TRINITY_DN104136_c4_g1</t>
  </si>
  <si>
    <t>small auxin up regulated protein [Boehmeria nivea]</t>
  </si>
  <si>
    <t>Auxin-responsive protein SAUR50 OS=Arabidopsis thaliana OX=3702 GN=SAUR50 PE=1 SV=1</t>
  </si>
  <si>
    <t>Auxin responsive protein</t>
  </si>
  <si>
    <t>biological_process;response to endogenous stimulus;response to hormone;response to organic substance;response to chemical;response to stimulus;response to auxin</t>
  </si>
  <si>
    <t>K14488|SAUR; SAUR family protein</t>
  </si>
  <si>
    <t>ko04075(Environmental Information Processing)</t>
  </si>
  <si>
    <t>TRINITY_DN106659_c0_g1</t>
  </si>
  <si>
    <t>lachrymatory-factor synthase [Morus notabilis]</t>
  </si>
  <si>
    <t>Lachrymatory-factor synthase OS=Allium cepa OX=4679 GN=LFS PE=1 SV=1</t>
  </si>
  <si>
    <t>Polyketide cyclase / dehydrase and lipid transport;Polyketide cyclase / dehydrase and lipid transport</t>
  </si>
  <si>
    <t>TRINITY_DN100226_c2_g1</t>
  </si>
  <si>
    <t>Probable calcium-binding protein CML41 OS=Arabidopsis thaliana OX=3702 GN=CML41 PE=2 SV=2</t>
  </si>
  <si>
    <t>EF-hand domain pair;EF-hand domain;EF hand;EF-hand domain pair;EF hand</t>
  </si>
  <si>
    <t>TRINITY_DN99063_c5_g1</t>
  </si>
  <si>
    <t>NAC domain-containing protein 87 [Morus notabilis]</t>
  </si>
  <si>
    <t>NAC domain-containing protein 87 OS=Arabidopsis thaliana OX=3702 GN=NAC087 PE=2 SV=1</t>
  </si>
  <si>
    <t>No apical meristem (NAM) protein</t>
  </si>
  <si>
    <t>TRINITY_DN99126_c4_g1</t>
  </si>
  <si>
    <t>TRINITY_DN98939_c5_g1</t>
  </si>
  <si>
    <t>LRR domain containing protein [Trema orientalis]</t>
  </si>
  <si>
    <t>Leucine-rich repeat extensin-like protein 4 OS=Arabidopsis thaliana OX=3702 GN=LRX4 PE=1 SV=1</t>
  </si>
  <si>
    <t>Leucine rich repeat;Leucine Rich repeats (2 copies);Leucine Rich Repeat</t>
  </si>
  <si>
    <t>TRINITY_DN100906_c3_g1</t>
  </si>
  <si>
    <t>PREDICTED: protein YLS3 [Ziziphus jujuba]</t>
  </si>
  <si>
    <t>Protein YLS3 OS=Arabidopsis thaliana OX=3702 GN=YLS3 PE=2 SV=1</t>
  </si>
  <si>
    <t>Probable lipid transfer;Protease inhibitor/seed storage/LTP family</t>
  </si>
  <si>
    <t>transport;biological_process;lipid localization;macromolecule localization;localization;establishment of localization;organic substance transport;lipid transport</t>
  </si>
  <si>
    <t>molecular_function;binding;lipid binding</t>
  </si>
  <si>
    <t>TRINITY_DN96250_c0_g1</t>
  </si>
  <si>
    <t>TRINITY_DN101477_c2_g2</t>
  </si>
  <si>
    <t>36.4 kDa proline-rich protein-like [Sesamum indicum]</t>
  </si>
  <si>
    <t>Hydrophobic seed protein</t>
  </si>
  <si>
    <t>TRINITY_DN100106_c6_g1</t>
  </si>
  <si>
    <t>homeobox 12 [Jatropha curcas]</t>
  </si>
  <si>
    <t>Homeobox-leucine zipper protein ATHB-7 OS=Arabidopsis thaliana OX=3702 GN=ATHB-7 PE=1 SV=2</t>
  </si>
  <si>
    <t>Homeobox domain;Homeobox associated leucine zipper</t>
  </si>
  <si>
    <t>molecular_function;nucleic acid binding;binding;organic cyclic compound binding;heterocyclic compound binding;DNA binding</t>
  </si>
  <si>
    <t>TRINITY_DN102855_c0_g1</t>
  </si>
  <si>
    <t>hypothetical protein GPECTOR_37g145 [Gonium pectorale]</t>
  </si>
  <si>
    <t>Alpha-dioxygenase 2 OS=Arabidopsis thaliana OX=3702 GN=DOX2 PE=2 SV=1</t>
  </si>
  <si>
    <t>Animal haem peroxidase</t>
  </si>
  <si>
    <t>TRINITY_DN97719_c0_g1</t>
  </si>
  <si>
    <t>repetitive proline-rich cell wall protein 1 [Morus notabilis]</t>
  </si>
  <si>
    <t>TRINITY_DN101887_c7_g4</t>
  </si>
  <si>
    <t>9-cis-epoxycarotenoid dioxygenase NCED1, chloroplastic [Morus notabilis]</t>
  </si>
  <si>
    <t>9-cis-epoxycarotenoid dioxygenase NCED1, chloroplastic OS=Phaseolus vulgaris OX=3885 GN=NCED1 PE=2 SV=1</t>
  </si>
  <si>
    <t>Retinal pigment epithelial membrane protein</t>
  </si>
  <si>
    <t>molecular_function;catalytic activity;oxidoreductase activity;dioxygenase activity</t>
  </si>
  <si>
    <t>K09840|NCED; 9-cis-epoxycarotenoid dioxygenase [EC:1.13.11.51]</t>
  </si>
  <si>
    <t>TRINITY_DN99739_c2_g1</t>
  </si>
  <si>
    <t>AP2/ERF and B3 domain-containing transcription factor RAV1 [Morus notabilis]</t>
  </si>
  <si>
    <t>AP2/ERF and B3 domain-containing transcription repressor TEM1 OS=Arabidopsis thaliana OX=3702 GN=TEM1 PE=1 SV=1</t>
  </si>
  <si>
    <t>B3 DNA binding domain;AP2 domain</t>
  </si>
  <si>
    <t>TRINITY_DN104078_c2_g4</t>
  </si>
  <si>
    <t>hypothetical protein PanWU01x14_090130 [Parasponia andersonii]</t>
  </si>
  <si>
    <t>TRINITY_DN102019_c3_g3</t>
  </si>
  <si>
    <t>TRINITY_DN102246_c1_g1</t>
  </si>
  <si>
    <t>polyphenol oxidase, chloroplastic [Morus notabilis]</t>
  </si>
  <si>
    <t>Polyphenol oxidase, chloroplastic OS=Malus domestica OX=3750 PE=2 SV=1</t>
  </si>
  <si>
    <t>Protein of unknown function (DUF_B2219);Polyphenol oxidase middle domain;Common central domain of tyrosinase</t>
  </si>
  <si>
    <t>molecular_function;catalytic activity;oxidoreductase activity</t>
  </si>
  <si>
    <t>TRINITY_DN103423_c4_g1</t>
  </si>
  <si>
    <t>EXPA4-1 [Boehmeria nivea]</t>
  </si>
  <si>
    <t>TRINITY_DN101975_c1_g2</t>
  </si>
  <si>
    <t>TRINITY_DN99333_c2_g1</t>
  </si>
  <si>
    <t>hypothetical protein PanWU01x14_245400 [Parasponia andersonii]</t>
  </si>
  <si>
    <t>TRINITY_DN101481_c0_g1</t>
  </si>
  <si>
    <t>TRINITY_DN102252_c0_g1</t>
  </si>
  <si>
    <t>Retrovirus-related Pol polyprotein from transposon TNT 1-94, partial [Cajanus cajan]</t>
  </si>
  <si>
    <t>Retrovirus-related Pol polyprotein from transposon RE1 OS=Arabidopsis thaliana OX=3702 GN=RE1 PE=2 SV=1</t>
  </si>
  <si>
    <t>TRINITY_DN99438_c3_g2</t>
  </si>
  <si>
    <t>LOW QUALITY PROTEIN: BAHD acyltransferase DCR [Morus notabilis]</t>
  </si>
  <si>
    <t>BAHD acyltransferase DCR OS=Arabidopsis thaliana OX=3702 GN=DCR PE=2 SV=1</t>
  </si>
  <si>
    <t>Transferase family</t>
  </si>
  <si>
    <t>anatomical structure morphogenesis;tissue development;biological_process;developmental process;anatomical structure development;plant epidermis development;plant epidermis morphogenesis</t>
  </si>
  <si>
    <t>TRINITY_DN99884_c1_g1</t>
  </si>
  <si>
    <t>hypothetical protein L484_024119 [Morus notabilis]</t>
  </si>
  <si>
    <t>TRINITY_DN79008_c0_g1</t>
  </si>
  <si>
    <t>hypothetical protein CFP56_43002 [Quercus suber]</t>
  </si>
  <si>
    <t>TRINITY_DN100372_c0_g1</t>
  </si>
  <si>
    <t>snakin-2-like [Prunus avium]</t>
  </si>
  <si>
    <t>Snakin-2 OS=Solanum tuberosum OX=4113 GN=SN2 PE=1 SV=1</t>
  </si>
  <si>
    <t>Gibberellin regulated protein</t>
  </si>
  <si>
    <t>TRINITY_DN104727_c0_g1</t>
  </si>
  <si>
    <t>C2 domain containing protein [Trema orientalis]</t>
  </si>
  <si>
    <t>BON1-associated protein 2 OS=Arabidopsis thaliana OX=3702 GN=BAP2 PE=1 SV=1</t>
  </si>
  <si>
    <t>TRINITY_DN92499_c0_g1</t>
  </si>
  <si>
    <t>transcription factor PRE6 [Morus notabilis]</t>
  </si>
  <si>
    <t>Transcription factor PRE6 OS=Arabidopsis thaliana OX=3702 GN=PRE6 PE=1 SV=1</t>
  </si>
  <si>
    <t>TRINITY_DN92740_c0_g1</t>
  </si>
  <si>
    <t>TRINITY_DN101275_c0_g1</t>
  </si>
  <si>
    <t>uncharacterized protein At4g06744-like, partial [Morus notabilis]</t>
  </si>
  <si>
    <t>Uncharacterized protein At4g06744 OS=Arabidopsis thaliana OX=3702 GN=At4g06744 PE=2 SV=1</t>
  </si>
  <si>
    <t>Leucine rich repeat;Leucine Rich Repeat</t>
  </si>
  <si>
    <t>TRINITY_DN102546_c4_g3</t>
  </si>
  <si>
    <t>S-crystallin [Trema orientalis]</t>
  </si>
  <si>
    <t>Probable glutathione S-transferase OS=Glycine max OX=3847 GN=HSP26-A PE=2 SV=1</t>
  </si>
  <si>
    <t>Glutathione S-transferase, N-terminal domain;Glutathione S-transferase, N-terminal domain;Glutathione S-transferase, N-terminal domain;Glutathione S-transferase, C-terminal domain;Glutathione S-transferase, C-terminal domain</t>
  </si>
  <si>
    <t>TRINITY_DN101998_c1_g1</t>
  </si>
  <si>
    <t>agamous-like MADS-box protein AGL80 [Morus notabilis]</t>
  </si>
  <si>
    <t>Agamous-like MADS-box protein AGL80 OS=Arabidopsis thaliana OX=3702 GN=AGL80 PE=1 SV=1</t>
  </si>
  <si>
    <t>SRF-type transcription factor (DNA-binding and dimerisation domain)</t>
  </si>
  <si>
    <t>metabolic process;nucleobase-containing compound metabolic process;transcription, DNA-templated;cellular aromatic compound metabolic process;nitrogen compound metabolic process;biological_process;biosynthetic process;macromolecule biosynthetic process;regulation of biosynthetic process;cellular process;gene expression;regulation of gene expression;regulation of macromolecule biosynthetic process;RNA metabolic process;heterocycle biosynthetic process;regulation of nucleobase-containing compound metabolic process;regulation of metabolic process;aromatic compound biosynthetic process;regulation of cellular metabolic process;regulation of cellular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process;regulation of biological process;regulation of cellular process;regulation of nitrogen compound metabolic process;regulation of RNA metabolic process;regulation of macromolecule metabolic process;biological regulation;organic substance metabolic process;regulation of primary metabolic process;nucleic acid metabolic process;nucleic acid-templated transcription;organic cyclic compound metabolic process;organic cyclic compound biosynthetic process;organic substance biosynthetic process;regulation of nucleic acid-templated transcription;regulation of cellular macromolecule biosynthetic process;regulation of RNA biosynthetic process;regulation of transcription, DNA-templated</t>
  </si>
  <si>
    <t>molecular_function;nucleic acid binding;binding;organic cyclic compound binding;heterocyclic compound binding;protein binding;DNA binding;protein dimerization activity</t>
  </si>
  <si>
    <t>TRINITY_DN99059_c10_g3</t>
  </si>
  <si>
    <t>hypothetical protein L484_003306 [Morus notabilis]</t>
  </si>
  <si>
    <t>Senescence associated gene 20 OS=Arabidopsis thaliana OX=3702 GN=SAG20 PE=2 SV=1</t>
  </si>
  <si>
    <t>Wound-induced protein WI12</t>
  </si>
  <si>
    <t>TRINITY_DN102497_c3_g2</t>
  </si>
  <si>
    <t>bidirectional sugar transporter N3 [Morus notabilis]</t>
  </si>
  <si>
    <t>Bidirectional sugar transporter N3 OS=Medicago truncatula OX=3880 GN=N3 PE=2 SV=1</t>
  </si>
  <si>
    <t>Ets-domain;Sugar efflux transporter for intercellular exchange</t>
  </si>
  <si>
    <t>TRINITY_DN110668_c0_g1</t>
  </si>
  <si>
    <t>Insect cuticle protein</t>
  </si>
  <si>
    <t>TRINITY_DN103844_c2_g4</t>
  </si>
  <si>
    <t>ethylene-responsive transcription factor 6 [Morus notabilis]</t>
  </si>
  <si>
    <t>TRINITY_DN104121_c5_g2</t>
  </si>
  <si>
    <t>TRINITY_DN104943_c0_g1</t>
  </si>
  <si>
    <t>PREDICTED: GEM-like protein 5 [Eucalyptus grandis]</t>
  </si>
  <si>
    <t>GEM-like protein 5 OS=Arabidopsis thaliana OX=3702 GN=At5g13200 PE=1 SV=1</t>
  </si>
  <si>
    <t>TRINITY_DN103114_c0_g4</t>
  </si>
  <si>
    <t>GLABRA2 expression modulator [Morus notabilis]</t>
  </si>
  <si>
    <t>GEM-like protein 2 OS=Arabidopsis thaliana OX=3702 GN=At4g01600 PE=2 SV=1</t>
  </si>
  <si>
    <t>GRAM domain</t>
  </si>
  <si>
    <t>TRINITY_DN96355_c0_g1</t>
  </si>
  <si>
    <t>TRINITY_DN99368_c5_g2</t>
  </si>
  <si>
    <t>Peroxidase [Trema orientalis]</t>
  </si>
  <si>
    <t>Peroxidase 47 OS=Arabidopsis thaliana OX=3702 GN=PER47 PE=2 SV=2</t>
  </si>
  <si>
    <t>Peroxidase</t>
  </si>
  <si>
    <t>K00430|E1.11.1.7; peroxidase [EC:1.11.1.7]</t>
  </si>
  <si>
    <t>ko00940(Metabolism);ko01100(Metabolism);ko01110(Metabolism)</t>
  </si>
  <si>
    <t>TRINITY_DN104810_c3_g1</t>
  </si>
  <si>
    <t>uncharacterized protein LOC21402722 [Morus notabilis]</t>
  </si>
  <si>
    <t>Protein of unknown function (DUF740)</t>
  </si>
  <si>
    <t>TRINITY_DN99953_c0_g1</t>
  </si>
  <si>
    <t>uncharacterized protein LOC21397442 [Morus notabilis]</t>
  </si>
  <si>
    <t>TRINITY_DN104400_c3_g1</t>
  </si>
  <si>
    <t>homocysteine S-methyltransferase 3 [Morus notabilis]</t>
  </si>
  <si>
    <t>Homocysteine S-methyltransferase 3 OS=Arabidopsis thaliana OX=3702 GN=HMT3 PE=1 SV=2</t>
  </si>
  <si>
    <t>Homocysteine S-methyltransferase</t>
  </si>
  <si>
    <t>K00547|mmuM, BHMT2; homocysteine S-methyltransferase [EC:2.1.1.10]</t>
  </si>
  <si>
    <t>ko00270(Metabolism);ko01100(Metabolism);ko01110(Metabolism)</t>
  </si>
  <si>
    <t>TRINITY_DN99707_c0_g1</t>
  </si>
  <si>
    <t>Nucleotidyl transferase domain containing protein [Parasponia andersonii]</t>
  </si>
  <si>
    <t>Mannose-1-phosphate guanylyltransferase 1 OS=Arabidopsis thaliana OX=3702 GN=CYT1 PE=1 SV=1</t>
  </si>
  <si>
    <t>Nucleotidyl transferase;MobA-like NTP transferase domain;Bacterial transferase hexapeptide (six repeats)</t>
  </si>
  <si>
    <t>metabolic process;biological_process;biosynthetic process</t>
  </si>
  <si>
    <t>molecular_function;catalytic activity;transferase activity;transferase activity, transferring phosphorus-containing groups;nucleotidyltransferase activity</t>
  </si>
  <si>
    <t>K00966|GMPP; mannose-1-phosphate guanylyltransferase [EC:2.7.7.13]</t>
  </si>
  <si>
    <t>ko00051(Metabolism);ko00520(Metabolism);ko01100(Metabolism);ko01110(Metabolism)</t>
  </si>
  <si>
    <t>TRINITY_DN98747_c6_g2</t>
  </si>
  <si>
    <t>uncharacterized protein LOC21400636 isoform X1 [Morus notabilis]</t>
  </si>
  <si>
    <t>TRINITY_DN96033_c0_g2</t>
  </si>
  <si>
    <t>Adaptin N terminal region</t>
  </si>
  <si>
    <t>TRINITY_DN98425_c1_g1</t>
  </si>
  <si>
    <t>TRINITY_DN98596_c4_g2</t>
  </si>
  <si>
    <t>putative protein phosphatase 2c 8 [Quercus suber]</t>
  </si>
  <si>
    <t>Probable protein phosphatase 2C 8 OS=Oryza sativa subsp. japonica OX=39947 GN=Os01g0656200 PE=2 SV=1</t>
  </si>
  <si>
    <t>molecular_function;catalytic activity;hydrolase activity;hydrolase activity, acting on ester bonds;phosphatase activity;phosphoric ester hydrolase activity;catalytic activity, acting on a protein;binding;ion binding;phosphoprotein phosphatase activity;cation binding</t>
  </si>
  <si>
    <t>TRINITY_DN104133_c4_g1</t>
  </si>
  <si>
    <t>protein HOTHEAD [Prunus persica]</t>
  </si>
  <si>
    <t>(R)-mandelonitrile lyase-like OS=Arabidopsis thaliana OX=3702 GN=At1g73050 PE=2 SV=1</t>
  </si>
  <si>
    <t>GMC oxidoreductase</t>
  </si>
  <si>
    <t>metabolic process;biological_process;oxidation-reduction process</t>
  </si>
  <si>
    <t>molecular_function;catalytic activity;oxidoreductase activity;nucleotide binding;binding;small molecule binding;ion binding;anion binding;cofactor binding;coenzyme binding;organic cyclic compound binding;nucleoside phosphate binding;heterocyclic compound binding;flavin adenine dinucleotide binding;oxidoreductase activity, acting on CH-OH group of donors</t>
  </si>
  <si>
    <t>TRINITY_DN97505_c0_g3</t>
  </si>
  <si>
    <t>von Willebrand factor type D domain</t>
  </si>
  <si>
    <t>TRINITY_DN98910_c7_g2</t>
  </si>
  <si>
    <t>TRINITY_DN99309_c0_g3</t>
  </si>
  <si>
    <t>putative methyltransferase DDB_G0268948 [Morus notabilis]</t>
  </si>
  <si>
    <t>Methyltransferase domain;Methyltransferase domain;Methyltransferase domain</t>
  </si>
  <si>
    <t>metabolic process;biological_process;methylation</t>
  </si>
  <si>
    <t>molecular_function;catalytic activity;transferase activity;transferase activity, transferring one-carbon groups;methyltransferase activity</t>
  </si>
  <si>
    <t>TRINITY_DN102258_c4_g1</t>
  </si>
  <si>
    <t>Metallo-peptidase family M12B Reprolysin-like;Reprolysin (M12B) family zinc metalloprotease;Metallo-peptidase family M12B Reprolysin-like;Metallo-peptidase family M12;Metallo-peptidase family M12B Reprolysin-like</t>
  </si>
  <si>
    <t>TRINITY_DN100479_c2_g1</t>
  </si>
  <si>
    <t>short-chain dehydrogenase TIC 32, chloroplastic [Morus notabilis]</t>
  </si>
  <si>
    <t>Short-chain dehydrogenase TIC 32, chloroplastic OS=Arabidopsis thaliana OX=3702 GN=TIC32 PE=2 SV=1</t>
  </si>
  <si>
    <t>short chain dehydrogenase;Enoyl-(Acyl carrier protein) reductase;KR domain</t>
  </si>
  <si>
    <t>K11153|RDH12; retinol dehydrogenase 12 [EC:1.1.1.300]</t>
  </si>
  <si>
    <t>ko00830(Metabolism);ko01100(Metabolism)</t>
  </si>
  <si>
    <t>TRINITY_DN102486_c4_g1</t>
  </si>
  <si>
    <t>UDP-glucose 4-epimerase [Parasponia andersonii]</t>
  </si>
  <si>
    <t>UDP-glucose 4-epimerase GEPI48 OS=Cyamopsis tetragonoloba OX=3832 PE=2 SV=1</t>
  </si>
  <si>
    <t>GDP-mannose 4,6 dehydratase;NAD dependent epimerase/dehydratase family;3-beta hydroxysteroid dehydrogenase/isomerase family;Polysaccharide biosynthesis protein;RmlD substrate binding domain;KR domain;short chain dehydrogenase</t>
  </si>
  <si>
    <t>metabolic process;carbohydrate metabolic process;monosaccharide metabolic process;biological_process;hexose metabolic process;primary metabolic process;small molecule metabolic process;organic substance metabolic process;galactose metabolic process</t>
  </si>
  <si>
    <t>molecular_function;catalytic activity;isomerase activity;racemase and epimerase activity;racemase and epimerase activity, acting on carbohydrates and derivatives;UDP-glucose 4-epimerase activity</t>
  </si>
  <si>
    <t>TRINITY_DN101975_c1_g1</t>
  </si>
  <si>
    <t>dehydrin Rab15 [Morus notabilis]</t>
  </si>
  <si>
    <t>Late embryogenesis abundant protein D-11 OS=Gossypium hirsutum OX=3635 PE=2 SV=1</t>
  </si>
  <si>
    <t>TRINITY_DN101497_c1_g5</t>
  </si>
  <si>
    <t>hypothetical protein TorRG33x02_264110, partial [Trema orientalis]</t>
  </si>
  <si>
    <t>Probable calcium-binding protein CML40 OS=Arabidopsis thaliana OX=3702 GN=CML40 PE=2 SV=1</t>
  </si>
  <si>
    <t>F-box domain</t>
  </si>
  <si>
    <t>TRINITY_DN103110_c2_g1</t>
  </si>
  <si>
    <t>Late embryogenesis abundant protein [Trema orientalis]</t>
  </si>
  <si>
    <t>NDR1/HIN1-like protein 13 OS=Arabidopsis thaliana OX=3702 GN=NHL13 PE=2 SV=1</t>
  </si>
  <si>
    <t>Late embryogenesis abundant protein</t>
  </si>
  <si>
    <t>TRINITY_DN100930_c2_g1</t>
  </si>
  <si>
    <t>TRINITY_DN104594_c2_g2</t>
  </si>
  <si>
    <t>uncharacterized protein LOC21406395 [Morus notabilis]</t>
  </si>
  <si>
    <t>PAR1 protein</t>
  </si>
  <si>
    <t>TRINITY_DN102580_c5_g4</t>
  </si>
  <si>
    <t>hypothetical protein TorRG33x02_218510 [Trema orientalis]</t>
  </si>
  <si>
    <t>TRINITY_DN97524_c0_g1</t>
  </si>
  <si>
    <t>floral homeotic protein DEFICIENS isoform X1 [Morus notabilis]</t>
  </si>
  <si>
    <t>Floral homeotic protein DEFICIENS OS=Antirrhinum majus OX=4151 GN=DEFA PE=1 SV=1</t>
  </si>
  <si>
    <t>K-box region;SRF-type transcription factor (DNA-binding and dimerisation domain)</t>
  </si>
  <si>
    <t>TRINITY_DN99627_c4_g2</t>
  </si>
  <si>
    <t>exocyst complex component EXO70H1 [Morus notabilis]</t>
  </si>
  <si>
    <t>Exocyst complex component EXO70H1 OS=Arabidopsis thaliana OX=3702 GN=EXO70H1 PE=1 SV=1</t>
  </si>
  <si>
    <t>Exo70 exocyst complex subunit</t>
  </si>
  <si>
    <t>vesicle-mediated transport;secretion;transport;biological_process;cellular process;secretion by cell;localization;establishment of localization;exocytosis</t>
  </si>
  <si>
    <t>intracellular;cellular_component;cell;cytoplasm;cell cortex;macromolecular complex;protein complex;intracellular part;cytoplasmic part;cell cortex part;cell part;cell periphery;tethering complex;cytoplasmic region;exocyst</t>
  </si>
  <si>
    <t>K07195|EXOC7, EXO70; exocyst complex component 7</t>
  </si>
  <si>
    <t>ko04910(Organismal Systems)</t>
  </si>
  <si>
    <t>TRINITY_DN100955_c4_g3</t>
  </si>
  <si>
    <t>uncharacterized protein LOC21391895 [Morus notabilis]</t>
  </si>
  <si>
    <t>TRINITY_DN104157_c0_g2</t>
  </si>
  <si>
    <t>Transferase [Trema orientalis]</t>
  </si>
  <si>
    <t>Spermidine hydroxycinnamoyl transferase OS=Arabidopsis thaliana OX=3702 GN=SHT PE=1 SV=1</t>
  </si>
  <si>
    <t>K13065|E2.3.1.133, HCT; shikimate O-hydroxycinnamoyltransferase [EC:2.3.1.133]</t>
  </si>
  <si>
    <t>ko00940(Metabolism);ko00941(Metabolism);ko00945(Metabolism);ko01100(Metabolism);ko01110(Metabolism)</t>
  </si>
  <si>
    <t>TRINITY_DN100711_c3_g2</t>
  </si>
  <si>
    <t>peroxidase 17 [Morus notabilis]</t>
  </si>
  <si>
    <t>Peroxidase 17 OS=Arabidopsis thaliana OX=3702 GN=PER17 PE=2 SV=1</t>
  </si>
  <si>
    <t>metabolic process;biological_process;response to stress;response to stimulus;reactive oxygen species metabolic process;catabolic process;cellular process;hydrogen peroxide metabolic process;cellular metabolic process;cellular catabolic process;response to toxic substance;cellular response to chemical stimulus;response to chemical;cellular response to stimulus;cellular response to toxic substance;detoxification;cellular detoxification;cellular oxidant detoxification;response to oxidative stress;hydrogen peroxide catabolic process;oxidation-reduction process</t>
  </si>
  <si>
    <t>molecular_function;catalytic activity;oxidoreductase activity;antioxidant activity;oxidoreductase activity, acting on peroxide as acceptor;binding;ion binding;cation binding;tetrapyrrole binding;organic cyclic compound binding;heterocyclic compound binding;metal ion binding;heme binding;peroxidase activity</t>
  </si>
  <si>
    <t>TRINITY_DN98991_c2_g4</t>
  </si>
  <si>
    <t>probable pectinesterase/pectinesterase inhibitor 34 [Morus notabilis]</t>
  </si>
  <si>
    <t>Probable pectinesterase/pectinesterase inhibitor 34 OS=Arabidopsis thaliana OX=3702 GN=PME34 PE=2 SV=1</t>
  </si>
  <si>
    <t>TRINITY_DN102157_c2_g1</t>
  </si>
  <si>
    <t>TPX2, C-terminal [Trema orientalis]</t>
  </si>
  <si>
    <t>Protein WVD2-like 3 OS=Arabidopsis thaliana OX=3702 GN=WDL3 PE=1 SV=1</t>
  </si>
  <si>
    <t>TRINITY_DN103564_c4_g1</t>
  </si>
  <si>
    <t>histone H3/CENP-A [Trema orientalis]</t>
  </si>
  <si>
    <t>TRINITY_DN99735_c4_g1</t>
  </si>
  <si>
    <t>TRINITY_DN103163_c4_g1</t>
  </si>
  <si>
    <t>FAD dependent oxidoreductase [Trema orientalis]</t>
  </si>
  <si>
    <t>Squalene monooxygenase OS=Panax ginseng OX=4054 PE=2 SV=1</t>
  </si>
  <si>
    <t>Squalene epoxidase;FAD binding domain;FAD dependent oxidoreductase;Glucose inhibited division protein A;FAD binding domain;NAD(P)-binding Rossmann-like domain</t>
  </si>
  <si>
    <t>molecular_function;catalytic activity;monooxygenase activity;oxidoreductase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oxygen;nucleotide binding;binding;small molecule binding;ion binding;anion binding;cofactor binding;coenzyme binding;organic cyclic compound binding;nucleoside phosphate binding;heterocyclic compound binding;squalene monooxygenase activity;flavin adenine dinucleotide binding</t>
  </si>
  <si>
    <t>K00511|SQLE, ERG1; squalene monooxygenase [EC:1.14.14.17]</t>
  </si>
  <si>
    <t>ko00100(Metabolism);ko00909(Metabolism);ko01100(Metabolism);ko01110(Metabolism);ko01130(Metabolism)</t>
  </si>
  <si>
    <t>TRINITY_DN101237_c6_g1</t>
  </si>
  <si>
    <t>TRINITY_DN100461_c2_g1</t>
  </si>
  <si>
    <t>TRINITY_DN99968_c2_g1</t>
  </si>
  <si>
    <t>Protein DA1-like [Trema orientalis]</t>
  </si>
  <si>
    <t>Protein DA1 OS=Arabidopsis thaliana OX=3702 GN=DA1 PE=1 SV=1</t>
  </si>
  <si>
    <t>molecular_function;binding;metal ion binding;ion binding;cation binding;transition metal ion binding;zinc ion binding</t>
  </si>
  <si>
    <t>TRINITY_DN134181_c0_g1</t>
  </si>
  <si>
    <t>TRINITY_DN91518_c0_g1</t>
  </si>
  <si>
    <t>TRINITY_DN101744_c0_g1</t>
  </si>
  <si>
    <t>Chitin binding Peritrophin-A domain</t>
  </si>
  <si>
    <t>TRINITY_DN96226_c0_g1</t>
  </si>
  <si>
    <t>mitochondrial outer membrane protein porin of 36 kDa [Morus notabilis]</t>
  </si>
  <si>
    <t>Mitochondrial outer membrane protein porin of 36 kDa OS=Solanum tuberosum OX=4113 PE=1 SV=2</t>
  </si>
  <si>
    <t>Eukaryotic porin</t>
  </si>
  <si>
    <t>intracellular;cellular_component;membrane;mitochondrion;cell;cytoplasm;mitochondrial envelope;intracellular membrane-bounded organelle;outer membrane;organelle membrane;mitochondrial membrane;organelle envelope;organelle outer membrane;envelope;organelle;membrane-bounded organelle;intracellular organelle;organelle part;intracellular part;mitochondrial part;cytoplasmic part;intracellular organelle part;cell part;bounding membrane of organelle;whole membrane;mitochondrial outer membrane</t>
  </si>
  <si>
    <t>K15040|VDAC2; voltage-dependent anion channel protein 2</t>
  </si>
  <si>
    <t>ko04020(Environmental Information Processing);ko04022(Environmental Information Processing);ko04216(Cellular Processes);ko04217(Cellular Processes);ko04218(Cellular Processes);ko04621(Organismal Systems);ko04979(Organismal Systems)</t>
  </si>
  <si>
    <t>TRINITY_DN100216_c0_g3</t>
  </si>
  <si>
    <t>dehydration responsive protein, partial [Corchorus olitorius]</t>
  </si>
  <si>
    <t>TRINITY_DN142332_c0_g1</t>
  </si>
  <si>
    <t>ML domain</t>
  </si>
  <si>
    <t>TRINITY_DN103031_c10_g2</t>
  </si>
  <si>
    <t>Thioredoxin-like fold containing protein [Parasponia andersonii]</t>
  </si>
  <si>
    <t>Probable nucleoredoxin 2 OS=Oryza sativa subsp. japonica OX=39947 GN=Os01g0794400 PE=2 SV=1</t>
  </si>
  <si>
    <t>Thioredoxin-like;Thioredoxin-like domain;Thioredoxin-like</t>
  </si>
  <si>
    <t>TRINITY_DN105061_c2_g1</t>
  </si>
  <si>
    <t>hypothetical protein VITISV_032357 [Vitis vinifera]</t>
  </si>
  <si>
    <t>RNA-directed DNA polymerase homolog OS=Oenothera berteroana OX=3950 PE=4 SV=1</t>
  </si>
  <si>
    <t>metabolic process;nitrogen compound metabolic process;biological_process;protein metabolic process;macromolecule metabolic process;primary metabolic process;organic substance metabolic process;organonitrogen compound metabolic process;nucleobase-containing compound metabolic process;DNA metabolic process;cellular aromatic compound metabolic process;cellular process;cellular nitrogen compound metabolic process;cellular metabolic process;cellular macromolecule metabolic process;heterocycle metabolic process;nucleic acid metabolic process;organic cyclic compound metabolic process;proteolysis;DNA integration</t>
  </si>
  <si>
    <t>molecular_function;binding;organic cyclic compound binding;heterocyclic compound binding;catalytic activity;endopeptidase activity;peptidase activity;peptidase activity, acting on L-amino acid peptides;hydrolase activity;aspartic-type peptidase activity;catalytic activity, acting on a protein;nucleic acid binding;aspartic-type endopeptidase activity</t>
  </si>
  <si>
    <t>TRINITY_DN104221_c9_g1</t>
  </si>
  <si>
    <t>protein HOTHEAD [Morus notabilis]</t>
  </si>
  <si>
    <t>Protein HOTHEAD OS=Arabidopsis thaliana OX=3702 GN=HTH PE=1 SV=1</t>
  </si>
  <si>
    <t>GMC oxidoreductase;GMC oxidoreductase</t>
  </si>
  <si>
    <t>K15403|ACE, HTH; fatty acid omega-hydroxy dehydrogenase [EC:1.1.-.-]</t>
  </si>
  <si>
    <t>ko00073(Metabolism)</t>
  </si>
  <si>
    <t>TRINITY_DN94289_c0_g1</t>
  </si>
  <si>
    <t>SAICAR synthetase;AIR carboxylase</t>
  </si>
  <si>
    <t>TRINITY_DN90258_c0_g1</t>
  </si>
  <si>
    <t>TRINITY_DN100887_c3_g1</t>
  </si>
  <si>
    <t>probable receptor-like serine/threonine-protein kinase At5g57670 [Morus notabilis]</t>
  </si>
  <si>
    <t>Probable receptor-like serine/threonine-protein kinase At5g57670 OS=Arabidopsis thaliana OX=3702 GN=At5g57670 PE=2 SV=1</t>
  </si>
  <si>
    <t>Protein kinase domain;Protein tyrosine kinase</t>
  </si>
  <si>
    <t>molecular_function;binding;small molecule binding;organic cyclic compound binding;nucleoside phosphate binding;heterocyclic compound binding;catalytic activity;kinase activity;transferase activity;transferase activity, transferring phosphorus-containing groups;phosphotransferase activity, alcohol group as acceptor;catalytic activity, acting on a protein;protein kinase activity;nucleotide binding</t>
  </si>
  <si>
    <t>TRINITY_DN101307_c1_g10</t>
  </si>
  <si>
    <t>Zinc finger transcription factor [Trema orientalis]</t>
  </si>
  <si>
    <t>E3 ubiquitin-protein ligase ATL6 OS=Arabidopsis thaliana OX=3702 GN=ATL6 PE=1 SV=2</t>
  </si>
  <si>
    <t>Ring finger domain;RING-like zinc finger;RING-H2 zinc finger domain;Zinc finger, C3HC4 type (RING finger);Anaphase-promoting complex subunit 11 RING-H2 finger;Zinc finger, C3HC4 type (RING finger)</t>
  </si>
  <si>
    <t>TRINITY_DN96229_c0_g1</t>
  </si>
  <si>
    <t>hypothetical protein VOLCADRAFT_95412 [Volvox carteri f. nagariensis]</t>
  </si>
  <si>
    <t>CD36 family</t>
  </si>
  <si>
    <t>TRINITY_DN103962_c2_g1</t>
  </si>
  <si>
    <t>Cellulose synthase [Parasponia andersonii]</t>
  </si>
  <si>
    <t>Cellulose synthase-like protein G3 OS=Arabidopsis thaliana OX=3702 GN=CSLG3 PE=2 SV=2</t>
  </si>
  <si>
    <t>Cellulose synthase;Cellulose synthase</t>
  </si>
  <si>
    <t>TRINITY_DN100658_c5_g1</t>
  </si>
  <si>
    <t>Formin, FH2 domain containing protein [Parasponia andersonii]</t>
  </si>
  <si>
    <t>Formin-like protein 1 OS=Arabidopsis thaliana OX=3702 GN=FH1 PE=1 SV=1</t>
  </si>
  <si>
    <t>Formin Homology 2 Domain</t>
  </si>
  <si>
    <t>TRINITY_DN99004_c3_g2</t>
  </si>
  <si>
    <t>TRINITY_DN100215_c5_g4</t>
  </si>
  <si>
    <t>TRINITY_DN104440_c3_g3</t>
  </si>
  <si>
    <t>TRINITY_DN103247_c0_g3</t>
  </si>
  <si>
    <t>UDPGT domain-containing protein [Cephalotus follicularis]</t>
  </si>
  <si>
    <t>Abscisate beta-glucosyltransferase OS=Phaseolus angularis OX=3914 GN=AOG PE=1 SV=1</t>
  </si>
  <si>
    <t>K14595|AOG; abscisate beta-glucosyltransferase [EC:2.4.1.263]</t>
  </si>
  <si>
    <t>TRINITY_DN103155_c4_g10</t>
  </si>
  <si>
    <t>Cytochrome P450 [Trema orientalis]</t>
  </si>
  <si>
    <t>Cytochrome P450 85A OS=Phaseolus vulgaris OX=3885 GN=BA13 PE=3 SV=2</t>
  </si>
  <si>
    <t>molecular_function;catalytic activity;oxidoreductase activity;binding;metal ion binding;ion binding;cation binding;transition metal ion binding;tetrapyrrole binding;organic cyclic compound binding;heterocyclic compound binding;heme binding;oxidoreductase activity, acting on paired donors, with incorporation or reduction of molecular oxygen;monooxygenase activity;iron ion binding</t>
  </si>
  <si>
    <t>K09590|CYP85A1, BR6OX1; brassinosteroid-6-oxidase 1 [EC:1.14.-.-]</t>
  </si>
  <si>
    <t>ko00905(Metabolism);ko01100(Metabolism);ko01110(Metabolism)</t>
  </si>
  <si>
    <t>TRINITY_DN105166_c3_g1</t>
  </si>
  <si>
    <t>Spaetzle</t>
  </si>
  <si>
    <t>TRINITY_DN101755_c4_g1</t>
  </si>
  <si>
    <t>uncharacterized protein At5g39865 [Morus notabilis]</t>
  </si>
  <si>
    <t>Uncharacterized protein At3g28850 OS=Arabidopsis thaliana OX=3702 GN=At3g28850 PE=4 SV=1</t>
  </si>
  <si>
    <t>TRINITY_DN99982_c0_g1</t>
  </si>
  <si>
    <t>Mitochondrial carrier protein [Trema orientalis]</t>
  </si>
  <si>
    <t>Mitochondrial uncoupling protein 5 OS=Arabidopsis thaliana OX=3702 GN=PUMP5 PE=2 SV=1</t>
  </si>
  <si>
    <t>Mitochondrial carrier protein</t>
  </si>
  <si>
    <t>TRINITY_DN100403_c4_g1</t>
  </si>
  <si>
    <t>ethylene-responsive transcription factor SHINE 2 [Morus notabilis]</t>
  </si>
  <si>
    <t>Ethylene-responsive transcription factor SHINE 2 OS=Arabidopsis thaliana OX=3702 GN=SHN2 PE=2 SV=1</t>
  </si>
  <si>
    <t>TRINITY_DN101272_c3_g1</t>
  </si>
  <si>
    <t>TRINITY_DN77217_c0_g1</t>
  </si>
  <si>
    <t>TRINITY_DN100182_c9_g1</t>
  </si>
  <si>
    <t>hypothetical protein PanWU01x14_283900, partial [Parasponia andersonii]</t>
  </si>
  <si>
    <t>TRINITY_DN100309_c3_g2</t>
  </si>
  <si>
    <t>TRINITY_DN101609_c5_g1</t>
  </si>
  <si>
    <t>ABC transporter C family member 8, partial [Morus notabilis]</t>
  </si>
  <si>
    <t>ABC transporter C family member 8 OS=Arabidopsis thaliana OX=3702 GN=ABCC8 PE=2 SV=3</t>
  </si>
  <si>
    <t>ABC transporter;ABC transporter transmembrane region;RecF/RecN/SMC N terminal domain;Type II/IV secretion system protein;AAA domain, putative AbiEii toxin, Type IV TA system;50S ribosome-binding GTPase;P-loop containing region of AAA domain</t>
  </si>
  <si>
    <t>TRINITY_DN100400_c5_g1</t>
  </si>
  <si>
    <t>uncharacterized protein LOC21385495 [Morus notabilis]</t>
  </si>
  <si>
    <t>TRINITY_DN100949_c6_g3</t>
  </si>
  <si>
    <t>NAC domain-containing protein 10 OS=Arabidopsis thaliana OX=3702 GN=NAC010 PE=2 SV=1</t>
  </si>
  <si>
    <t>TRINITY_DN27634_c0_g1</t>
  </si>
  <si>
    <t>TRINITY_DN99149_c4_g2</t>
  </si>
  <si>
    <t>TRINITY_DN100903_c5_g4</t>
  </si>
  <si>
    <t>transcription factor MYB16 [Morus notabilis]</t>
  </si>
  <si>
    <t>Transcription factor MYB106 OS=Arabidopsis thaliana OX=3702 GN=MYB106 PE=2 SV=1</t>
  </si>
  <si>
    <t>Myb-like DNA-binding domain;Myb-like DNA-binding domain</t>
  </si>
  <si>
    <t>TRINITY_DN99781_c5_g2</t>
  </si>
  <si>
    <t>uncharacterized protein LOC21408204 [Morus notabilis]</t>
  </si>
  <si>
    <t>Protein of unknown function (DUF1005);Protein of unknown function (DUF1005)</t>
  </si>
  <si>
    <t>TRINITY_DN121179_c0_g1</t>
  </si>
  <si>
    <t>TRINITY_DN99033_c3_g4</t>
  </si>
  <si>
    <t>Cytochrome P450, E-class, group I [Trema orientalis]</t>
  </si>
  <si>
    <t>Cytochrome P450 77A3 OS=Glycine max OX=3847 GN=CYP77A3 PE=2 SV=1</t>
  </si>
  <si>
    <t>K07408|CYP1A1; cytochrome P450 family 1 subfamily A polypeptide 1 [EC:1.14.14.1]</t>
  </si>
  <si>
    <t>ko00140(Metabolism);ko00380(Metabolism);ko00830(Metabolism);ko00980(Metabolism);ko01100(Metabolism);ko04913(Organismal Systems)</t>
  </si>
  <si>
    <t>TRINITY_DN88682_c0_g1</t>
  </si>
  <si>
    <t>PREDICTED: lysosomal Pro-X carboxypeptidase isoform X1 [Ipomoea nil]</t>
  </si>
  <si>
    <t>Probable serine protease EDA2 OS=Arabidopsis thaliana OX=3702 GN=EDA2 PE=2 SV=2</t>
  </si>
  <si>
    <t>Serine carboxypeptidase S28;Serine aminopeptidase, S33</t>
  </si>
  <si>
    <t>molecular_function;catalytic activity;peptidase activity;peptidase activity, acting on L-amino acid peptides;hydrolase activity;serine hydrolase activity;catalytic activity, acting on a protein;exopeptidase activity;serine-type peptidase activity</t>
  </si>
  <si>
    <t>K01285|PRCP; lysosomal Pro-X carboxypeptidase [EC:3.4.16.2]</t>
  </si>
  <si>
    <t>ko04614(Organismal Systems);ko04974(Organismal Systems)</t>
  </si>
  <si>
    <t>TRINITY_DN85193_c0_g3</t>
  </si>
  <si>
    <t>lectin, partial [Bryopsis maxima]</t>
  </si>
  <si>
    <t>Sushi repeat (SCR repeat);Hormone receptor domain;Lectin C-type domain;F5/8 type C domain</t>
  </si>
  <si>
    <t>TRINITY_DN92869_c0_g2</t>
  </si>
  <si>
    <t>TRINITY_DN104121_c5_g1</t>
  </si>
  <si>
    <t>TRINITY_DN100537_c4_g1</t>
  </si>
  <si>
    <t>FAS1 domain containing protein [Parasponia andersonii]</t>
  </si>
  <si>
    <t>Fasciclin-like arabinogalactan protein 1 OS=Arabidopsis thaliana OX=3702 GN=FLA1 PE=1 SV=1</t>
  </si>
  <si>
    <t>Fasciclin domain</t>
  </si>
  <si>
    <t>TRINITY_DN104841_c0_g1</t>
  </si>
  <si>
    <t>ferric reduction oxidase 7, chloroplastic [Morus notabilis]</t>
  </si>
  <si>
    <t>Ferric reduction oxidase 7, chloroplastic OS=Arabidopsis thaliana OX=3702 GN=FRO7 PE=2 SV=1</t>
  </si>
  <si>
    <t>Ferric reductase like transmembrane component;FAD-binding domain;Ferric reductase NAD binding domain</t>
  </si>
  <si>
    <t>TRINITY_DN143274_c0_g1</t>
  </si>
  <si>
    <t>hypothetical protein PHAVU_007G278900g [Phaseolus vulgaris]</t>
  </si>
  <si>
    <t>Calmodulin-1 OS=Arabidopsis thaliana OX=3702 GN=CAM1 PE=1 SV=1</t>
  </si>
  <si>
    <t>TRINITY_DN135510_c0_g1</t>
  </si>
  <si>
    <t>Haemolymph juvenile hormone binding protein (JHBP)</t>
  </si>
  <si>
    <t>TRINITY_DN101172_c3_g2</t>
  </si>
  <si>
    <t>Aromatic-L-amino-acid decarboxylase [Trema orientalis]</t>
  </si>
  <si>
    <t>Tyrosine/DOPA decarboxylase 1 OS=Papaver somniferum OX=3469 GN=TYDC1 PE=2 SV=1</t>
  </si>
  <si>
    <t>Pyridoxal-dependent decarboxylase conserved domain</t>
  </si>
  <si>
    <t>K01593|DDC, TDC; aromatic-L-amino-acid/L-tryptophan decarboxylase [EC:4.1.1.28 4.1.1.105]</t>
  </si>
  <si>
    <t>ko00350(Metabolism);ko00360(Metabolism);ko00380(Metabolism);ko00901(Metabolism);ko00950(Metabolism);ko00965(Metabolism);ko01100(Metabolism);ko01110(Metabolism);ko04726(Organismal Systems);ko04728(Organismal Systems)</t>
  </si>
  <si>
    <t>TRINITY_DN102045_c0_g1</t>
  </si>
  <si>
    <t>TRINITY_DN102075_c2_g1</t>
  </si>
  <si>
    <t>TRINITY_DN104425_c5_g2</t>
  </si>
  <si>
    <t>SAM dependent carboxyl methyltransferase [Trema orientalis]</t>
  </si>
  <si>
    <t>Probable caffeine synthase 3 OS=Coffea arabica OX=13443 GN=CS3 PE=2 SV=1</t>
  </si>
  <si>
    <t>SAM dependent carboxyl methyltransferase</t>
  </si>
  <si>
    <t>TRINITY_DN77205_c0_g1</t>
  </si>
  <si>
    <t>prolyl 4-hydroxylase alpha subunit, putative [Ricinus communis]</t>
  </si>
  <si>
    <t>Probable prolyl 4-hydroxylase 6 OS=Arabidopsis thaliana OX=3702 GN=P4H6 PE=2 SV=1</t>
  </si>
  <si>
    <t>Prolyl 4-Hydroxylase alpha-subunit, N-terminal region;2OG-Fe(II) oxygenase superfamily</t>
  </si>
  <si>
    <t>TRINITY_DN98425_c1_g5</t>
  </si>
  <si>
    <t>TRINITY_DN99413_c2_g1</t>
  </si>
  <si>
    <t>Troponin</t>
  </si>
  <si>
    <t>TRINITY_DN99509_c1_g1</t>
  </si>
  <si>
    <t>uncharacterized protein LOC21393082 [Morus notabilis]</t>
  </si>
  <si>
    <t>Tetratricopeptide repeat</t>
  </si>
  <si>
    <t>TRINITY_DN97120_c0_g2</t>
  </si>
  <si>
    <t>glutathione s-transferase 1 [Quercus suber]</t>
  </si>
  <si>
    <t>Glutathione S-transferase F10 OS=Arabidopsis thaliana OX=3702 GN=GSTF10 PE=1 SV=3</t>
  </si>
  <si>
    <t>Glutathione S-transferase, N-terminal domain;Glutathione S-transferase, N-terminal domain;Glutathione S-transferase, C-terminal domain;Glutathione S-transferase, N-terminal domain</t>
  </si>
  <si>
    <t>TRINITY_DN95633_c0_g1</t>
  </si>
  <si>
    <t>Tropomyosin;Tropomyosin like;Laminin Domain II</t>
  </si>
  <si>
    <t>TRINITY_DN98463_c0_g1</t>
  </si>
  <si>
    <t>SWEET sugar transporter [Trema orientalis]</t>
  </si>
  <si>
    <t>Bidirectional sugar transporter SWEET16 OS=Oryza sativa subsp. japonica OX=39947 GN=SWEET16 PE=3 SV=1</t>
  </si>
  <si>
    <t>Sugar efflux transporter for intercellular exchange</t>
  </si>
  <si>
    <t>transport;biological_process;localization;establishment of localization;organic substance transport;carbohydrate transport</t>
  </si>
  <si>
    <t>TRINITY_DN104797_c2_g1</t>
  </si>
  <si>
    <t>TRINITY_DN134427_c0_g1</t>
  </si>
  <si>
    <t>TRINITY_DN99542_c2_g2</t>
  </si>
  <si>
    <t>protein MIZU-KUSSEI 1 [Morus notabilis]</t>
  </si>
  <si>
    <t>Protein MIZU-KUSSEI 1 OS=Arabidopsis thaliana OX=3702 GN=MIZ1 PE=1 SV=1</t>
  </si>
  <si>
    <t>Protein of unknown function, DUF617</t>
  </si>
  <si>
    <t>TRINITY_DN101283_c8_g1</t>
  </si>
  <si>
    <t>uncharacterized protein LOC21391237 [Morus notabilis]</t>
  </si>
  <si>
    <t>Regulator of Vps4 activity in the MVB pathway</t>
  </si>
  <si>
    <t>protein localization;transport;biological_process;peptide transport;macromolecule localization;amide transport;establishment of protein localization;localization;establishment of localization;organic substance transport;nitrogen compound transport;protein transport</t>
  </si>
  <si>
    <t>K19476|IST1; vacuolar protein sorting-associated protein IST1</t>
  </si>
  <si>
    <t>ko04144(Cellular Processes)</t>
  </si>
  <si>
    <t>TRINITY_DN68259_c0_g2</t>
  </si>
  <si>
    <t>Unknown protein [Arabidopsis thaliana]</t>
  </si>
  <si>
    <t>FERM C-terminal PH-like domain;FERM central domain;FERM adjacent (FA);FERM N-terminal domain</t>
  </si>
  <si>
    <t>TRINITY_DN95985_c0_g1</t>
  </si>
  <si>
    <t>TRINITY_DN92503_c0_g1</t>
  </si>
  <si>
    <t>TRINITY_DN104498_c1_g2</t>
  </si>
  <si>
    <t>TRINITY_DN103219_c4_g1</t>
  </si>
  <si>
    <t>uncharacterized protein LOC21387600 [Morus notabilis]</t>
  </si>
  <si>
    <t>TRINITY_DN99059_c11_g2</t>
  </si>
  <si>
    <t>Late embryogenesis abundant protein [Parasponia andersonii]</t>
  </si>
  <si>
    <t>NDR1/HIN1-like protein 3 OS=Arabidopsis thaliana OX=3702 GN=NHL3 PE=1 SV=1</t>
  </si>
  <si>
    <t>TRINITY_DN104556_c3_g1</t>
  </si>
  <si>
    <t>TRINITY_DN96869_c0_g1</t>
  </si>
  <si>
    <t>U-box domain-containing protein 19 [Morus notabilis]</t>
  </si>
  <si>
    <t>U-box domain-containing protein 19 OS=Arabidopsis thaliana OX=3702 GN=PUB19 PE=2 SV=1</t>
  </si>
  <si>
    <t>U-box domain;Armadillo/beta-catenin-like repeat</t>
  </si>
  <si>
    <t>metabolic process;cellular protein modification process;nitrogen compound metabolic process;biological_process;cellular process;protein metabolic process;protein modification by small protein conjugation;protein modification process;macromolecule metabolic process;macromolecule modification;cellular metabolic process;primary metabolic process;cellular macromolecule metabolic process;cellular protein metabolic process;protein modification by small protein conjugation or removal;organic substance metabolic process;organonitrogen compound metabolic process;protein ubiquitination</t>
  </si>
  <si>
    <t>molecular_function;catalytic activity;transferase activity;ubiquitin-like protein transferase activity;catalytic activity, acting on a protein;ubiquitin-protein transferase activity</t>
  </si>
  <si>
    <t>TRINITY_DN99277_c0_g1</t>
  </si>
  <si>
    <t>TRINITY_DN102398_c0_g1</t>
  </si>
  <si>
    <t>Lipid transfer protein/Par allergen [Trema orientalis]</t>
  </si>
  <si>
    <t>Non-specific lipid-transfer protein OS=Helianthus annuus OX=4232 PE=3 SV=1</t>
  </si>
  <si>
    <t>TRINITY_DN102803_c2_g1</t>
  </si>
  <si>
    <t>nitrate reductase [Morus alba]</t>
  </si>
  <si>
    <t>Nitrate reductase [NADH] OS=Cucurbita maxima OX=3661 PE=2 SV=1</t>
  </si>
  <si>
    <t>Oxidoreductase molybdopterin binding domain;Mo-co oxidoreductase dimerisation domain;Oxidoreductase FAD-binding domain;Oxidoreductase NAD-binding domain;Cytochrome b5-like Heme/Steroid binding domain</t>
  </si>
  <si>
    <t>metabolic process;biological_process;cellular process;nitrogen compound metabolic process;reactive nitrogen species metabolic process;cellular metabolic process</t>
  </si>
  <si>
    <t>molecular_function;binding;ion binding;cation binding;catalytic activity;metal ion binding;oxidoreductase activity;heterocyclic compound binding;organic cyclic compound binding</t>
  </si>
  <si>
    <t>K10534|NR; nitrate reductase (NAD(P)H) [EC:1.7.1.1 1.7.1.2 1.7.1.3]</t>
  </si>
  <si>
    <t>ko00910(Metabolism);ko01100(Metabolism);ko01120(Metabolism)</t>
  </si>
  <si>
    <t>TRINITY_DN103128_c2_g1</t>
  </si>
  <si>
    <t>uncharacterized protein LOC21386043 [Morus notabilis]</t>
  </si>
  <si>
    <t>TRINITY_DN99487_c6_g1</t>
  </si>
  <si>
    <t>LOW QUALITY PROTEIN: GDSL esterase/lipase At1g29660 [Morus notabilis]</t>
  </si>
  <si>
    <t>GDSL esterase/lipase At1g29660 OS=Arabidopsis thaliana OX=3702 GN=At1g29660 PE=1 SV=1</t>
  </si>
  <si>
    <t>TRINITY_DN103646_c3_g2</t>
  </si>
  <si>
    <t>alpha-dioxygenase 1 [Morus notabilis]</t>
  </si>
  <si>
    <t>Alpha-dioxygenase 1 OS=Arabidopsis thaliana OX=3702 GN=DOX1 PE=1 SV=1</t>
  </si>
  <si>
    <t>biological_process;response to stimulus</t>
  </si>
  <si>
    <t>K10529|DOX; alpha-dioxygenase [EC:1.14.99.-]</t>
  </si>
  <si>
    <t>ko00592(Metabolism)</t>
  </si>
  <si>
    <t>TRINITY_DN102453_c3_g7</t>
  </si>
  <si>
    <t>predicted protein [Ostreococcus lucimarinus CCE9901]</t>
  </si>
  <si>
    <t>Low-density lipoprotein receptor domain class A;SEA domain;GNS1/SUR4 family</t>
  </si>
  <si>
    <t>TRINITY_DN100104_c6_g2</t>
  </si>
  <si>
    <t>TRINITY_DN104308_c4_g2</t>
  </si>
  <si>
    <t>GATA transcription factor 8 [Morus notabilis]</t>
  </si>
  <si>
    <t>GATA transcription factor 8 OS=Arabidopsis thaliana OX=3702 GN=GATA8 PE=2 SV=1</t>
  </si>
  <si>
    <t>GATA zinc finger</t>
  </si>
  <si>
    <t>molecular_function;binding</t>
  </si>
  <si>
    <t>TRINITY_DN96533_c0_g1</t>
  </si>
  <si>
    <t>PLC-like phosphodiesterase [Trema orientalis]</t>
  </si>
  <si>
    <t>PI-PLC X domain-containing protein At5g67130 OS=Arabidopsis thaliana OX=3702 GN=At5g67130 PE=1 SV=1</t>
  </si>
  <si>
    <t>molecular_function;catalytic activity;hydrolase activity;hydrolase activity, acting on ester bonds;phosphoric ester hydrolase activity;phosphoric diester hydrolase activity</t>
  </si>
  <si>
    <t>TRINITY_DN97252_c0_g1</t>
  </si>
  <si>
    <t>predicted protein [Hordeum vulgare subsp. vulgare]</t>
  </si>
  <si>
    <t>Cysteine proteinase 3 OS=Solanum lycopersicum OX=4081 GN=CYP-3 PE=2 SV=1</t>
  </si>
  <si>
    <t>Papain family cysteine protease;Cathepsin propeptide inhibitor domain (I29)</t>
  </si>
  <si>
    <t>molecular_function;catalytic activity;hydrolase activity;catalytic activity, acting on a protein;peptidase activity</t>
  </si>
  <si>
    <t>TRINITY_DN97947_c0_g1</t>
  </si>
  <si>
    <t>TRINITY_DN100873_c6_g1</t>
  </si>
  <si>
    <t>nudix hydrolase 18, mitochondrial [Morus notabilis]</t>
  </si>
  <si>
    <t>Nudix hydrolase 18, mitochondrial OS=Arabidopsis thaliana OX=3702 GN=NUDT18 PE=2 SV=1</t>
  </si>
  <si>
    <t>TRINITY_DN75707_c0_g1</t>
  </si>
  <si>
    <t>hypothetical protein KFL_000090040 [Klebsormidium nitens]</t>
  </si>
  <si>
    <t>Dioxygenase</t>
  </si>
  <si>
    <t>TRINITY_DN96760_c0_g1</t>
  </si>
  <si>
    <t>TRINITY_DN102568_c3_g1</t>
  </si>
  <si>
    <t>TRINITY_DN105050_c3_g1</t>
  </si>
  <si>
    <t>LOW QUALITY PROTEIN: putative disease resistance protein At1g50180 [Morus notabilis]</t>
  </si>
  <si>
    <t>Putative disease resistance protein At1g50180 OS=Arabidopsis thaliana OX=3702 GN=At1g50180 PE=3 SV=2</t>
  </si>
  <si>
    <t>NB-ARC domain</t>
  </si>
  <si>
    <t>TRINITY_DN100097_c7_g2</t>
  </si>
  <si>
    <t>stomatal closure-related actin-binding protein 3 [Morus notabilis]</t>
  </si>
  <si>
    <t>Stomatal closure-related actin-binding protein 2 OS=Arabidopsis thaliana OX=3702 GN=SCAB2 PE=2 SV=1</t>
  </si>
  <si>
    <t>Coiled-coil regions of plant-specific actin-binding protein;Actin-binding domain of plant-specific actin-binding protein;Fused Ig-PH domain of plant-specific actin-binding protein</t>
  </si>
  <si>
    <t>protein binding;molecular_function;binding;cytoskeletal protein binding;actin binding</t>
  </si>
  <si>
    <t>TRINITY_DN100331_c2_g1</t>
  </si>
  <si>
    <t>BnaC06g30410D [Brassica napus]</t>
  </si>
  <si>
    <t>MAP3K epsilon protein kinase 1 OS=Arabidopsis thaliana OX=3702 GN=M3KE1 PE=1 SV=1</t>
  </si>
  <si>
    <t>Protein kinase domain;CNH domain;Protein tyrosine kinase</t>
  </si>
  <si>
    <t>TRINITY_DN104625_c2_g3</t>
  </si>
  <si>
    <t>TRINITY_DN104536_c4_g1</t>
  </si>
  <si>
    <t>subtilisin-like protease SBT1.3 [Morus notabilis]</t>
  </si>
  <si>
    <t>Subtilisin-like protease SBT1.3 OS=Arabidopsis thaliana OX=3702 GN=SBT1.3 PE=2 SV=1</t>
  </si>
  <si>
    <t>Subtilase family;Peptidase inhibitor I9;PA domain</t>
  </si>
  <si>
    <t>molecular_function;catalytic activity;peptidase activity;peptidase activity, acting on L-amino acid peptides;hydrolase activity;serine hydrolase activity;catalytic activity, acting on a protein;serine-type peptidase activity</t>
  </si>
  <si>
    <t>TRINITY_DN106597_c0_g1</t>
  </si>
  <si>
    <t>PREDICTED: senescence-specific cysteine protease SAG39-like [Vigna angularis]</t>
  </si>
  <si>
    <t>TRINITY_DN101725_c2_g2</t>
  </si>
  <si>
    <t>Splicing factor-like protein [Trema orientalis]</t>
  </si>
  <si>
    <t>Serine/arginine-rich splicing factor SR30 OS=Arabidopsis thaliana OX=3702 GN=SR30 PE=1 SV=1</t>
  </si>
  <si>
    <t>RNA recognition motif. (a.k.a. RRM, RBD, or RNP domain)</t>
  </si>
  <si>
    <t>K12890|SFRS1, ASF, SF2; splicing factor, arginine/serine-rich 1</t>
  </si>
  <si>
    <t>ko03040(Genetic Information Processing);ko04657(Organismal Systems)</t>
  </si>
  <si>
    <t>TRINITY_DN101090_c6_g2</t>
  </si>
  <si>
    <t>Omega-hydroxypalmitate O-feruloyl transferase OS=Arabidopsis thaliana OX=3702 GN=HHT1 PE=1 SV=1</t>
  </si>
  <si>
    <t>TRINITY_DN104529_c3_g1</t>
  </si>
  <si>
    <t>GPCR kinase [Parasponia andersonii]</t>
  </si>
  <si>
    <t>Protein NSP-INTERACTING KINASE 1 OS=Arabidopsis thaliana OX=3702 GN=NIK1 PE=1 SV=1</t>
  </si>
  <si>
    <t>Protein kinase domain;Protein tyrosine kinase;Leucine rich repeat N-terminal domain;Leucine Rich repeats (2 copies);Leucine rich repeat</t>
  </si>
  <si>
    <t>TRINITY_DN102448_c4_g1</t>
  </si>
  <si>
    <t>hypothetical protein L484_021517 [Morus notabilis]</t>
  </si>
  <si>
    <t>TRINITY_DN79179_c0_g1</t>
  </si>
  <si>
    <t>TRINITY_DN102842_c1_g1</t>
  </si>
  <si>
    <t>transmembrane protein 45B [Morus notabilis]</t>
  </si>
  <si>
    <t>Family of unknown function (DUF716)</t>
  </si>
  <si>
    <t>TRINITY_DN86729_c0_g6</t>
  </si>
  <si>
    <t>vacuolar protein sorting-associated protein 13 [Quercus suber]</t>
  </si>
  <si>
    <t>SHR-binding domain of vacuolar-sorting associated protein 13;Vacuolar-sorting-associated 13 protein C-terminal</t>
  </si>
  <si>
    <t>TRINITY_DN101022_c1_g3</t>
  </si>
  <si>
    <t>HVA22-like protein [Trema orientalis]</t>
  </si>
  <si>
    <t>Protein HVA22 OS=Hordeum vulgare OX=4513 GN=HVA22 PE=2 SV=1</t>
  </si>
  <si>
    <t>TB2/DP1, HVA22 family</t>
  </si>
  <si>
    <t>TRINITY_DN136527_c0_g1</t>
  </si>
  <si>
    <t>TRINITY_DN103136_c2_g2</t>
  </si>
  <si>
    <t>E2 domain of amyloid precursor protein;beta-amyloid precursor protein C-terminus;Copper-binding of amyloid precursor, CuBD;Amyloid A4 N-terminal heparin-binding</t>
  </si>
  <si>
    <t>TRINITY_DN102185_c0_g1</t>
  </si>
  <si>
    <t>TRINITY_DN60261_c0_g1</t>
  </si>
  <si>
    <t>TRINITY_DN99481_c1_g1</t>
  </si>
  <si>
    <t>TRINITY_DN104767_c6_g1</t>
  </si>
  <si>
    <t>uncharacterized protein LOC110630900 [Manihot esculenta]</t>
  </si>
  <si>
    <t>Neprosin;Neprosin activation peptide</t>
  </si>
  <si>
    <t>TRINITY_DN101001_c4_g1</t>
  </si>
  <si>
    <t>predicted protein [Micromonas commoda]</t>
  </si>
  <si>
    <t>Uncharacterized conserved protein (DUF2181)</t>
  </si>
  <si>
    <t>TRINITY_DN100935_c1_g3</t>
  </si>
  <si>
    <t>subtilisin-like protease SBT1.7 [Morus notabilis]</t>
  </si>
  <si>
    <t>Subtilisin-like protease SBT1.7 OS=Arabidopsis thaliana OX=3702 GN=SBT1.7 PE=1 SV=1</t>
  </si>
  <si>
    <t>TRINITY_DN104396_c2_g1</t>
  </si>
  <si>
    <t>mitochondrial arginine transporter BAC2 [Morus notabilis]</t>
  </si>
  <si>
    <t>Mitochondrial arginine transporter BAC2 OS=Arabidopsis thaliana OX=3702 GN=BAC2 PE=1 SV=1</t>
  </si>
  <si>
    <t>K15109|SLC25A20_29, CACT, CACL, CRC1; solute carrier family 25 (mitochondrial carnitine/acylcarnitine transporter), member 20/29</t>
  </si>
  <si>
    <t>ko04714(Organismal Systems)</t>
  </si>
  <si>
    <t>TRINITY_DN100289_c5_g1</t>
  </si>
  <si>
    <t>long chain acyl-CoA synthetase 2 isoform X1 [Morus notabilis]</t>
  </si>
  <si>
    <t>Long chain acyl-CoA synthetase 2 OS=Arabidopsis thaliana OX=3702 GN=LACS2 PE=2 SV=1</t>
  </si>
  <si>
    <t>AMP-binding enzyme;AMP-binding enzyme C-terminal domain</t>
  </si>
  <si>
    <t>molecular_function;catalytic activity;ligase activity</t>
  </si>
  <si>
    <t>K01897|ACSL, fadD; long-chain acyl-CoA synthetase [EC:6.2.1.3]</t>
  </si>
  <si>
    <t>ko00061(Metabolism);ko00071(Metabolism);ko01100(Metabolism);ko01212(Metabolism);ko02024(Cellular Processes);ko03320(Organismal Systems);ko04146(Cellular Processes);ko04216(Cellular Processes);ko04714(Organismal Systems);ko04920(Organismal Systems)</t>
  </si>
  <si>
    <t>TRINITY_DN73608_c0_g1</t>
  </si>
  <si>
    <t>NADPH--cytochrome P450 reductase 1 [Brassica napus]</t>
  </si>
  <si>
    <t>NADPH--cytochrome P450 reductase 1 OS=Arabidopsis thaliana OX=3702 GN=ATR1 PE=1 SV=1</t>
  </si>
  <si>
    <t>FAD binding domain;Flavodoxin;Oxidoreductase NAD-binding domain</t>
  </si>
  <si>
    <t>TRINITY_DN98331_c0_g1</t>
  </si>
  <si>
    <t>TRINITY_DN104248_c6_g1</t>
  </si>
  <si>
    <t>Methyltransferase domain;Methyltransferase domain</t>
  </si>
  <si>
    <t>intracellular;cellular_component;cell;cytoplasm;organelle;membrane-bounded organelle;intracellular organelle;organelle part;intracellular part;cell part;endomembrane system;intracellular membrane-bounded organelle;cytoplasmic part;intracellular organelle part</t>
  </si>
  <si>
    <t>TRINITY_DN101271_c5_g1</t>
  </si>
  <si>
    <t>delta-1-pyrroline-5-carboxylate synthase [Morus notabilis]</t>
  </si>
  <si>
    <t>Delta-1-pyrroline-5-carboxylate synthase 1 OS=Oryza sativa subsp. japonica OX=39947 GN=P5CS1 PE=2 SV=2</t>
  </si>
  <si>
    <t>Amino acid kinase family</t>
  </si>
  <si>
    <t>molecular_function;catalytic activity;oxidoreductase activity;oxidoreductase activity, acting on the aldehyde or oxo group of donors;oxidoreductase activity, acting on the aldehyde or oxo group of donors, NAD or NADP as acceptor;transferase activity</t>
  </si>
  <si>
    <t>TRINITY_DN105026_c3_g1</t>
  </si>
  <si>
    <t>hypothetical protein LSAT_4X50261 [Lactuca sativa]</t>
  </si>
  <si>
    <t>TRINITY_DN101249_c3_g3</t>
  </si>
  <si>
    <t>monocopper oxidase-like protein SKU5 [Morus notabilis]</t>
  </si>
  <si>
    <t>Monocopper oxidase-like protein SKU5 OS=Arabidopsis thaliana OX=3702 GN=SKU5 PE=1 SV=1</t>
  </si>
  <si>
    <t>molecular_function;binding;metal ion binding;ion binding;cation binding;transition metal ion binding;catalytic activity;oxidoreductase activity;copper ion binding;oxidoreductase activity, oxidizing metal ions</t>
  </si>
  <si>
    <t>plasma membrane;cellular_component;membrane;cell wall;cell;cell-cell junction;anchored component of membrane;cell junction;external encapsulating structure;intrinsic component of membrane;intrinsic component of plasma membrane;membrane part;plasma membrane part;cell part;symplast;cell periphery;plant-type cell wall;anchored component of plasma membrane;plasmodesma;integral component of membrane</t>
  </si>
  <si>
    <t>TRINITY_DN103893_c1_g1</t>
  </si>
  <si>
    <t>EF-hand domain pair;EF hand;EF-hand domain;EF hand</t>
  </si>
  <si>
    <t>TRINITY_DN92505_c0_g1</t>
  </si>
  <si>
    <t>Trypsin</t>
  </si>
  <si>
    <t>TRINITY_DN95128_c0_g1</t>
  </si>
  <si>
    <t>SH2 domain</t>
  </si>
  <si>
    <t>TRINITY_DN100582_c2_g1</t>
  </si>
  <si>
    <t>Root phototropism protein [Trema orientalis]</t>
  </si>
  <si>
    <t>Root phototropism protein 2 OS=Arabidopsis thaliana OX=3702 GN=RPT2 PE=1 SV=2</t>
  </si>
  <si>
    <t>NPH3 family;BTB/POZ domain</t>
  </si>
  <si>
    <t>intracellular;cellular_component;cell;cell part;intracellular part</t>
  </si>
  <si>
    <t>TRINITY_DN99318_c1_g1</t>
  </si>
  <si>
    <t>hypothetical protein CQW23_33511 [Capsicum baccatum]</t>
  </si>
  <si>
    <t>TRINITY_DN99838_c1_g1</t>
  </si>
  <si>
    <t>Ethylene-responsive transcription factor 4 [Morus notabilis]</t>
  </si>
  <si>
    <t>Ethylene-responsive transcription factor 4 OS=Nicotiana sylvestris OX=4096 GN=ERF4 PE=2 SV=1</t>
  </si>
  <si>
    <t>TRINITY_DN102104_c2_g3</t>
  </si>
  <si>
    <t>cytochrome P450 82G1 [Morus notabilis]</t>
  </si>
  <si>
    <t>Cytochrome P450 82G1 OS=Arabidopsis thaliana OX=3702 GN=CYP82G1 PE=1 SV=1</t>
  </si>
  <si>
    <t>molecular_function;catalytic activity;oxidoreductase activity;binding</t>
  </si>
  <si>
    <t>K17961|CYP82G1; trimethyltridecatetraene/dimethylnonatriene synthase [EC:1.14.14.58 1.14.14.59]</t>
  </si>
  <si>
    <t>ko00904(Metabolism)</t>
  </si>
  <si>
    <t>TRINITY_DN100824_c5_g1</t>
  </si>
  <si>
    <t>hypothetical protein L484_007804 [Morus notabilis]</t>
  </si>
  <si>
    <t>Targeting protein for Xklp2 (TPX2)</t>
  </si>
  <si>
    <t>metabolic process;regulation of protein phosphorylation;positive regulation of protein phosphorylation;cellular protein modification process;protein phosphorylation;phosphorus metabolic process;phosphate-containing compound metabolic process;nitrogen compound metabolic process;biological_process;positive regulation of metabolic process;cellular process;positive regulation of phosphorus metabolic process;positive regulation of macromolecule metabolic process;phosphorylation;regulation of phosphate metabolic process;regulation of metabolic process;protein metabolic process;regulation of cellular metabolic process;positive regulation of cellular metabolic process;regulation of protein modification process;positive regulation of protein modification process;regulation of cellular protein metabolic process;positive regulation of cellular protein metabolic process;positive regulation of kinase activity;protein modification process;regulation of phosphorylation;positive regulation of phosphorylation;positive regulation of catalytic activity;macromolecule metabolic process;macromolecule modification;regulation of kinase activity;positive regulation of molecular function;cellular metabolic process;primary metabolic process;cellular macromolecule metabolic process;cellular protein metabolic process;regulation of protein kinase activity;positive regulation of protein kinase activity;positive regulation of phosphate metabolic process;positive regulation of biological process;positive regulation of cellular process;regulation of biological process;regulation of catalytic activity;regulation of cellular process;regulation of nitrogen compound metabolic process;positive regulation of nitrogen compound metabolic process;regulation of phosphorus metabolic process;regulation of protein metabolic process;positive regulation of protein metabolic process;regulation of transferase activity;positive regulation of transferase activity;regulation of macromolecule metabolic process;biological regulation;regulation of molecular function;organic substance metabolic process;regulation of primary metabolic process;organonitrogen compound metabolic process;microtubule-based process;microtubule cytoskeleton organization;mitotic cell cycle;regulation of cell cycle;cytoskeleton organization;organelle organization;cell cycle;spindle organization;mitotic spindle organization;regulation of mitotic cell cycle;regulation of cell cycle process;cellular component organization;cell cycle process;regulation of microtubule-based process;regulation of organelle organization;regulation of cellular component organization;regulation of cytoskeleton organization;regulation of microtubule cytoskeleton organization;cellular component organization or biogenesis;regulation of spindle organization;microtubule cytoskeleton organization involved in mitosis;mitotic cell cycle process;activation of protein kinase activity;regulation of mitotic spindle organization</t>
  </si>
  <si>
    <t>intracellular;cellular_component;cell;cytoskeleton;microtubule cytoskeleton;organelle;non-membrane-bounded organelle;intracellular organelle;intracellular non-membrane-bounded organelle;organelle part;intracellular part;cytoskeletal part;intracellular organelle part;cell part;supramolecular complex;supramolecular polymer;supramolecular fiber;polymeric cytoskeletal fiber;microtubule;spindle</t>
  </si>
  <si>
    <t>TRINITY_DN12091_c0_g1</t>
  </si>
  <si>
    <t>ZIP metal ion transporter family [Klebsormidium nitens]</t>
  </si>
  <si>
    <t>IAA-alanine resistance protein 1 OS=Arabidopsis thaliana OX=3702 GN=IAR1 PE=2 SV=3</t>
  </si>
  <si>
    <t>ZIP Zinc transporter</t>
  </si>
  <si>
    <t>TRINITY_DN103179_c2_g1</t>
  </si>
  <si>
    <t>predicted protein, partial [Hordeum vulgare subsp. vulgare]</t>
  </si>
  <si>
    <t>Zinc finger, C4 type (two domains);Ligand-binding domain of nuclear hormone receptor</t>
  </si>
  <si>
    <t>TRINITY_DN98538_c0_g1</t>
  </si>
  <si>
    <t>hypothetical protein COCSUDRAFT_58181 [Coccomyxa subellipsoidea C-169]</t>
  </si>
  <si>
    <t>3-oxoacyl-[acyl-carrier-protein] synthase, mitochondrial OS=Arabidopsis thaliana OX=3702 GN=KAS PE=1 SV=1</t>
  </si>
  <si>
    <t>Beta-ketoacyl synthase, N-terminal domain;KR domain;Beta-ketoacyl synthase, C-terminal domain;Ketoacyl-synthetase C-terminal extension;Thioesterase domain;Zinc-binding dehydrogenase;Zinc-binding dehydrogenase;Polyketide synthase dehydratase;Phosphopantetheine attachment site</t>
  </si>
  <si>
    <t>TRINITY_DN99812_c1_g2</t>
  </si>
  <si>
    <t>Peroxidase 4 OS=Vitis vinifera OX=29760 GN=GSVIVT00023967001 PE=1 SV=1</t>
  </si>
  <si>
    <t>biological_process;response to stimulus;cellular process;metabolic process</t>
  </si>
  <si>
    <t>molecular_function;catalytic activity;binding;oxidoreductase activity</t>
  </si>
  <si>
    <t>TRINITY_DN103434_c5_g2</t>
  </si>
  <si>
    <t>7-deoxyloganetin glucosyltransferase isoform X1 [Prunus persica]</t>
  </si>
  <si>
    <t>7-deoxyloganetin glucosyltransferase OS=Gardenia jasminoides OX=114476 GN=UGT85A24 PE=1 SV=1</t>
  </si>
  <si>
    <t>TRINITY_DN104599_c3_g1</t>
  </si>
  <si>
    <t>Lipoxygenase [Trema orientalis]</t>
  </si>
  <si>
    <t>Linoleate 13S-lipoxygenase 2-1, chloroplastic OS=Solanum tuberosum OX=4113 GN=LOX2.1 PE=1 SV=1</t>
  </si>
  <si>
    <t>Lipoxygenase</t>
  </si>
  <si>
    <t>K00454|LOX2S; lipoxygenase [EC:1.13.11.12]</t>
  </si>
  <si>
    <t>ko00591(Metabolism);ko00592(Metabolism);ko01100(Metabolism);ko01110(Metabolism)</t>
  </si>
  <si>
    <t>TRINITY_DN97718_c0_g2</t>
  </si>
  <si>
    <t>aspartyl protease family protein At5g10770 [Morus notabilis]</t>
  </si>
  <si>
    <t>Aspartyl protease family protein At5g10770 OS=Arabidopsis thaliana OX=3702 GN=At5g10770 PE=2 SV=1</t>
  </si>
  <si>
    <t>Xylanase inhibitor N-terminal;Xylanase inhibitor C-terminal;Eukaryotic aspartyl protease</t>
  </si>
  <si>
    <t>TRINITY_DN99446_c3_g2</t>
  </si>
  <si>
    <t>hypothetical protein SELMODRAFT_139061 [Selaginella moellendorffii]</t>
  </si>
  <si>
    <t>TRINITY_DN104125_c2_g1</t>
  </si>
  <si>
    <t>hypothetical protein CDL15_Pgr014941 [Punica granatum]</t>
  </si>
  <si>
    <t>Aquaporin TIP2-1 OS=Arabidopsis thaliana OX=3702 GN=TIP2-1 PE=1 SV=2</t>
  </si>
  <si>
    <t>Major intrinsic protein</t>
  </si>
  <si>
    <t>TRINITY_DN99277_c2_g3</t>
  </si>
  <si>
    <t>TRINITY_DN88999_c0_g1</t>
  </si>
  <si>
    <t>TRINITY_DN97200_c1_g3</t>
  </si>
  <si>
    <t>C1-like DC1 containing protein [Trema orientalis]</t>
  </si>
  <si>
    <t>C1 domain;Zinc finger, ZZ type</t>
  </si>
  <si>
    <t>signal transduction;cell communication;biological_process;cellular process;signaling;regulation of biological process;regulation of cellular process;response to stimulus;cellular response to stimulus;biological regulation;intracellular signal transduction</t>
  </si>
  <si>
    <t>cellular_component;membrane;cell;intrinsic component of membrane;membrane part;cell part;integral component of membrane;intracellular</t>
  </si>
  <si>
    <t>TRINITY_DN99582_c5_g1</t>
  </si>
  <si>
    <t>ACC oxidase [Boehmeria nivea]</t>
  </si>
  <si>
    <t>1-aminocyclopropane-1-carboxylate oxidase 1 OS=Petunia hybrida OX=4102 GN=ACO1 PE=1 SV=1</t>
  </si>
  <si>
    <t>2OG-Fe(II) oxygenase superfamily</t>
  </si>
  <si>
    <t>TRINITY_DN104745_c1_g1</t>
  </si>
  <si>
    <t>protein XRI1 isoform X2 [Morus notabilis]</t>
  </si>
  <si>
    <t>TRINITY_DN92128_c0_g1</t>
  </si>
  <si>
    <t>TRINITY_DN99625_c0_g1</t>
  </si>
  <si>
    <t>putative senescence-associated protein, partial [Pisum sativum]</t>
  </si>
  <si>
    <t>TRINITY_DN101847_c6_g1</t>
  </si>
  <si>
    <t>TRINITY_DN98869_c6_g7</t>
  </si>
  <si>
    <t>nicotianamine synthase [Morus notabilis]</t>
  </si>
  <si>
    <t>Nicotianamine synthase OS=Solanum lycopersicum OX=4081 GN=CHLN PE=2 SV=1</t>
  </si>
  <si>
    <t>Nicotianamine synthase protein</t>
  </si>
  <si>
    <t>TRINITY_DN104407_c4_g3</t>
  </si>
  <si>
    <t>protein ECERIFERUM 2 [Morus notabilis]</t>
  </si>
  <si>
    <t>Protein ECERIFERUM 2 OS=Arabidopsis thaliana OX=3702 GN=CER2 PE=1 SV=1</t>
  </si>
  <si>
    <t>molecular_function;catalytic activity;transferase activity;transferase activity, transferring acyl groups;transferase activity, transferring acyl groups other than amino-acyl groups</t>
  </si>
  <si>
    <t>TRINITY_DN103386_c2_g1</t>
  </si>
  <si>
    <t>LRR receptor-like serine/threonine-protein kinase ERECTA [Morus notabilis]</t>
  </si>
  <si>
    <t>LRR receptor-like serine/threonine-protein kinase ERECTA OS=Arabidopsis thaliana OX=3702 GN=ERECTA PE=1 SV=1</t>
  </si>
  <si>
    <t>Protein kinase domain;Leucine rich repeat;Protein tyrosine kinase;Leucine Rich repeats (2 copies);Leucine Rich Repeat;Leucine rich repeat N-terminal domain;Leucine Rich repeat</t>
  </si>
  <si>
    <t>metabolic process;biological_process;cellular protein modification process;phosphorus metabolic process;phosphate-containing compound metabolic process;nitrogen compound metabolic process;cellular process;phosphorylation;protein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process;organonitrogen compound metabolic process;multicellular organism development;multicellular organismal process;developmental process;anatomical structure development;anatomical structure morphogenesis;shoot system development;system development;cellular component organization or biogenesis;regulation of biological process;biological regulation;defense response;response to stress;response to external stimulus;response to biotic stimulus;response to other organism;response to external biotic stimulus;response to stimulus;multi-organism process;defense response to other organism;shoot system morphogenesis;post-embryonic development;post-embryonic plant morphogenesis;protein phosphorylation;cellular component organization;regulation of cellular process;oxidation-reduction process</t>
  </si>
  <si>
    <t>molecular_function;catalytic activity;protein kinase activity;kinase activity;transferase activity;transferase activity, transferring phosphorus-containing groups;phosphotransferase activity, alcohol group as acceptor;catalytic activity, acting on a protein;nucleotide binding;binding;purine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binding;oxidoreductase activity;oxidoreductase activity, acting on the CH-CH group of donors;oxidoreductase activity, acting on the CH-CH group of donors, NAD or NADP as acceptor;2-alkenal reductase [NAD(P)] activity;protein serine/threonine kinase activity;ATP binding</t>
  </si>
  <si>
    <t>K20718|ER; LRR receptor-like serine/threonine-protein kinase ERECTA [EC:2.7.11.1]</t>
  </si>
  <si>
    <t>ko04016(Environmental Information Processing)</t>
  </si>
  <si>
    <t>TRINITY_DN98127_c1_g1</t>
  </si>
  <si>
    <t>PAN domain;PAN domain</t>
  </si>
  <si>
    <t>TRINITY_DN102241_c1_g1</t>
  </si>
  <si>
    <t>transcription factor bHLH63 isoform X1 [Morus notabilis]</t>
  </si>
  <si>
    <t>Transcription factor bHLH63 OS=Arabidopsis thaliana OX=3702 GN=BHLH63 PE=1 SV=1</t>
  </si>
  <si>
    <t>TRINITY_DN134055_c0_g1</t>
  </si>
  <si>
    <t>PREDICTED: cationic amino acid transporter 4, vacuolar-like isoform X1 [Solanum pennellii]</t>
  </si>
  <si>
    <t>Cationic amino acid transporter 2, vacuolar OS=Arabidopsis thaliana OX=3702 GN=CAT2 PE=1 SV=1</t>
  </si>
  <si>
    <t>Amino acid permease;Amino acid permease;C-terminus of AA_permease</t>
  </si>
  <si>
    <t>TRINITY_DN101454_c2_g3</t>
  </si>
  <si>
    <t>TRINITY_DN104356_c0_g1</t>
  </si>
  <si>
    <t>Propionate-CoA ligase [Trema orientalis]</t>
  </si>
  <si>
    <t>Probable acyl-activating enzyme 5, peroxisomal OS=Arabidopsis thaliana OX=3702 GN=AAE5 PE=1 SV=1</t>
  </si>
  <si>
    <t>TRINITY_DN100319_c2_g2</t>
  </si>
  <si>
    <t>protein JINGUBANG [Morus notabilis]</t>
  </si>
  <si>
    <t>Protein JINGUBANG OS=Arabidopsis thaliana OX=3702 GN=JGB PE=1 SV=1</t>
  </si>
  <si>
    <t>WD domain, G-beta repeat</t>
  </si>
  <si>
    <t>TRINITY_DN100906_c4_g1</t>
  </si>
  <si>
    <t>BURP domain-containing protein BNM2A [Morus notabilis]</t>
  </si>
  <si>
    <t>BURP domain protein USPL1 OS=Arabidopsis thaliana OX=3702 GN=USPL1 PE=2 SV=1</t>
  </si>
  <si>
    <t>BURP domain</t>
  </si>
  <si>
    <t>TRINITY_DN77094_c0_g1</t>
  </si>
  <si>
    <t>TRINITY_DN24444_c0_g1</t>
  </si>
  <si>
    <t>TRINITY_DN99267_c1_g2</t>
  </si>
  <si>
    <t>orf187 (mitochondrion) [Bupleurum falcatum]</t>
  </si>
  <si>
    <t>TRINITY_DN96949_c0_g1</t>
  </si>
  <si>
    <t>cyclin-D1-1, partial [Morus notabilis]</t>
  </si>
  <si>
    <t>Cyclin-D1-1 OS=Arabidopsis thaliana OX=3702 GN=CYCD1-1 PE=1 SV=3</t>
  </si>
  <si>
    <t>Cyclin, N-terminal domain;Cyclin, C-terminal domain</t>
  </si>
  <si>
    <t>TRINITY_DN97049_c0_g1</t>
  </si>
  <si>
    <t>TRINITY_DN102964_c1_g2</t>
  </si>
  <si>
    <t>SUPPRESSOR OF GAMMA RESPONSE 1 [Morus notabilis]</t>
  </si>
  <si>
    <t>SUPPRESSOR OF GAMMA RESPONSE 1 OS=Arabidopsis thaliana OX=3702 GN=SOG1 PE=1 SV=1</t>
  </si>
  <si>
    <t>molecular_function;nucleic acid binding;binding;organic cyclic compound binding;heterocyclic compound binding;DNA binding;RNA binding</t>
  </si>
  <si>
    <t>TRINITY_DN103421_c3_g4</t>
  </si>
  <si>
    <t>uncharacterized protein LOC110109975 [Dendrobium catenatum]</t>
  </si>
  <si>
    <t>TRINITY_DN99400_c0_g1</t>
  </si>
  <si>
    <t>uncharacterized protein LOC21403025 [Morus notabilis]</t>
  </si>
  <si>
    <t>11-beta-hydroxysteroid dehydrogenase-like 4A OS=Arabidopsis thaliana OX=3702 GN=HSD4 PE=2 SV=1</t>
  </si>
  <si>
    <t>short chain dehydrogenase;Enoyl-(Acyl carrier protein) reductase;KR domain;Fungal family of unknown function (DUF1776);NAD dependent epimerase/dehydratase family</t>
  </si>
  <si>
    <t>TRINITY_DN101720_c2_g1</t>
  </si>
  <si>
    <t>Alpha/beta hydrolase fold [Trema orientalis]</t>
  </si>
  <si>
    <t>Pheophytinase, chloroplastic OS=Arabidopsis thaliana OX=3702 GN=PPH PE=1 SV=1</t>
  </si>
  <si>
    <t>Alpha/beta hydrolase family;alpha/beta hydrolase fold;Serine aminopeptidase, S33</t>
  </si>
  <si>
    <t>TRINITY_DN101750_c4_g7</t>
  </si>
  <si>
    <t>heat shock 70 kDa protein [Morus notabilis]</t>
  </si>
  <si>
    <t>Heat shock 70 kDa protein OS=Glycine max OX=3847 GN=HSP70 PE=3 SV=1</t>
  </si>
  <si>
    <t>Hsp70 protein;MreB/Mbl protein;NAD-specific glutamate dehydrogenase</t>
  </si>
  <si>
    <t>nucleotide binding;molecular_function;binding;purine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binding;ATP binding</t>
  </si>
  <si>
    <t>K03283|HSPA1s; heat shock 70kDa protein 1/2/6/8</t>
  </si>
  <si>
    <t>ko03040(Genetic Information Processing);ko04010(Environmental Information Processing);ko04141(Genetic Information Processing);ko04144(Cellular Processes);ko04213(Organismal Systems);ko04612(Organismal Systems);ko04915(Organismal Systems)</t>
  </si>
  <si>
    <t>TRINITY_DN103715_c3_g2</t>
  </si>
  <si>
    <t>PREDICTED: LOW QUALITY PROTEIN: cyclin-A1-1 [Ricinus communis]</t>
  </si>
  <si>
    <t>Cyclin-A1-1 OS=Arabidopsis thaliana OX=3702 GN=CYCA1-1 PE=1 SV=1</t>
  </si>
  <si>
    <t>K06627|CCNA; cyclin-A</t>
  </si>
  <si>
    <t>ko04110(Cellular Processes);ko04152(Environmental Information Processing);ko04218(Cellular Processes);ko04914(Organismal Systems)</t>
  </si>
  <si>
    <t>TRINITY_DN103922_c1_g1</t>
  </si>
  <si>
    <t>Protein LONGIFOLIA [Trema orientalis]</t>
  </si>
  <si>
    <t>Protein LONGIFOLIA 2 OS=Arabidopsis thaliana OX=3702 GN=LNG2 PE=1 SV=1</t>
  </si>
  <si>
    <t>Domain of unknown function (DUF4378)</t>
  </si>
  <si>
    <t>TRINITY_DN86268_c0_g1</t>
  </si>
  <si>
    <t>alpha/beta hydrolase fold;Partial alpha/beta-hydrolase lipase region</t>
  </si>
  <si>
    <t>K01052|LIPA; lysosomal acid lipase/cholesteryl ester hydrolase [EC:3.1.1.13]</t>
  </si>
  <si>
    <t>ko00100(Metabolism);ko04142(Cellular Processes);ko04979(Organismal Systems)</t>
  </si>
  <si>
    <t>TRINITY_DN100660_c6_g1</t>
  </si>
  <si>
    <t>protein phosphatase 2C [Klebsormidium nitens]</t>
  </si>
  <si>
    <t>Probable protein phosphatase 2C 21 OS=Arabidopsis thaliana OX=3702 GN=PPC4-2 PE=1 SV=1</t>
  </si>
  <si>
    <t>Protein phosphatase 2C</t>
  </si>
  <si>
    <t>TRINITY_DN97926_c0_g1</t>
  </si>
  <si>
    <t>coatomer subunit beta&amp;apos</t>
  </si>
  <si>
    <t>Coatomer subunit beta&amp;apos</t>
  </si>
  <si>
    <t>TRINITY_DN105141_c2_g1</t>
  </si>
  <si>
    <t>membrane protein, partial [Lavandula angustifolia]</t>
  </si>
  <si>
    <t>Fatty acid hydroxylase superfamily</t>
  </si>
  <si>
    <t>TRINITY_DN141892_c0_g1</t>
  </si>
  <si>
    <t>TRINITY_DN99837_c2_g1</t>
  </si>
  <si>
    <t>ENV polyprotein (coat polyprotein)</t>
  </si>
  <si>
    <t>TRINITY_DN102161_c3_g1</t>
  </si>
  <si>
    <t>leucine-rich repeat receptor-like tyrosine-protein kinase PXC3 [Morus notabilis]</t>
  </si>
  <si>
    <t>Leucine-rich repeat receptor-like tyrosine-protein kinase PXC3 OS=Arabidopsis thaliana OX=3702 GN=PXC3 PE=2 SV=1</t>
  </si>
  <si>
    <t>Leucine rich repeat;Leucine Rich repeats (2 copies);Protein tyrosine kinase;Protein kinase domain;Leucine Rich Repeat</t>
  </si>
  <si>
    <t>metabolic process;cellular protein modification process;phosphorus metabolic process;phosphate-containing compound metabolic process;nitrogen compound metabolic process;biological_process;cellular process;phosphorylation;protein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process;organonitrogen compound metabolic process;protein phosphorylation</t>
  </si>
  <si>
    <t>molecular_function;catalytic activity;kinase activity;transferase activity;transferase activity, transferring phosphorus-containing groups;phosphotransferase activity, alcohol group as acceptor;catalytic activity, acting on a protein;nucleotide binding;binding;purine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binding;protein kinase activity;ATP binding</t>
  </si>
  <si>
    <t>TRINITY_DN90745_c0_g2</t>
  </si>
  <si>
    <t>TRINITY_DN94814_c0_g1</t>
  </si>
  <si>
    <t>cAMP-dependent protein kinase type 2-like [Quercus suber]</t>
  </si>
  <si>
    <t>Serine/threonine-protein kinase AtPK2/AtPK19 OS=Arabidopsis thaliana OX=3702 GN=ATPK2 PE=1 SV=2</t>
  </si>
  <si>
    <t>Protein kinase domain;Protein tyrosine kinase;Kinase-like</t>
  </si>
  <si>
    <t>TRINITY_DN103035_c2_g1</t>
  </si>
  <si>
    <t>hypothetical protein PanWU01x14_027630 [Parasponia andersonii]</t>
  </si>
  <si>
    <t>TRINITY_DN99966_c4_g3</t>
  </si>
  <si>
    <t>phosphoenolpyruvate carboxylase kinase 1 [Morus notabilis]</t>
  </si>
  <si>
    <t>Phosphoenolpyruvate carboxylase kinase 2 OS=Arabidopsis thaliana OX=3702 GN=PPCK2 PE=1 SV=2</t>
  </si>
  <si>
    <t>K04515|CAMK2; calcium/calmodulin-dependent protein kinase (CaM kinase) II [EC:2.7.11.17]</t>
  </si>
  <si>
    <t>ko04012(Environmental Information Processing);ko04020(Environmental Information Processing);ko04024(Environmental Information Processing);ko04066(Environmental Information Processing);ko04114(Cellular Processes);ko04217(Cellular Processes);ko04261(Organismal Systems);ko04310(Environmental Information Processing);ko04360(Organismal Systems);ko04713(Organismal Systems);ko04720(Organismal Systems);ko04722(Organismal Systems);ko04725(Organismal Systems);ko04728(Organismal Systems);ko04740(Organismal Systems);ko04745(Organismal Systems);ko04750(Organismal Systems);ko04911(Organismal Systems);ko04912(Organismal Systems);ko04916(Organismal Systems);ko04921(Organismal Systems);ko04922(Organismal Systems);ko04925(Organismal Systems);ko04971(Organismal Systems)</t>
  </si>
  <si>
    <t>TRINITY_DN103429_c2_g2</t>
  </si>
  <si>
    <t>TRINITY_DN99835_c0_g1</t>
  </si>
  <si>
    <t>Serine/threonine protein kinase [Parasponia andersonii]</t>
  </si>
  <si>
    <t>Mitogen-activated protein kinase kinase kinase 17 OS=Arabidopsis thaliana OX=3702 GN=MAPKKK17 PE=1 SV=1</t>
  </si>
  <si>
    <t>K20716|MAPKKK17_18; mitogen-activated protein kinase kinase kinase 17/18</t>
  </si>
  <si>
    <t>TRINITY_DN105069_c0_g2</t>
  </si>
  <si>
    <t>subtilisin-like protease SBT1.9 [Morus notabilis]</t>
  </si>
  <si>
    <t>Subtilisin-like protease SBT1.9 OS=Arabidopsis thaliana OX=3702 GN=SBT1.9 PE=2 SV=1</t>
  </si>
  <si>
    <t>Subtilase family;Peptidase inhibitor I9</t>
  </si>
  <si>
    <t>TRINITY_DN39066_c0_g1</t>
  </si>
  <si>
    <t>hypothetical protein POPTR_009G160100v3 [Populus trichocarpa]</t>
  </si>
  <si>
    <t>OTU-like cysteine protease</t>
  </si>
  <si>
    <t>K12655|OTUD5, DUBA; OTU domain-containing protein 5 [EC:3.4.19.12]</t>
  </si>
  <si>
    <t>ko04622(Organismal Systems)</t>
  </si>
  <si>
    <t>TRINITY_DN104147_c6_g8</t>
  </si>
  <si>
    <t>TRINITY_DN104592_c3_g1</t>
  </si>
  <si>
    <t>CBL-interacting serine/threonine-protein kinase 25 [Morus notabilis]</t>
  </si>
  <si>
    <t>CBL-interacting serine/threonine-protein kinase 5 OS=Arabidopsis thaliana OX=3702 GN=CIPK5 PE=2 SV=1</t>
  </si>
  <si>
    <t>Protein kinase domain;Protein tyrosine kinase;Kinase-like;NAF domain</t>
  </si>
  <si>
    <t>K07198|PRKAA, AMPK; 5'-AMP-activated protein kinase, catalytic alpha subunit [EC:2.7.11.11]</t>
  </si>
  <si>
    <t>ko04068(Environmental Information Processing);ko04140(Cellular Processes);ko04150(Environmental Information Processing);ko04151(Environmental Information Processing);ko04152(Environmental Information Processing);ko04211(Organismal Systems);ko04213(Organismal Systems);ko04371(Environmental Information Processing);ko04530(Cellular Processes);ko04710(Organismal Systems);ko04714(Organismal Systems);ko04910(Organismal Systems);ko04920(Organismal Systems);ko04921(Organismal Systems);ko04922(Organismal Systems)</t>
  </si>
  <si>
    <t>TRINITY_DN97571_c0_g1</t>
  </si>
  <si>
    <t>serine carboxypeptidase-like [Helianthus annuus]</t>
  </si>
  <si>
    <t>Serine carboxypeptidase-like 49 OS=Arabidopsis thaliana OX=3702 GN=SCPL49 PE=2 SV=2</t>
  </si>
  <si>
    <t>Serine carboxypeptidase</t>
  </si>
  <si>
    <t>intracellular;cellular_component;cell;cytoplasm;intracellular part;cell part;cytoplasmic part</t>
  </si>
  <si>
    <t>TRINITY_DN104803_c7_g1</t>
  </si>
  <si>
    <t>Protein phosphatase 2C [Trema orientalis]</t>
  </si>
  <si>
    <t>Probable protein phosphatase 2C 6 OS=Oryza sativa subsp. japonica OX=39947 GN=PP2C06 PE=1 SV=1</t>
  </si>
  <si>
    <t>metabolic process;cellular protein modification process;phosphorus metabolic process;phosphate-containing compound metabolic process;nitrogen compound metabolic process;biological_process;cellular process;dephosphorylation;protein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process;organonitrogen compound metabolic process;protein dephosphorylation</t>
  </si>
  <si>
    <t>molecular_function;catalytic activity;phosphoprotein phosphatase activity;hydrolase activity;hydrolase activity, acting on ester bonds;phosphatase activity;phosphoric ester hydrolase activity;catalytic activity, acting on a protein;binding;ion binding;cation binding;metal ion binding;protein serine/threonine phosphatase activity</t>
  </si>
  <si>
    <t>TRINITY_DN102411_c1_g1</t>
  </si>
  <si>
    <t>probable carotenoid cleavage dioxygenase 4, chloroplastic [Morus notabilis]</t>
  </si>
  <si>
    <t>Probable carotenoid cleavage dioxygenase 4, chloroplastic OS=Arabidopsis thaliana OX=3702 GN=CCD4 PE=1 SV=1</t>
  </si>
  <si>
    <t>TRINITY_DN104047_c6_g1</t>
  </si>
  <si>
    <t>protein SMAX1-LIKE 3 [Morus notabilis]</t>
  </si>
  <si>
    <t>Protein SMAX1-LIKE 3 OS=Arabidopsis thaliana OX=3702 GN=SMXL3 PE=2 SV=1</t>
  </si>
  <si>
    <t>metabolic process;nitrogen compound metabolic process;biological_process;macromolecule metabolic process;primary metabolic process;organic substance metabolic process;organonitrogen compound metabolic process;protein metabolic process</t>
  </si>
  <si>
    <t>TRINITY_DN98856_c9_g1</t>
  </si>
  <si>
    <t>GPCR kinase [Trema orientalis]</t>
  </si>
  <si>
    <t>Probable LRR receptor-like serine/threonine-protein kinase At1g53420 OS=Arabidopsis thaliana OX=3702 GN=At1g53420 PE=2 SV=2</t>
  </si>
  <si>
    <t>molecular_function;catalytic activity;protein kinase activity;kinase activity;transferase activity;transferase activity, transferring phosphorus-containing groups;phosphotransferase activity, alcohol group as acceptor;catalytic activity, acting on a protein;nucleotide binding;binding;purine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binding;ATP binding;protein serine/threonine kinase activity</t>
  </si>
  <si>
    <t>TRINITY_DN102338_c0_g1</t>
  </si>
  <si>
    <t>zeatin O-xylosyltransferase [Morus notabilis]</t>
  </si>
  <si>
    <t>Zeatin O-xylosyltransferase OS=Phaseolus vulgaris OX=3885 GN=ZOX1 PE=2 SV=1</t>
  </si>
  <si>
    <t>TRINITY_DN103677_c0_g1</t>
  </si>
  <si>
    <t>S-adenosyl-L-methionine-dependent methyltransferase [Trema orientalis]</t>
  </si>
  <si>
    <t>Probable (S)-tetrahydroprotoberberine N-methyltransferase 2 OS=Papaver bracteatum OX=215227 PE=2 SV=1</t>
  </si>
  <si>
    <t>Flavin containing amine oxidoreductase;NAD(P)-binding Rossmann-like domain;Mycolic acid cyclopropane synthetase;Pyridine nucleotide-disulphide oxidoreductase;FAD dependent oxidoreductase;Thi4 family;HI0933-like protein;Mycolic acid cyclopropane synthetase</t>
  </si>
  <si>
    <t>TRINITY_DN104105_c5_g1</t>
  </si>
  <si>
    <t>TRINITY_DN100111_c1_g4</t>
  </si>
  <si>
    <t>Non-specific lipid-transfer protein 1 OS=Morus nigra OX=85232 PE=1 SV=1</t>
  </si>
  <si>
    <t>Protease inhibitor/seed storage/LTP family</t>
  </si>
  <si>
    <t>TRINITY_DN103654_c0_g1</t>
  </si>
  <si>
    <t>FT-interacting protein 1 [Morus notabilis]</t>
  </si>
  <si>
    <t>FT-interacting protein 1 OS=Arabidopsis thaliana OX=3702 GN=FTIP1 PE=1 SV=1</t>
  </si>
  <si>
    <t>Plant phosphoribosyltransferase C-terminal;C2 domain;Integral peroxisomal membrane peroxin</t>
  </si>
  <si>
    <t>TRINITY_DN105058_c0_g2</t>
  </si>
  <si>
    <t>uncharacterized protein LOC21391888 [Morus notabilis]</t>
  </si>
  <si>
    <t>TRINITY_DN98339_c0_g1</t>
  </si>
  <si>
    <t>root phototropism protein 3 [Morus notabilis]</t>
  </si>
  <si>
    <t>BTB/POZ domain-containing protein DOT3 OS=Arabidopsis thaliana OX=3702 GN=DOT3 PE=2 SV=1</t>
  </si>
  <si>
    <t>TRINITY_DN100642_c1_g2</t>
  </si>
  <si>
    <t>nuclear transcription factor Y subunit A-1 isoform X1 [Morus notabilis]</t>
  </si>
  <si>
    <t>Nuclear transcription factor Y subunit A-1 OS=Arabidopsis thaliana OX=3702 GN=NFYA1 PE=2 SV=1</t>
  </si>
  <si>
    <t>CCAAT-binding transcription factor (CBF-B/NF-YA) subunit B</t>
  </si>
  <si>
    <t>K08064|NFYA; nuclear transcription factor Y, alpha</t>
  </si>
  <si>
    <t>ko04612(Organismal Systems)</t>
  </si>
  <si>
    <t>TRINITY_DN101341_c0_g3</t>
  </si>
  <si>
    <t>Octamer-binding transcription factor [Parasponia andersonii]</t>
  </si>
  <si>
    <t>Transcription factor RADIALIS OS=Antirrhinum majus OX=4151 GN=RAD PE=1 SV=1</t>
  </si>
  <si>
    <t>TRINITY_DN91535_c0_g1</t>
  </si>
  <si>
    <t>SAM domain (Sterile alpha motif);SAM domain (Sterile alpha motif)</t>
  </si>
  <si>
    <t>TRINITY_DN99504_c2_g1</t>
  </si>
  <si>
    <t>PREDICTED: uncharacterized protein LOC107435432 [Ziziphus jujuba]</t>
  </si>
  <si>
    <t>transport;ion transport;cation transport;biological_process;localization;establishment of localization;metal ion transport</t>
  </si>
  <si>
    <t>TRINITY_DN20409_c0_g2</t>
  </si>
  <si>
    <t>ABC transporter G family member 15-like isoform X2 [Manihot esculenta]</t>
  </si>
  <si>
    <t>ABC transporter G family member 12 OS=Arabidopsis thaliana OX=3702 GN=ABCG12 PE=1 SV=1</t>
  </si>
  <si>
    <t>ABC-2 type transporter;ABC transporter</t>
  </si>
  <si>
    <t>TRINITY_DN103912_c3_g2</t>
  </si>
  <si>
    <t>TRINITY_DN98962_c3_g2</t>
  </si>
  <si>
    <t>multiprotein-bridging factor 1c [Morus notabilis]</t>
  </si>
  <si>
    <t>Multiprotein-bridging factor 1c OS=Arabidopsis thaliana OX=3702 GN=MBF1C PE=1 SV=1</t>
  </si>
  <si>
    <t>Multiprotein bridging factor 1;Helix-turn-helix;Helix-turn-helix domain</t>
  </si>
  <si>
    <t>TRINITY_DN101891_c0_g2</t>
  </si>
  <si>
    <t>WSC domain-containing protein ARB_07867 precursor [Ziziphus jujuba]</t>
  </si>
  <si>
    <t>Aldehyde oxidase GLOX1 OS=Arabidopsis thaliana OX=3702 GN=GLOX1 PE=2 SV=1</t>
  </si>
  <si>
    <t>Glyoxal oxidase N-terminus;Domain of unknown function (DUF1929)</t>
  </si>
  <si>
    <t>TRINITY_DN103573_c4_g1</t>
  </si>
  <si>
    <t>TRINITY_DN99776_c3_g1</t>
  </si>
  <si>
    <t>L-Ala-D/L-amino acid epimerase [Morus notabilis]</t>
  </si>
  <si>
    <t>L-Ala-D/L-amino acid epimerase OS=Populus trichocarpa OX=3694 GN=POPTR_0012s05040g PE=3 SV=2</t>
  </si>
  <si>
    <t>Enolase C-terminal domain-like;Mandelate racemase / muconate lactonizing enzyme, N-terminal domain</t>
  </si>
  <si>
    <t>TRINITY_DN92137_c0_g1</t>
  </si>
  <si>
    <t>Calcium-activated chloride channel N terminal</t>
  </si>
  <si>
    <t>TRINITY_DN100468_c1_g1</t>
  </si>
  <si>
    <t>Transmembrane protein TauE-like [Parasponia andersonii]</t>
  </si>
  <si>
    <t>Sulfite exporter TauE/SafE family protein 3 OS=Arabidopsis thaliana OX=3702 GN=At2g25737 PE=2 SV=1</t>
  </si>
  <si>
    <t>Sulfite exporter TauE/SafE</t>
  </si>
  <si>
    <t>TRINITY_DN102342_c0_g2</t>
  </si>
  <si>
    <t>G-protein beta WD-40 repeat-containing protein [Cynara cardunculus var. scolymus]</t>
  </si>
  <si>
    <t>COMPASS-like H3K4 histone methylase component WDR5A OS=Arabidopsis thaliana OX=3702 GN=WDR5A PE=1 SV=1</t>
  </si>
  <si>
    <t>WD domain, G-beta repeat;Dip2/Utp12 Family;Anaphase-promoting complex subunit 4 WD40 domain;Nup133 N terminal like;WD40 region of Ge1, enhancer of mRNA-decapping protein;WD40-like domain</t>
  </si>
  <si>
    <t>K14556|DIP2, UTP12, WDR3; U3 small nucleolar RNA-associated protein 12</t>
  </si>
  <si>
    <t>ko03008(Genetic Information Processing)</t>
  </si>
  <si>
    <t>TRINITY_DN97988_c0_g2</t>
  </si>
  <si>
    <t>TRINITY_DN126704_c0_g1</t>
  </si>
  <si>
    <t>hypothetical protein GOBAR_DD13103 [Gossypium barbadense]</t>
  </si>
  <si>
    <t>SART-1 family protein DOT2 OS=Arabidopsis thaliana OX=3702 GN=DOT2 PE=1 SV=1</t>
  </si>
  <si>
    <t>SART-1 family</t>
  </si>
  <si>
    <t>TRINITY_DN101485_c3_g3</t>
  </si>
  <si>
    <t>TRINITY_DN93570_c0_g1</t>
  </si>
  <si>
    <t>PTB domain (IRS-1 type);PH domain</t>
  </si>
  <si>
    <t>TRINITY_DN98364_c3_g6</t>
  </si>
  <si>
    <t>TRINITY_DN49469_c0_g1</t>
  </si>
  <si>
    <t>AMOP domain;von Willebrand factor type D domain;Nidogen-like;IPT/TIG domain;Sushi repeat (SCR repeat)</t>
  </si>
  <si>
    <t>TRINITY_DN94146_c0_g3</t>
  </si>
  <si>
    <t>Para-nitrobenzyl esterase [Dorcoceras hygrometricum]</t>
  </si>
  <si>
    <t>Isoprenylcysteine alpha-carbonyl methylesterase ICME OS=Arabidopsis thaliana OX=3702 GN=ICME PE=2 SV=1</t>
  </si>
  <si>
    <t>TRINITY_DN104840_c1_g2</t>
  </si>
  <si>
    <t>guanine nucleotide-binding protein subunit alpha-like [Quercus suber]</t>
  </si>
  <si>
    <t>Guanine nucleotide-binding protein alpha-1 subunit OS=Pisum sativum OX=3888 GN=GPA1 PE=2 SV=1</t>
  </si>
  <si>
    <t>G-protein alpha subunit;ADP-ribosylation factor family;Gtr1/RagA G protein conserved region</t>
  </si>
  <si>
    <t>TRINITY_DN101245_c1_g1</t>
  </si>
  <si>
    <t>Ethylene</t>
    <phoneticPr fontId="1" type="noConversion"/>
  </si>
  <si>
    <t>cytochrome P450 86A22 [Morus notabilis]</t>
    <phoneticPr fontId="1" type="noConversion"/>
  </si>
  <si>
    <t>GDSL esterase/lipase LTL1 [Morus notabilis]</t>
    <phoneticPr fontId="1" type="noConversion"/>
  </si>
  <si>
    <t>molecular_function;catalytic activity;hydrolase activity;hydrolase activity, acting on ester bonds</t>
    <phoneticPr fontId="1" type="noConversion"/>
  </si>
  <si>
    <t>Nitrogen</t>
    <phoneticPr fontId="1" type="noConversion"/>
  </si>
  <si>
    <t>TRINITY_DN99408_c4_g8</t>
  </si>
  <si>
    <t>HMW glutenin [Trema orientalis]</t>
  </si>
  <si>
    <t>14 kDa proline-rich protein DC2.15 OS=Daucus carota OX=4039 PE=2 SV=1</t>
  </si>
  <si>
    <t>TRINITY_DN99949_c6_g3</t>
  </si>
  <si>
    <t>PREDICTED: protein RADIALIS-like 3 [Ziziphus jujuba]</t>
  </si>
  <si>
    <t>Protein RADIALIS-like 6 OS=Arabidopsis thaliana OX=3702 GN=RL6 PE=2 SV=1</t>
  </si>
  <si>
    <t>TRINITY_DN105025_c2_g3</t>
  </si>
  <si>
    <t>uncharacterized protein LOC21400636 isoform X2 [Morus notabilis]</t>
  </si>
  <si>
    <t>Putative NAC domain-containing protein 61 OS=Arabidopsis thaliana OX=3702 GN=NAC061 PE=3 SV=1</t>
  </si>
  <si>
    <t>TRINITY_DN103918_c3_g5</t>
  </si>
  <si>
    <t>probable pectate lyase 1 [Morus notabilis]</t>
  </si>
  <si>
    <t>Probable pectate lyase 15 OS=Arabidopsis thaliana OX=3702 GN=At4g13710 PE=2 SV=1</t>
  </si>
  <si>
    <t>TRINITY_DN99233_c3_g3</t>
  </si>
  <si>
    <t>IAA-amino acid hydrolase ILR1-like 5 [Morus notabilis]</t>
  </si>
  <si>
    <t>IAA-amino acid hydrolase ILR1-like 5 OS=Arabidopsis thaliana OX=3702 GN=ILL5 PE=3 SV=1</t>
  </si>
  <si>
    <t>Peptidase family M20/M25/M40</t>
  </si>
  <si>
    <t>TRINITY_DN104847_c0_g1</t>
  </si>
  <si>
    <t>3,7-dimethylxanthine N-methyltransferase OS=Coffea canephora OX=49390 GN=DXMT1 PE=1 SV=1</t>
  </si>
  <si>
    <t>TRINITY_DN104188_c4_g1</t>
  </si>
  <si>
    <t>TRINITY_DN103298_c5_g3</t>
  </si>
  <si>
    <t>TRINITY_DN104448_c1_g1</t>
  </si>
  <si>
    <t>TRINITY_DN66604_c0_g1</t>
  </si>
  <si>
    <t>hypothetical protein L484_021900 [Morus notabilis]</t>
  </si>
  <si>
    <t>Jacalin-related lectin 3 OS=Arabidopsis thaliana OX=3702 GN=JAL3 PE=2 SV=1</t>
  </si>
  <si>
    <t>Jacalin-like lectin domain</t>
  </si>
  <si>
    <t>TRINITY_DN103871_c4_g1</t>
  </si>
  <si>
    <t>Pectinesterase</t>
  </si>
  <si>
    <t>biological_process;cellular process;cellular component organization;external encapsulating structure organization;cell wall organization or biogenesis;cell wall organization;cellular component organization or biogenesis;negative regulation of molecular function;regulation of catalytic activity;biological regulation;regulation of molecular function;polysaccharide catabolic process;metabolic process;carbohydrate metabolic process;polysaccharide metabolic process;catabolic process;macromolecule catabolic process;galacturonan metabolic process;carbohydrate catabolic process;macromolecule metabolic process;primary metabolic process;pectin metabolic process;organic substance metabolic process;organic substance catabolic process;cell wall modification;negative regulation of catalytic activity;pectin catabolic process</t>
  </si>
  <si>
    <t>molecular_function;enzyme regulator activity;molecular function regulator;catalytic activity;hydrolase activity;hydrolase activity, acting on ester bonds;carboxylic ester hydrolase activity;pectinesterase activity;aspartyl esterase activity;enzyme inhibitor activity</t>
  </si>
  <si>
    <t>cellular_component;membrane;cell;external encapsulating structure;intrinsic component of membrane;membrane part;cell part;cell periphery;cell wall;integral component of membrane</t>
  </si>
  <si>
    <t>TRINITY_DN101780_c3_g1</t>
  </si>
  <si>
    <t>Expansin-A5 OS=Arabidopsis thaliana OX=3702 GN=EXPA5 PE=2 SV=1</t>
  </si>
  <si>
    <t>TRINITY_DN101840_c1_g1</t>
  </si>
  <si>
    <t>Sulfotransferase domain containing protein [Parasponia andersonii]</t>
  </si>
  <si>
    <t>Cytosolic sulfotransferase 15 OS=Arabidopsis thaliana OX=3702 GN=SOT15 PE=1 SV=1</t>
  </si>
  <si>
    <t>Sulfotransferase domain;Sulfotransferase family</t>
  </si>
  <si>
    <t>TRINITY_DN100867_c4_g1</t>
  </si>
  <si>
    <t>Amino acid transporter, transmembrane domain containing protein [Trema orientalis]</t>
  </si>
  <si>
    <t>Amino acid permease 2 OS=Arabidopsis thaliana OX=3702 GN=AAP2 PE=1 SV=1</t>
  </si>
  <si>
    <t>Transmembrane amino acid transporter protein;Transmembrane amino acid transporter protein</t>
  </si>
  <si>
    <t>TRINITY_DN94003_c0_g1</t>
  </si>
  <si>
    <t>protein RADIALIS-like 3 [Morus notabilis]</t>
  </si>
  <si>
    <t>TRINITY_DN97485_c0_g1</t>
  </si>
  <si>
    <t>tricyclene synthase EBOS, chloroplastic [Morus notabilis]</t>
  </si>
  <si>
    <t>Tricyclene synthase EBOS, chloroplastic OS=Lotus japonicus OX=34305 GN=EBOS PE=1 SV=1</t>
  </si>
  <si>
    <t>K12742|ispS; isoprene synthase [EC:4.2.3.27]</t>
  </si>
  <si>
    <t>ko00900(Metabolism);ko01110(Metabolism)</t>
  </si>
  <si>
    <t>TRINITY_DN103478_c1_g1</t>
  </si>
  <si>
    <t>PREDICTED: ankyrin-1-like isoform X2 [Ziziphus jujuba]</t>
  </si>
  <si>
    <t>Probable protein S-acyltransferase 23 OS=Arabidopsis thaliana OX=3702 GN=PAT23 PE=2 SV=2</t>
  </si>
  <si>
    <t>Ankyrin repeats (3 copies);Ankyrin repeats (many copies);Ankyrin repeat;Ankyrin repeat;Ankyrin repeats (many copies)</t>
  </si>
  <si>
    <t>TRINITY_DN101968_c1_g1</t>
  </si>
  <si>
    <t>TRINITY_DN99334_c0_g3</t>
  </si>
  <si>
    <t>(-)-germacrene D synthase [Morus notabilis]</t>
  </si>
  <si>
    <t>(-)-germacrene D synthase OS=Vitis vinifera OX=29760 GN=VIT_19s0014g04930 PE=1 SV=1</t>
  </si>
  <si>
    <t>K15803|GERD; (-)-germacrene D synthase [EC:4.2.3.75]</t>
  </si>
  <si>
    <t>ko00909(Metabolism)</t>
  </si>
  <si>
    <t>TRINITY_DN99205_c0_g1</t>
  </si>
  <si>
    <t>2-isopropylmalate synthase [Trema orientalis]</t>
  </si>
  <si>
    <t>2-isopropylmalate synthase A OS=Solanum pennellii OX=28526 GN=IPMSA PE=2 SV=1</t>
  </si>
  <si>
    <t>HMGL-like</t>
  </si>
  <si>
    <t>K01649|leuA, IMS; 2-isopropylmalate synthase [EC:2.3.3.13]</t>
  </si>
  <si>
    <t>ko00290(Metabolism);ko00620(Metabolism);ko01100(Metabolism);ko01110(Metabolism);ko01210(Metabolism);ko01230(Metabolism)</t>
  </si>
  <si>
    <t>TRINITY_DN101428_c3_g6</t>
  </si>
  <si>
    <t>ninja-family protein AFP3 [Morus notabilis]</t>
  </si>
  <si>
    <t>Ninja-family protein AFP2 OS=Arabidopsis thaliana OX=3702 GN=AFP2 PE=1 SV=1</t>
  </si>
  <si>
    <t>Putative nuclear localisation signal;TPL-binding domain in jasmonate signalling;Ethylene-responsive binding factor-associated repression</t>
  </si>
  <si>
    <t>cell communication;biological_process;cellular process;signaling;regulation of biological process;regulation of cellular process;response to stimulus;cellular response to stimulus;biological regulation;signal transduction</t>
  </si>
  <si>
    <t>TRINITY_DN100469_c1_g1</t>
  </si>
  <si>
    <t>ABC transporter G family member 14 [Morus notabilis]</t>
  </si>
  <si>
    <t>ABC transporter G family member 14 OS=Arabidopsis thaliana OX=3702 GN=ABCG14 PE=2 SV=1</t>
  </si>
  <si>
    <t>ABC-2 type transporter;ABC transporter;ABC-2 family transporter protein</t>
  </si>
  <si>
    <t>molecular_function;ATPase activity, coupled;catalytic activity;nucleoside-triphosphatase activity;transporter activity;transmembrane transporter activity;ATPase activity;primary active transmembrane transporter activity;P-P-bond-hydrolysis-driven transmembrane transporter activity;pyrophosphatase activity;hydrolase activity;hydrolase activity, acting on acid anhydrides;hydrolase activity, acting on acid anhydrides, in phosphorus-containing anhydrides;hydrolase activity, acting on acid anhydrides, catalyzing transmembrane movement of substances;active transmembrane transporter activity;ATPase activity, coupled to movement of substances;ATPase activity, coupled to transmembrane movement of substances</t>
  </si>
  <si>
    <t>cellular_component;membrane;cell;intrinsic component of membrane;membrane part;cell part;cell periphery;plasma membrane;integral component of membrane</t>
  </si>
  <si>
    <t>TRINITY_DN101180_c3_g2</t>
  </si>
  <si>
    <t>Copper-resistance protein [Trema orientalis]</t>
  </si>
  <si>
    <t>L-ascorbate oxidase homolog OS=Nicotiana tabacum OX=4097 PE=2 SV=1</t>
  </si>
  <si>
    <t>cellular_component;cell;external encapsulating structure;cell part;cell periphery;cell wall</t>
  </si>
  <si>
    <t>TRINITY_DN104055_c7_g1</t>
  </si>
  <si>
    <t>hypothetical protein PRUPE_2G183600 [Prunus persica]</t>
  </si>
  <si>
    <t>TRINITY_DN99161_c1_g2</t>
  </si>
  <si>
    <t>polygalacturonase 1 beta-like protein 3 [Morus notabilis]</t>
  </si>
  <si>
    <t>Polygalacturonase 1 beta-like protein 3 OS=Arabidopsis thaliana OX=3702 GN=PGL3 PE=2 SV=2</t>
  </si>
  <si>
    <t>TRINITY_DN102285_c1_g1</t>
  </si>
  <si>
    <t>Phytocyanin domain containing protein [Trema orientalis]</t>
  </si>
  <si>
    <t>Uclacyanin 1 OS=Arabidopsis thaliana OX=3702 GN=UCC1 PE=1 SV=1</t>
  </si>
  <si>
    <t>Plastocyanin-like domain</t>
  </si>
  <si>
    <t>TRINITY_DN99303_c0_g2</t>
  </si>
  <si>
    <t>PREDICTED: aquaporin TIP4-1 [Juglans regia]</t>
  </si>
  <si>
    <t>Aquaporin TIP4-1 OS=Arabidopsis thaliana OX=3702 GN=TIP4-1 PE=2 SV=1</t>
  </si>
  <si>
    <t>TRINITY_DN103141_c3_g1</t>
  </si>
  <si>
    <t>hypothetical protein L484_020594 [Morus notabilis]</t>
  </si>
  <si>
    <t>TRINITY_DN101380_c1_g3</t>
  </si>
  <si>
    <t>transcription factor RF2b [Morus notabilis]</t>
  </si>
  <si>
    <t>Transcription factor RF2b OS=Oryza sativa subsp. japonica OX=39947 GN=RF2b PE=1 SV=2</t>
  </si>
  <si>
    <t>molecular_function;transcription regulator activity;nucleic acid binding;DNA binding;binding;organic cyclic compound binding;heterocyclic compound binding;sequence-specific DNA binding;DNA binding transcription factor activity</t>
  </si>
  <si>
    <t>TRINITY_DN93042_c0_g1</t>
  </si>
  <si>
    <t>PREDICTED: gibberellin-regulated protein 4 [Tarenaya hassleriana]</t>
  </si>
  <si>
    <t>Gibberellin-regulated protein 4 OS=Arabidopsis thaliana OX=3702 GN=GASA4 PE=1 SV=2</t>
  </si>
  <si>
    <t>TRINITY_DN95368_c0_g1</t>
  </si>
  <si>
    <t>TRINITY_DN104953_c2_g1</t>
  </si>
  <si>
    <t>Gibberellin regulated protein [Trema orientalis]</t>
  </si>
  <si>
    <t>Gibberellin-regulated protein 9 OS=Arabidopsis thaliana OX=3702 GN=GASA9 PE=3 SV=1</t>
  </si>
  <si>
    <t>TRINITY_DN102152_c3_g2</t>
  </si>
  <si>
    <t>TRINITY_DN99979_c2_g1</t>
  </si>
  <si>
    <t>Amino acid transporter, transmembrane domain containing protein [Parasponia andersonii]</t>
  </si>
  <si>
    <t>Amino acid permease 3 OS=Arabidopsis thaliana OX=3702 GN=AAP3 PE=1 SV=2</t>
  </si>
  <si>
    <t>Transmembrane amino acid transporter protein</t>
  </si>
  <si>
    <t>transport;ion transport;anion transport;amino acid transport;biological_process;organic anion transport;organic acid transport;carboxylic acid transport;localization;establishment of localization;organic substance transport;nitrogen compound transport;basic amino acid transport</t>
  </si>
  <si>
    <t>TRINITY_DN104810_c3_g5</t>
  </si>
  <si>
    <t>transcription factor IBH1-like 1 [Morus notabilis]</t>
  </si>
  <si>
    <t>Transcription factor IBH1-like 1 OS=Arabidopsis thaliana OX=3702 GN=IBL1 PE=1 SV=1</t>
  </si>
  <si>
    <t>TRINITY_DN104896_c5_g3</t>
  </si>
  <si>
    <t>protein IQ-DOMAIN 14 [Morus notabilis]</t>
  </si>
  <si>
    <t>Protein of unknown function (DUF4005);IQ calmodulin-binding motif</t>
  </si>
  <si>
    <t>TRINITY_DN102094_c3_g1</t>
  </si>
  <si>
    <t>hypothetical protein TorRG33x02_075140 [Trema orientalis]</t>
  </si>
  <si>
    <t>Protein of unknown function (DUF789)</t>
  </si>
  <si>
    <t>TRINITY_DN104286_c4_g1</t>
  </si>
  <si>
    <t>Sodium/calcium exchanger membrane region [Trema orientalis]</t>
  </si>
  <si>
    <t>Cation/calcium exchanger 1 OS=Arabidopsis thaliana OX=3702 GN=CCX1 PE=2 SV=1</t>
  </si>
  <si>
    <t>Sodium/calcium exchanger protein</t>
  </si>
  <si>
    <t>TRINITY_DN101651_c13_g1</t>
  </si>
  <si>
    <t>uncharacterized protein LOC21391019 [Morus notabilis]</t>
  </si>
  <si>
    <t>TRINITY_DN104315_c2_g2</t>
  </si>
  <si>
    <t>Mitogen-activated protein kinase kinase kinase [Trema orientalis]</t>
  </si>
  <si>
    <t>Receptor-like protein kinase THESEUS 1 OS=Arabidopsis thaliana OX=3702 GN=THE1 PE=1 SV=1</t>
  </si>
  <si>
    <t>Carbohydrate-binding protein of the ER;Protein tyrosine kinase;Protein kinase domain;Di-glucose binding within endoplasmic reticulum</t>
  </si>
  <si>
    <t>TRINITY_DN142360_c0_g1</t>
  </si>
  <si>
    <t>fasciclin-like arabinogalactan protein 13 [Morus notabilis]</t>
  </si>
  <si>
    <t>Fasciclin-like arabinogalactan protein 9 OS=Arabidopsis thaliana OX=3702 GN=FLA9 PE=2 SV=1</t>
  </si>
  <si>
    <t>TRINITY_DN100195_c1_g1</t>
  </si>
  <si>
    <t>PREDICTED: transcription factor RF2b-like [Glycine max]</t>
  </si>
  <si>
    <t>bZIP transcription factor 18 OS=Arabidopsis thaliana OX=3702 GN=BZIP18 PE=1 SV=1</t>
  </si>
  <si>
    <t>bZIP transcription factor;Basic region leucine zipper</t>
  </si>
  <si>
    <t>molecular_function;transcription regulator activity;DNA binding transcription factor activity</t>
  </si>
  <si>
    <t>TRINITY_DN104661_c2_g1</t>
  </si>
  <si>
    <t>PREDICTED: chaperone protein dnaJ 8, chloroplastic-like [Juglans regia]</t>
  </si>
  <si>
    <t>Chaperone protein dnaJ 8, chloroplastic OS=Arabidopsis thaliana OX=3702 GN=ATJ8 PE=2 SV=1</t>
  </si>
  <si>
    <t>DnaJ domain</t>
  </si>
  <si>
    <t>intracellular;cellular_component;cell;cytoplasm;intracellular membrane-bounded organelle;plastid;organelle;membrane-bounded organelle;intracellular organelle;intracellular part;cytoplasmic part;cell part;chloroplast</t>
  </si>
  <si>
    <t>TRINITY_DN96065_c0_g1</t>
  </si>
  <si>
    <t>TRINITY_DN98322_c0_g1</t>
  </si>
  <si>
    <t>LRR receptor-like serine/threonine-protein kinase FLS2 OS=Arabidopsis thaliana OX=3702 GN=FLS2 PE=1 SV=1</t>
  </si>
  <si>
    <t>Leucine rich repeat;Leucine Rich repeats (2 copies);Leucine Rich Repeat;Leucine Rich repeat</t>
  </si>
  <si>
    <t>TRINITY_DN104847_c2_g6</t>
  </si>
  <si>
    <t>uncharacterized protein At4g06744 [Morus notabilis]</t>
  </si>
  <si>
    <t>TRINITY_DN100238_c0_g1</t>
  </si>
  <si>
    <t>Major latex protein domain containing protein [Parasponia andersonii]</t>
  </si>
  <si>
    <t>S-norcoclaurine synthase 2 OS=Papaver somniferum OX=3469 GN=NCS2 PE=1 SV=1</t>
  </si>
  <si>
    <t>TRINITY_DN105252_c3_g2</t>
  </si>
  <si>
    <t>PREDICTED: ABSCISIC ACID-INSENSITIVE 5-like protein 5 isoform X4 [Juglans regia]</t>
  </si>
  <si>
    <t>ABSCISIC ACID-INSENSITIVE 5-like protein 5 OS=Arabidopsis thaliana OX=3702 GN=ABF2 PE=1 SV=1</t>
  </si>
  <si>
    <t>bZIP transcription factor</t>
  </si>
  <si>
    <t>K14432|ABF; ABA responsive element binding factor</t>
  </si>
  <si>
    <t>TRINITY_DN103952_c4_g7</t>
  </si>
  <si>
    <t>HMW glutenin [Parasponia andersonii]</t>
  </si>
  <si>
    <t>Putative lipid-binding protein At4g00165 OS=Arabidopsis thaliana OX=3702 GN=At4g00165 PE=2 SV=1</t>
  </si>
  <si>
    <t>Hydrophobic seed protein;Protease inhibitor/seed storage/LTP family;Probable lipid transfer</t>
  </si>
  <si>
    <t>TRINITY_DN104346_c3_g1</t>
  </si>
  <si>
    <t>PREDICTED: cytochrome P450 84A1 [Theobroma cacao]</t>
  </si>
  <si>
    <t>Cytochrome P450 84A1 OS=Arabidopsis thaliana OX=3702 GN=CYP84A1 PE=1 SV=1</t>
  </si>
  <si>
    <t>Cytochrome P450;Cytochrome P450</t>
  </si>
  <si>
    <t>K09755|CYP84A, F5H; ferulate-5-hydroxylase [EC:1.14.-.-]</t>
  </si>
  <si>
    <t>TRINITY_DN103214_c0_g1</t>
  </si>
  <si>
    <t>ethylene-responsive transcription factor ERF003 [Morus notabilis]</t>
  </si>
  <si>
    <t>Ethylene-responsive transcription factor ERF003 OS=Arabidopsis thaliana OX=3702 GN=ERF003 PE=2 SV=1</t>
  </si>
  <si>
    <t>TRINITY_DN103160_c2_g1</t>
  </si>
  <si>
    <t>hypothetical protein PanWU01x14_194880 [Parasponia andersonii]</t>
  </si>
  <si>
    <t>PDDEXK-like family of unknown function;PDDEXK-like family of unknown function</t>
  </si>
  <si>
    <t>TRINITY_DN99161_c1_g3</t>
  </si>
  <si>
    <t>TRINITY_DN100140_c3_g1</t>
  </si>
  <si>
    <t>protein LONGIFOLIA 1 [Morus notabilis]</t>
  </si>
  <si>
    <t>TRINITY_DN96296_c0_g1</t>
  </si>
  <si>
    <t>Calcium-binding EGF domain</t>
  </si>
  <si>
    <t>TRINITY_DN102480_c2_g1</t>
  </si>
  <si>
    <t>PREDICTED: uncharacterized protein LOC107432788 isoform X3 [Ziziphus jujuba]</t>
  </si>
  <si>
    <t>WAT1-related protein At2g37460 OS=Arabidopsis thaliana OX=3702 GN=At2g37460 PE=2 SV=1</t>
  </si>
  <si>
    <t>EamA-like transporter family</t>
  </si>
  <si>
    <t>TRINITY_DN104585_c3_g1</t>
  </si>
  <si>
    <t>phenylalanine ammonia lyase [Morus alba]</t>
  </si>
  <si>
    <t>Phenylalanine ammonia-lyase 1 OS=Glycine max OX=3847 GN=PAL1 PE=3 SV=1</t>
  </si>
  <si>
    <t>Aromatic amino acid lyase</t>
  </si>
  <si>
    <t>metabolic process;cellular aromatic compound metabolic process;biological_process;cellular process;secondary metabolic process;cellular metabolic process;organic substance metabolic process;organic cyclic compound metabolic process;organic acid metabolic process;oxoacid metabolic process;small molecule metabolic process;phenylpropanoid metabolic process;carboxylic acid metabolic process</t>
  </si>
  <si>
    <t>molecular_function;catalytic activity;lyase activity;carbon-nitrogen lyase activity;ammonia-lyase activity</t>
  </si>
  <si>
    <t>K10775|PAL; phenylalanine ammonia-lyase [EC:4.3.1.24]</t>
  </si>
  <si>
    <t>ko00360(Metabolism);ko00940(Metabolism);ko01100(Metabolism);ko01110(Metabolism)</t>
  </si>
  <si>
    <t>TRINITY_DN102684_c2_g4</t>
  </si>
  <si>
    <t>MYB transcription factor [Trema orientalis]</t>
  </si>
  <si>
    <t>Transcription factor MYB15 OS=Arabidopsis thaliana OX=3702 GN=MYB15 PE=1 SV=1</t>
  </si>
  <si>
    <t>TRINITY_DN100281_c4_g1</t>
  </si>
  <si>
    <t>Pectinesterase inhibitor domain containing protein [Trema orientalis]</t>
  </si>
  <si>
    <t>Pectinesterase inhibitor 3 OS=Arabidopsis thaliana OX=3702 GN=PMEI3 PE=2 SV=1</t>
  </si>
  <si>
    <t>Plant invertase/pectin methylesterase inhibitor</t>
  </si>
  <si>
    <t>biological_process;negative regulation of molecular function;regulation of catalytic activity;biological regulation;regulation of molecular function;negative regulation of catalytic activity</t>
  </si>
  <si>
    <t>molecular_function;enzyme regulator activity;molecular function regulator;enzyme inhibitor activity</t>
  </si>
  <si>
    <t>TRINITY_DN102212_c7_g1</t>
  </si>
  <si>
    <t>43kDa postsynaptic protein [Parasponia andersonii]</t>
  </si>
  <si>
    <t>Probable E3 ubiquitin-protein ligase XERICO OS=Arabidopsis thaliana OX=3702 GN=XERICO PE=1 SV=1</t>
  </si>
  <si>
    <t>Ring finger domain</t>
  </si>
  <si>
    <t>TRINITY_DN103392_c2_g2</t>
  </si>
  <si>
    <t>thermospermine synthase ACAULIS5 [Morus notabilis]</t>
  </si>
  <si>
    <t>Thermospermine synthase ACAULIS5 OS=Arabidopsis thaliana OX=3702 GN=ACL5 PE=1 SV=1</t>
  </si>
  <si>
    <t>TRINITY_DN112610_c0_g1</t>
  </si>
  <si>
    <t>TRINITY_DN104716_c10_g4</t>
  </si>
  <si>
    <t>BURP domain-containing protein 6-like [Prunus avium]</t>
  </si>
  <si>
    <t>BURP domain-containing protein 3 OS=Oryza sativa subsp. japonica OX=39947 GN=BURP3 PE=2 SV=1</t>
  </si>
  <si>
    <t>TRINITY_DN83149_c0_g1</t>
  </si>
  <si>
    <t>TRINITY_DN103816_c1_g1</t>
  </si>
  <si>
    <t>uncharacterized protein LOC21395950 [Morus notabilis]</t>
  </si>
  <si>
    <t>PDDEXK-like family of unknown function</t>
  </si>
  <si>
    <t>TRINITY_DN104199_c3_g2</t>
  </si>
  <si>
    <t>36.4 kDa proline-rich protein-like [Durio zibethinus]</t>
  </si>
  <si>
    <t>36.4 kDa proline-rich protein OS=Solanum lycopersicum OX=4081 GN=TPRP-F1 PE=2 SV=1</t>
  </si>
  <si>
    <t>TRINITY_DN99475_c2_g9</t>
  </si>
  <si>
    <t>lateral organ boundaries domain protein [Boehmeria nivea]</t>
  </si>
  <si>
    <t>LOB domain-containing protein 21 OS=Arabidopsis thaliana OX=3702 GN=LBD21 PE=2 SV=1</t>
  </si>
  <si>
    <t>Lateral organ boundaries (LOB) domain</t>
  </si>
  <si>
    <t>TRINITY_DN104380_c2_g5</t>
  </si>
  <si>
    <t>boron transporter 1 [Morus notabilis]</t>
  </si>
  <si>
    <t>Boron transporter 1 OS=Arabidopsis thaliana OX=3702 GN=BOR1 PE=1 SV=1</t>
  </si>
  <si>
    <t>HCO3- transporter family</t>
  </si>
  <si>
    <t>transport;ion transport;anion transport;biological_process;localization;establishment of localization;inorganic anion transport</t>
  </si>
  <si>
    <t>molecular_function;transporter activity;transmembrane transporter activity;secondary active transmembrane transporter activity;anion transmembrane transporter activity;ion transmembrane transporter activity;inorganic anion transmembrane transporter activity;active transmembrane transporter activity;substrate-specific transmembrane transporter activity;substrate-specific transporter activity;inorganic anion exchanger activity</t>
  </si>
  <si>
    <t>TRINITY_DN103754_c16_g2</t>
  </si>
  <si>
    <t>Aspartic proteinase nepenthesin-1 [Morus notabilis]</t>
  </si>
  <si>
    <t>Aspartyl protease AED3 OS=Arabidopsis thaliana OX=3702 GN=AED3 PE=1 SV=1</t>
  </si>
  <si>
    <t>Xylanase inhibitor C-terminal;Xylanase inhibitor N-terminal;Eukaryotic aspartyl protease</t>
  </si>
  <si>
    <t>metabolic process;nitrogen compound metabolic process;biological_process;protein metabolic process;macromolecule metabolic process;primary metabolic process;organic substance metabolic process;organonitrogen compound metabolic process;proteolysis</t>
  </si>
  <si>
    <t>molecular_function;catalytic activity;endopeptidase activity;peptidase activity;peptidase activity, acting on L-amino acid peptides;hydrolase activity;aspartic-type peptidase activity;catalytic activity, acting on a protein;aspartic-type endopeptidase activity</t>
  </si>
  <si>
    <t>TRINITY_DN102786_c5_g2</t>
  </si>
  <si>
    <t>putative receptor-like protein kinase At1g72540 [Morus notabilis]</t>
  </si>
  <si>
    <t>Serine/threonine-protein kinase RIPK OS=Arabidopsis thaliana OX=3702 GN=RIPK PE=1 SV=1</t>
  </si>
  <si>
    <t>Protein tyrosine kinase;Protein kinase domain</t>
  </si>
  <si>
    <t>TRINITY_DN102030_c5_g1</t>
  </si>
  <si>
    <t>uncharacterized GPI-anchored protein At4g28100 [Morus notabilis]</t>
  </si>
  <si>
    <t>Uncharacterized GPI-anchored protein At4g28100 OS=Arabidopsis thaliana OX=3702 GN=At4g28100 PE=2 SV=1</t>
  </si>
  <si>
    <t>TRINITY_DN98246_c0_g1</t>
  </si>
  <si>
    <t>PREDICTED: uncharacterized protein LOC107415581 [Ziziphus jujuba]</t>
  </si>
  <si>
    <t>TRINITY_DN100853_c5_g4</t>
  </si>
  <si>
    <t>PREDICTED: ethylene-responsive transcription factor TINY-like [Ipomoea nil]</t>
  </si>
  <si>
    <t>Dehydration-responsive element-binding protein 3 OS=Arabidopsis thaliana OX=3702 GN=DREB3 PE=2 SV=1</t>
  </si>
  <si>
    <t>molecular_function;nucleic acid binding;binding;organic cyclic compound binding;heterocyclic compound binding;transcription regulator activity;DNA binding transcription factor activity;DNA binding</t>
  </si>
  <si>
    <t>TRINITY_DN102601_c3_g3</t>
  </si>
  <si>
    <t>probable carboxylesterase 15 [Morus notabilis]</t>
  </si>
  <si>
    <t>Probable carboxylesterase 15 OS=Arabidopsis thaliana OX=3702 GN=CXE15 PE=2 SV=1</t>
  </si>
  <si>
    <t>alpha/beta hydrolase fold</t>
  </si>
  <si>
    <t>TRINITY_DN105232_c3_g1</t>
  </si>
  <si>
    <t>TRINITY_DN126197_c0_g1</t>
  </si>
  <si>
    <t>predicted protein [Physcomitrella patens]</t>
  </si>
  <si>
    <t>Sorbitol dehydrogenase OS=Arabidopsis thaliana OX=3702 GN=SDH PE=1 SV=1</t>
  </si>
  <si>
    <t>Alcohol dehydrogenase GroES-like domain;Zinc-binding dehydrogenase;Glucose dehydrogenase C-terminus</t>
  </si>
  <si>
    <t>TRINITY_DN101275_c0_g5</t>
  </si>
  <si>
    <t>TRINITY_DN104819_c0_g1</t>
  </si>
  <si>
    <t>TRINITY_DN102525_c1_g3</t>
  </si>
  <si>
    <t>uncharacterized protein LOC21388354 isoform X1 [Morus notabilis]</t>
  </si>
  <si>
    <t>TRINITY_DN100818_c1_g1</t>
  </si>
  <si>
    <t>transcription factor IBH1 [Morus notabilis]</t>
  </si>
  <si>
    <t>Transcription factor IBH1 OS=Arabidopsis thaliana OX=3702 GN=IBH1 PE=1 SV=1</t>
  </si>
  <si>
    <t>TRINITY_DN99496_c0_g1</t>
  </si>
  <si>
    <t>spermidine coumaroyl-CoA acyltransferase [Morus notabilis]</t>
  </si>
  <si>
    <t>Spermidine coumaroyl-CoA acyltransferase OS=Arabidopsis thaliana OX=3702 GN=SCT PE=1 SV=1</t>
  </si>
  <si>
    <t>TRINITY_DN97210_c0_g1</t>
  </si>
  <si>
    <t>Ves allergen [Trema orientalis]</t>
  </si>
  <si>
    <t>Pathogenesis-related protein PR-1 OS=Medicago truncatula OX=3880 GN=PR-1 PE=2 SV=1</t>
  </si>
  <si>
    <t>Cysteine-rich secretory protein family</t>
  </si>
  <si>
    <t>TRINITY_DN99046_c4_g1</t>
  </si>
  <si>
    <t>Calmodulin-like protein 5 OS=Arabidopsis thaliana OX=3702 GN=CML5 PE=2 SV=2</t>
  </si>
  <si>
    <t>EF hand;EF-hand domain;EF-hand domain pair;EF hand;EF-hand domain pair;Secreted protein acidic and rich in cysteine Ca binding region;EF-hand domain</t>
  </si>
  <si>
    <t>TRINITY_DN102921_c1_g2</t>
  </si>
  <si>
    <t>hypothetical protein JCGZ_00688 [Jatropha curcas]</t>
  </si>
  <si>
    <t>TRINITY_DN100959_c0_g5</t>
  </si>
  <si>
    <t>WD domain, G-beta repeat;PQQ-like domain</t>
  </si>
  <si>
    <t>TRINITY_DN100190_c7_g3</t>
  </si>
  <si>
    <t>1-aminocyclopropane-1-carboxylate oxidase OS=Actinidia deliciosa OX=3627 GN=ACO PE=2 SV=1</t>
  </si>
  <si>
    <t>molecular_function;binding;ion binding;cation binding;catalytic activity;oxidoreductase activity;dioxygenase activity;metal ion binding</t>
  </si>
  <si>
    <t>K05933|E1.14.17.4; aminocyclopropanecarboxylate oxidase [EC:1.14.17.4]</t>
  </si>
  <si>
    <t>TRINITY_DN100984_c4_g1</t>
  </si>
  <si>
    <t>hypothetical protein L484_011503 [Morus notabilis]</t>
  </si>
  <si>
    <t>Protein of unknown function (DUF620)</t>
  </si>
  <si>
    <t>TRINITY_DN104122_c0_g1</t>
  </si>
  <si>
    <t>peroxidase 31 [Morus notabilis]</t>
  </si>
  <si>
    <t>Peroxidase 63 OS=Arabidopsis thaliana OX=3702 GN=PER63 PE=2 SV=1</t>
  </si>
  <si>
    <t>TRINITY_DN100190_c7_g1</t>
  </si>
  <si>
    <t>TRINITY_DN102810_c0_g1</t>
  </si>
  <si>
    <t>Cellular retinaldehyde binding/alpha-tocopherol transport [Trema orientalis]</t>
  </si>
  <si>
    <t>Patellin-4 OS=Arabidopsis thaliana OX=3702 GN=PATL4 PE=1 SV=2</t>
  </si>
  <si>
    <t>CRAL/TRIO domain;CRAL/TRIO, N-terminal domain</t>
  </si>
  <si>
    <t>TRINITY_DN103564_c3_g1</t>
  </si>
  <si>
    <t>uncharacterized protein LOC21403774 [Morus notabilis]</t>
  </si>
  <si>
    <t>Protein of unknown function (DUF563)</t>
  </si>
  <si>
    <t>TRINITY_DN104531_c1_g2</t>
  </si>
  <si>
    <t>triacylglycerol lipase 2 [Morus notabilis]</t>
  </si>
  <si>
    <t>Partial alpha/beta-hydrolase lipase region</t>
  </si>
  <si>
    <t>metabolic process;lipid metabolic process;biological_process;catabolic process;primary metabolic process;organic substance metabolic process;organic substance catabolic process;lipid catabolic process</t>
  </si>
  <si>
    <t>TRINITY_DN96131_c0_g1</t>
  </si>
  <si>
    <t>cyclin-U2-1 [Morus notabilis]</t>
  </si>
  <si>
    <t>Cyclin-U2-1 OS=Arabidopsis thaliana OX=3702 GN=CYCU2-1 PE=1 SV=1</t>
  </si>
  <si>
    <t>Cyclin;Cyclin, N-terminal domain</t>
  </si>
  <si>
    <t>metabolic process;regulation of protein phosphorylation;regulation of cell cycle;cellular protein modification process;protein phosphorylation;phosphorus metabolic process;phosphate-containing compound metabolic process;nitrogen compound metabolic process;cell cycle;biological_process;cellular process;phosphorylation;regulation of phosphate metabolic process;regulation of metabolic process;protein metabolic process;regulation of cellular metabolic process;regulation of protein modification process;regulation of cellular protein metabolic process;protein modification process;regulation of phosphorylation;macromolecule metabolic process;macromolecule modification;regulation of kinase activity;cellular metabolic process;primary metabolic process;cellular macromolecule metabolic process;cellular protein metabolic process;regulation of protein kinase activity;regulation of biological process;regulation of catalytic activity;regulation of cellular process;regulation of nitrogen compound metabolic process;regulation of phosphorus metabolic process;regulation of protein metabolic process;regulation of transferase activity;regulation of macromolecule metabolic process;biological regulation;regulation of molecular function;organic substance metabolic process;regulation of protein serine/threonine kinase activity;regulation of primary metabolic process;organonitrogen compound metabolic process;regulation of cyclin-dependent protein kinase activity;regulation of cyclin-dependent protein serine/threonine kinase activity</t>
  </si>
  <si>
    <t>protein binding;molecular_function;binding;enzyme binding;kinase binding;protein kinase binding</t>
  </si>
  <si>
    <t>TRINITY_DN92831_c0_g1</t>
  </si>
  <si>
    <t>light chain 3 [Coccomyxa subellipsoidea C-169]</t>
  </si>
  <si>
    <t>Autophagy-related protein 8b OS=Arabidopsis thaliana OX=3702 GN=ATG8B PE=1 SV=1</t>
  </si>
  <si>
    <t>Autophagy protein Atg8 ubiquitin like</t>
  </si>
  <si>
    <t>TRINITY_DN96522_c0_g1</t>
  </si>
  <si>
    <t>TRINITY_DN99337_c0_g4</t>
  </si>
  <si>
    <t>leucine-rich repeat extensin-like protein 4 [Morus notabilis]</t>
  </si>
  <si>
    <t>Leucine rich repeat;Leucine Rich repeats (2 copies);Leucine rich repeat N-terminal domain;Leucine Rich Repeat</t>
  </si>
  <si>
    <t>TRINITY_DN102760_c0_g1</t>
  </si>
  <si>
    <t>Deoxyxylulose-5-phosphate synthase [Trema orientalis]</t>
  </si>
  <si>
    <t>Probable 1-deoxy-D-xylulose-5-phosphate synthase 2, chloroplastic OS=Oryza sativa subsp. japonica OX=39947 GN=Os07g0190000 PE=2 SV=1</t>
  </si>
  <si>
    <t>1-deoxy-D-xylulose-5-phosphate synthase;Transketolase, pyrimidine binding domain;Transketolase, C-terminal domain;Dehydrogenase E1 component</t>
  </si>
  <si>
    <t>K01662|dxs; 1-deoxy-D-xylulose-5-phosphate synthase [EC:2.2.1.7]</t>
  </si>
  <si>
    <t>ko00730(Metabolism);ko00900(Metabolism);ko01100(Metabolism);ko01110(Metabolism);ko01130(Metabolism)</t>
  </si>
  <si>
    <t>TRINITY_DN103384_c0_g1</t>
  </si>
  <si>
    <t>PREDICTED: pectin acetylesterase 8-like [Ziziphus jujuba]</t>
  </si>
  <si>
    <t>Pectin acetylesterase 8 OS=Arabidopsis thaliana OX=3702 GN=PAE8 PE=2 SV=1</t>
  </si>
  <si>
    <t>Pectinacetylesterase</t>
  </si>
  <si>
    <t>K19882|NOTUM; O-palmitoleoyl-L-serine hydrolase [EC:3.1.1.98]</t>
  </si>
  <si>
    <t>ko04310(Environmental Information Processing)</t>
  </si>
  <si>
    <t>TRINITY_DN98883_c0_g1</t>
  </si>
  <si>
    <t>ferric reduction oxidase 8, mitochondrial [Morus notabilis]</t>
  </si>
  <si>
    <t>Ferric reduction oxidase 8, mitochondrial OS=Arabidopsis thaliana OX=3702 GN=FRO8 PE=1 SV=1</t>
  </si>
  <si>
    <t>FAD-binding domain;Ferric reductase like transmembrane component;Ferric reductase NAD binding domain</t>
  </si>
  <si>
    <t>TRINITY_DN102165_c0_g1</t>
  </si>
  <si>
    <t>Disease resistance response protein [Trema orientalis]</t>
  </si>
  <si>
    <t>Dirigent protein 19 OS=Arabidopsis thaliana OX=3702 GN=DIR19 PE=2 SV=1</t>
  </si>
  <si>
    <t>Dirigent-like protein</t>
  </si>
  <si>
    <t>TRINITY_DN99165_c3_g2</t>
  </si>
  <si>
    <t>NHL repeat [Parasponia andersonii]</t>
  </si>
  <si>
    <t>NHL repeat</t>
  </si>
  <si>
    <t>TRINITY_DN103077_c0_g1</t>
  </si>
  <si>
    <t>geraniol 8-hydroxylase [Morus notabilis]</t>
  </si>
  <si>
    <t>Cytochrome P450 76C1 OS=Arabidopsis thaliana OX=3702 GN=CYP76C1 PE=2 SV=1</t>
  </si>
  <si>
    <t>K00512|CYP17A; steroid 17alpha-monooxygenase / 17alpha-hydroxyprogesterone deacetylase [EC:1.14.14.19 1.14.14.32]</t>
  </si>
  <si>
    <t>ko00140(Metabolism);ko01100(Metabolism);ko04913(Organismal Systems);ko04917(Organismal Systems);ko04927(Organismal Systems)</t>
  </si>
  <si>
    <t>TRINITY_DN100990_c0_g1</t>
  </si>
  <si>
    <t>TRINITY_DN99651_c1_g1</t>
  </si>
  <si>
    <t>TRINITY_DN104935_c2_g1</t>
  </si>
  <si>
    <t>PRONE domain containing protein [Trema orientalis]</t>
  </si>
  <si>
    <t>Rop guanine nucleotide exchange factor 14 OS=Arabidopsis thaliana OX=3702 GN=ROPGEF14 PE=1 SV=1</t>
  </si>
  <si>
    <t>PRONE (Plant-specific Rop nucleotide exchanger);PRONE (Plant-specific Rop nucleotide exchanger)</t>
  </si>
  <si>
    <t>biological_process;regulation of GTPase activity;positive regulation of catalytic activity;positive regulation of molecular function;regulation of catalytic activity;regulation of hydrolase activity;positive regulation of hydrolase activity;biological regulation;regulation of molecular function;reproduction;cell morphogenesis;cell morphogenesis involved in differentiation;cell growth;regulation of cell growth;developmental process involved in reproduction;growth;anatomical structure morphogenesis;unidimensional cell growth;pollination;pollen tube growth;cell tip growth;cellular process;regulation of cell morphogenesis involved in differentiation;cellular component organization;reproductive process;regulation of anatomical structure morphogenesis;regulation of cell morphogenesis;cell differentiation;multicellular organismal process;developmental process;cellular component morphogenesis;regulation of growth;regulation of multi-organism process;multi-multicellular organism process;regulation of cell differentiation;cell development;developmental cell growth;developmental growth;regulation of developmental growth;anatomical structure development;pollen tube development;cellular developmental process;regulation of biological process;regulation of developmental process;regulation of cellular process;regulation of cellular component organization;regulation of multicellular organismal process;regulation of unidimensional cell growth;multi-organism process;regulation of cell development;developmental growth involved in morphogenesis;cellular component organization or biogenesis;regulation of reproductive process;regulation of pollen tube growth;positive regulation of GTPase activity;metabolic process</t>
  </si>
  <si>
    <t>protein binding;molecular_function;guanyl-nucleotide exchange factor activity;Ras guanyl-nucleotide exchange factor activity;binding;Ras GTPase binding;Rho GTPase binding;enzyme binding;small GTPase binding;GTPase binding;molecular function regulator;Rho guanyl-nucleotide exchange factor activity;organic cyclic compound binding;heterocyclic compound binding</t>
  </si>
  <si>
    <t>TRINITY_DN98911_c7_g5</t>
  </si>
  <si>
    <t>probable serine/threonine-protein kinase WNK11 [Morus notabilis]</t>
  </si>
  <si>
    <t>Probable serine/threonine-protein kinase WNK11 OS=Arabidopsis thaliana OX=3702 GN=WNK11 PE=2 SV=1</t>
  </si>
  <si>
    <t>TRINITY_DN102052_c12_g3</t>
  </si>
  <si>
    <t>cytochrome P450 71B37 [Morus notabilis]</t>
  </si>
  <si>
    <t>Cytochrome P450 71B37 OS=Arabidopsis thaliana OX=3702 GN=CYP71B37 PE=3 SV=2</t>
  </si>
  <si>
    <t>TRINITY_DN101579_c2_g5</t>
  </si>
  <si>
    <t>brassinosteroid-related acyltransferase 1 [Morus notabilis]</t>
  </si>
  <si>
    <t>Brassinosteroid-related acyltransferase 1 OS=Arabidopsis thaliana OX=3702 GN=BAT1 PE=2 SV=1</t>
  </si>
  <si>
    <t>K15400|HHT1; omega-hydroxypalmitate O-feruloyl transferase [EC:2.3.1.188]</t>
  </si>
  <si>
    <t>TRINITY_DN101365_c5_g2</t>
  </si>
  <si>
    <t>Trichome birefringence-like 45/PMR [Trema orientalis]</t>
  </si>
  <si>
    <t>Protein PMR5 OS=Arabidopsis thaliana OX=3702 GN=PMR5 PE=2 SV=1</t>
  </si>
  <si>
    <t>GDSL/SGNH-like Acyl-Esterase family found in Pmr5 and Cas1p;PMR5 N terminal Domain</t>
  </si>
  <si>
    <t>TRINITY_DN103621_c0_g1</t>
  </si>
  <si>
    <t>kinesin-like protein KIN-12B [Morus notabilis]</t>
  </si>
  <si>
    <t>Kinesin-like protein KIN-12B OS=Arabidopsis thaliana OX=3702 GN=KIN12B PE=1 SV=1</t>
  </si>
  <si>
    <t>Kinesin motor domain;Microtubule binding;Kinesin motor domain</t>
  </si>
  <si>
    <t>TRINITY_DN101829_c0_g1</t>
  </si>
  <si>
    <t>TRINITY_DN101551_c0_g6</t>
  </si>
  <si>
    <t>ABC transporter G family member 29 [Morus notabilis]</t>
  </si>
  <si>
    <t>ABC transporter G family member 42 OS=Oryza sativa subsp. japonica OX=39947 GN=ABCG42 PE=2 SV=1</t>
  </si>
  <si>
    <t>ABC-2 type transporter;ABC transporter;Plant PDR ABC transporter associated;ABC-transporter extracellular N-terminal;AAA domain, putative AbiEii toxin, Type IV TA system;P-loop containing region of AAA domain;ATPase family associated with various cellular activities (AAA)</t>
  </si>
  <si>
    <t>molecular_function;ATPase activity, coupled;catalytic activity;nucleoside-triphosphatase activity;transporter activity;transmembrane transporter activity;ATPase activity;primary active transmembrane transporter activity;P-P-bond-hydrolysis-driven transmembrane transporter activity;pyrophosphatase activity;hydrolase activity;hydrolase activity, acting on acid anhydrides;hydrolase activity, acting on acid anhydrides, in phosphorus-containing anhydrides;hydrolase activity, acting on acid anhydrides, catalyzing transmembrane movement of substances;active transmembrane transporter activity;ATPase activity, coupled to movement of substances;nucleotide binding;binding;purine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binding;ATPase activity, coupled to transmembrane movement of substances;ATP binding</t>
  </si>
  <si>
    <t>TRINITY_DN103396_c1_g2</t>
  </si>
  <si>
    <t>alpha carbonic anhydrase 1, chloroplastic [Morus notabilis]</t>
  </si>
  <si>
    <t>Alpha carbonic anhydrase 1, chloroplastic OS=Arabidopsis thaliana OX=3702 GN=ACA1 PE=1 SV=2</t>
  </si>
  <si>
    <t>Eukaryotic-type carbonic anhydrase</t>
  </si>
  <si>
    <t>metabolic process;biological_process;cellular process;cellular metabolic process;small molecule metabolic process;one-carbon metabolic process</t>
  </si>
  <si>
    <t>molecular_function;catalytic activity;lyase activity;carbon-oxygen lyase activity;hydro-lyase activity;binding;metal ion binding;ion binding;cation binding;transition metal ion binding;zinc ion binding;carbonate dehydratase activity</t>
  </si>
  <si>
    <t>K01674|cah; carbonic anhydrase [EC:4.2.1.1]</t>
  </si>
  <si>
    <t>ko00910(Metabolism);ko01100(Metabolism)</t>
  </si>
  <si>
    <t>TRINITY_DN100474_c3_g3</t>
  </si>
  <si>
    <t>TRINITY_DN1608_c0_g1</t>
  </si>
  <si>
    <t>motile sperm domain-containing protein 2 isoform X1 [Amborella trichopoda]</t>
  </si>
  <si>
    <t>Phosphatidylinositol/phosphatidylcholine transfer protein SFH12 OS=Arabidopsis thaliana OX=3702 GN=SFH12 PE=2 SV=1</t>
  </si>
  <si>
    <t>CRAL/TRIO domain</t>
  </si>
  <si>
    <t>TRINITY_DN105232_c3_g3</t>
  </si>
  <si>
    <t>TRINITY_DN101577_c6_g2</t>
  </si>
  <si>
    <t>TRINITY_DN104426_c1_g1</t>
  </si>
  <si>
    <t>PREDICTED: major pollen allergen Lol p 11-like [Tarenaya hassleriana]</t>
  </si>
  <si>
    <t>Anther-specific protein LAT52 OS=Solanum lycopersicum OX=4081 GN=LAT52 PE=2 SV=1</t>
  </si>
  <si>
    <t>TRINITY_DN96143_c0_g1</t>
  </si>
  <si>
    <t>putative ABC transporter B family member 8 [Morus notabilis]</t>
  </si>
  <si>
    <t>Putative ABC transporter B family member 8 OS=Arabidopsis thaliana OX=3702 GN=ABCB8 PE=5 SV=1</t>
  </si>
  <si>
    <t>ABC transporter transmembrane region;ABC transporter;RecF/RecN/SMC N terminal domain;ABC transporter transmembrane region;ABC transporter</t>
  </si>
  <si>
    <t>K05658|ABCB1, CD243; ATP-binding cassette, subfamily B (MDR/TAP), member 1 [EC:7.6.2.2]</t>
  </si>
  <si>
    <t>ko02010(Environmental Information Processing);ko04976(Organismal Systems)</t>
  </si>
  <si>
    <t>TRINITY_DN103023_c4_g1</t>
  </si>
  <si>
    <t>probable boron transporter 2 [Morus notabilis]</t>
  </si>
  <si>
    <t>HCO3- transporter family;HCO3- transporter family</t>
  </si>
  <si>
    <t>TRINITY_DN102553_c1_g3</t>
  </si>
  <si>
    <t>TRINITY_DN104737_c4_g1</t>
  </si>
  <si>
    <t>Patatin-related protein [Trema orientalis]</t>
  </si>
  <si>
    <t>Patatin-like protein 1 OS=Arabidopsis thaliana OX=3702 GN=PLP1 PE=1 SV=2</t>
  </si>
  <si>
    <t>molecular_function;catalytic activity;hydrolase activity;hydrolase activity, acting on ester bonds;lipase activity</t>
  </si>
  <si>
    <t>TRINITY_DN102588_c5_g1</t>
  </si>
  <si>
    <t>crocetin glucosyltransferase, chloroplastic-like [Malus domestica]</t>
  </si>
  <si>
    <t>Crocetin glucosyltransferase, chloroplastic OS=Gardenia jasminoides OX=114476 GN=UGT75L6 PE=1 SV=1</t>
  </si>
  <si>
    <t>TRINITY_DN102745_c1_g4</t>
  </si>
  <si>
    <t>uncharacterized protein LOC110607994 [Manihot esculenta]</t>
  </si>
  <si>
    <t>TRINITY_DN100603_c6_g1</t>
  </si>
  <si>
    <t>PREDICTED: LOW QUALITY PROTEIN: peroxidase 25 [Prunus mume]</t>
  </si>
  <si>
    <t>Peroxidase 25 OS=Arabidopsis thaliana OX=3702 GN=PER25 PE=2 SV=2</t>
  </si>
  <si>
    <t>biological_process;cellular process;cellular component organization;external encapsulating structure organization;cell wall organization or biogenesis;cell wall organization;plant-type cell wall organization or biogenesis;cellular component organization or biogenesis;response to stimulus;plant-type cell wall organization;metabolic process</t>
  </si>
  <si>
    <t>molecular_function;catalytic activity;oxidoreductase activity;antioxidant activity;oxidoreductase activity, acting on peroxide as acceptor;binding;peroxidase activity</t>
  </si>
  <si>
    <t>TRINITY_DN103337_c4_g2</t>
  </si>
  <si>
    <t>uncharacterized protein At5g48480 [Morus notabilis]</t>
  </si>
  <si>
    <t>Uncharacterized protein At5g48480 OS=Arabidopsis thaliana OX=3702 GN=At5g48480 PE=1 SV=1</t>
  </si>
  <si>
    <t>TRINITY_DN100383_c0_g1</t>
  </si>
  <si>
    <t>Protein TAR1 [Capsicum baccatum]</t>
  </si>
  <si>
    <t>TRINITY_DN103987_c2_g3</t>
  </si>
  <si>
    <t>alcohol dehydrogenase-like 3 [Morus notabilis]</t>
  </si>
  <si>
    <t>Alcohol dehydrogenase-like 3 OS=Arabidopsis thaliana OX=3702 GN=At1g32780 PE=2 SV=1</t>
  </si>
  <si>
    <t>Alcohol dehydrogenase GroES-like domain;Zinc-binding dehydrogenase</t>
  </si>
  <si>
    <t>K00001|E1.1.1.1, adh; alcohol dehydrogenase [EC:1.1.1.1]</t>
  </si>
  <si>
    <t>ko00010(Metabolism);ko00071(Metabolism);ko00350(Metabolism);ko00625(Metabolism);ko00626(Metabolism);ko00830(Metabolism);ko00980(Metabolism);ko00982(Metabolism);ko01100(Metabolism);ko01110(Metabolism);ko01120(Metabolism);ko01130(Metabolism);ko01220(Metabolism)</t>
  </si>
  <si>
    <t>TRINITY_DN104305_c4_g6</t>
  </si>
  <si>
    <t>Thaumatin [Trema orientalis]</t>
  </si>
  <si>
    <t>Thaumatin-like protein 1 OS=Arabidopsis thaliana OX=3702 GN=TLP1 PE=2 SV=1</t>
  </si>
  <si>
    <t>Thaumatin family</t>
  </si>
  <si>
    <t>TRINITY_DN104309_c2_g2</t>
  </si>
  <si>
    <t>3-ketoacyl-CoA synthase 12 [Morus notabilis]</t>
  </si>
  <si>
    <t>3-ketoacyl-CoA synthase 12 OS=Arabidopsis thaliana OX=3702 GN=KCS12 PE=2 SV=1</t>
  </si>
  <si>
    <t>3-Oxoacyl-[acyl-carrier-protein (ACP)] synthase III C terminal;Chalcone and stilbene synthases, C-terminal domain;FAE1/Type III polyketide synthase-like protein</t>
  </si>
  <si>
    <t>K15397|KCS; 3-ketoacyl-CoA synthase [EC:2.3.1.199]</t>
  </si>
  <si>
    <t>ko00062(Metabolism);ko01100(Metabolism);ko01110(Metabolism)</t>
  </si>
  <si>
    <t>TRINITY_DN100365_c1_g1</t>
  </si>
  <si>
    <t>hypothetical protein TorRG33x02_345700 [Trema orientalis]</t>
  </si>
  <si>
    <t>Protein BRANCHLESS TRICHOME OS=Arabidopsis thaliana OX=3702 GN=BLT PE=1 SV=1</t>
  </si>
  <si>
    <t>TRINITY_DN100443_c1_g3</t>
  </si>
  <si>
    <t>cinnamate 4-hydroxylase [Boehmeria nivea]</t>
  </si>
  <si>
    <t>Trans-cinnamate 4-monooxygenase OS=Glycine max OX=3847 GN=CYP73A11 PE=2 SV=1</t>
  </si>
  <si>
    <t>molecular_function;catalytic activity;oxidoreductase activity;binding;metal ion binding;ion binding;cation binding;transition metal ion binding;tetrapyrrole binding;organic cyclic compound binding;heterocyclic compound binding;heme binding;oxidoreductase activity, acting on paired donors, with incorporation or reduction of molecular oxygen;monooxygenase activity;iron ion binding;ligase activity</t>
  </si>
  <si>
    <t>K00487|CYP73A; trans-cinnamate 4-monooxygenase [EC:1.14.14.91]</t>
  </si>
  <si>
    <t>ko00130(Metabolism);ko00940(Metabolism);ko00941(Metabolism);ko00945(Metabolism);ko00999(Metabolism);ko01100(Metabolism);ko01110(Metabolism);ko01220(Metabolism)</t>
  </si>
  <si>
    <t>TRINITY_DN102897_c0_g1</t>
  </si>
  <si>
    <t>dihydroflavonol 4-reductase [Humulus lupulus]</t>
  </si>
  <si>
    <t>Bifunctional dihydroflavonol 4-reductase/flavanone 4-reductase OS=Malus domestica OX=3750 GN=DFR PE=1 SV=1</t>
  </si>
  <si>
    <t>NAD dependent epimerase/dehydratase family;3-beta hydroxysteroid dehydrogenase/isomerase family;NAD(P)H-binding;GDP-mannose 4,6 dehydratase;NmrA-like family;Male sterility protein;Polysaccharide biosynthesis protein;KR domain</t>
  </si>
  <si>
    <t>K13082|DFR; bifunctional dihydroflavonol 4-reductase/flavanone 4-reductase [EC:1.1.1.219 1.1.1.234]</t>
  </si>
  <si>
    <t>ko00941(Metabolism);ko01100(Metabolism);ko01110(Metabolism)</t>
  </si>
  <si>
    <t>TRINITY_DN104901_c0_g3</t>
  </si>
  <si>
    <t>uncharacterized protein LOC21407210 [Morus notabilis]</t>
  </si>
  <si>
    <t>TRINITY_DN102920_c4_g2</t>
  </si>
  <si>
    <t>uncharacterized protein LOC21409360 [Morus notabilis]</t>
  </si>
  <si>
    <t>Glyoxalase/Bleomycin resistance protein/Dioxygenase superfamily</t>
  </si>
  <si>
    <t>molecular_function;catalytic activity;lyase activity</t>
  </si>
  <si>
    <t>TRINITY_DN101038_c2_g3</t>
  </si>
  <si>
    <t>Oligopeptide transporter [Trema orientalis]</t>
  </si>
  <si>
    <t>Metal-nicotianamine transporter YSL1 OS=Arabidopsis thaliana OX=3702 GN=YSL1 PE=2 SV=2</t>
  </si>
  <si>
    <t>OPT oligopeptide transporter protein</t>
  </si>
  <si>
    <t>reproduction;biological_process;reproductive process;developmental process;developmental process involved in reproduction</t>
  </si>
  <si>
    <t>TRINITY_DN42731_c0_g1</t>
  </si>
  <si>
    <t>Oryzain alpha chain OS=Oryza sativa subsp. japonica OX=39947 GN=Os04g0650000 PE=1 SV=2</t>
  </si>
  <si>
    <t>Papain family cysteine protease;Cathepsin propeptide inhibitor domain (I29);Peptidase C1-like family</t>
  </si>
  <si>
    <t>TRINITY_DN101716_c1_g1</t>
  </si>
  <si>
    <t>Auxin-induced protein X10A OS=Glycine max OX=3847 PE=2 SV=1</t>
  </si>
  <si>
    <t>TRINITY_DN105116_c3_g1</t>
  </si>
  <si>
    <t>Remorin, C-terminal [Trema orientalis]</t>
  </si>
  <si>
    <t>Remorin 4.1 OS=Oryza sativa subsp. japonica OX=39947 GN=REM4.1 PE=1 SV=1</t>
  </si>
  <si>
    <t>Remorin, C-terminal region</t>
  </si>
  <si>
    <t>TRINITY_DN96213_c0_g1</t>
  </si>
  <si>
    <t>pathogenesis related protein 1 isoform 1 [Ficus pumila var. awkeotsang]</t>
  </si>
  <si>
    <t>Pathogenesis-related protein 1 OS=Arabidopsis thaliana OX=3702 GN=At2g14610 PE=1 SV=1</t>
  </si>
  <si>
    <t>K13449|PR1; pathogenesis-related protein 1</t>
  </si>
  <si>
    <t>ko04016(Environmental Information Processing);ko04075(Environmental Information Processing);ko04626(Organismal Systems)</t>
  </si>
  <si>
    <t>TRINITY_DN101764_c1_g4</t>
  </si>
  <si>
    <t>Phosphoethanolamine N-methyltransferase [Trema orientalis]</t>
  </si>
  <si>
    <t>Phosphoethanolamine N-methyltransferase 3 OS=Arabidopsis thaliana OX=3702 GN=NMT3 PE=2 SV=2</t>
  </si>
  <si>
    <t>Methyltransferase domain;Methyltransferase domain;Methyltransferase domain;Methyltransferase domain;Methyltransferase domain;ubiE/COQ5 methyltransferase family;Mycolic acid cyclopropane synthetase;AdoMet dependent proline di-methyltransferase;CheR methyltransferase, SAM binding domain;Tellurite resistance protein TehB;Methyltransferase small domain;Protein-L-isoaspartate(D-aspartate) O-methyltransferase (PCMT);O-methyltransferase</t>
  </si>
  <si>
    <t>metabolic process;lipid metabolic process;phospholipid metabolic process;glycerophospholipid metabolic process;phosphorus metabolic process;phosphate-containing compound metabolic process;nitrogen compound metabolic process;biological_process;lipid biosynthetic process;phospholipid biosynthetic process;biosynthetic process;cellular process;organophosphate metabolic process;cellular metabolic process;primary metabolic process;cellular biosynthetic process;cellular lipid metabolic process;glycerolipid biosynthetic process;phosphatidylcholine metabolic process;glycerophospholipid biosynthetic process;glycerolipid metabolic process;organic substance metabolic process;organophosphate biosynthetic process;ammonium ion metabolic process;organonitrogen compound metabolic process;organonitrogen compound biosynthetic process;organic substance biosynthetic process;phosphatidylcholine biosynthetic process;methylation</t>
  </si>
  <si>
    <t>molecular_function;catalytic activity;methyltransferase activity;N-methyltransferase activity;S-adenosylmethionine-dependent methyltransferase activity;transferase activity;transferase activity, transferring one-carbon groups;phosphoethanolamine N-methyltransferase activity</t>
  </si>
  <si>
    <t>K05929|E2.1.1.103, NMT; phosphoethanolamine N-methyltransferase [EC:2.1.1.103]</t>
  </si>
  <si>
    <t>ko00564(Metabolism)</t>
  </si>
  <si>
    <t>TRINITY_DN103914_c0_g3</t>
  </si>
  <si>
    <t>Sieve element occlusion [Trema orientalis]</t>
  </si>
  <si>
    <t>Protein SIEVE ELEMENT OCCLUSION B OS=Arabidopsis thaliana OX=3702 GN=SEOB PE=1 SV=1</t>
  </si>
  <si>
    <t>Sieve element occlusion C-terminus;Sieve element occlusion N-terminus</t>
  </si>
  <si>
    <t>TRINITY_DN102547_c0_g2</t>
  </si>
  <si>
    <t>4-coumarate CoA ligase [Trema orientalis]</t>
  </si>
  <si>
    <t>4-coumarate--CoA ligase 2 OS=Glycine max OX=3847 PE=2 SV=2</t>
  </si>
  <si>
    <t>K01904|4CL; 4-coumarate--CoA ligase [EC:6.2.1.12]</t>
  </si>
  <si>
    <t>ko00130(Metabolism);ko00940(Metabolism);ko00999(Metabolism);ko01100(Metabolism);ko01110(Metabolism)</t>
  </si>
  <si>
    <t>TRINITY_DN99508_c2_g2</t>
  </si>
  <si>
    <t>PREDICTED: histone H2A.1 [Pyrus x bretschneideri]</t>
  </si>
  <si>
    <t>Histone H2A.2 OS=Pisum sativum OX=3888 PE=2 SV=1</t>
  </si>
  <si>
    <t>C-terminus of histone H2A;Core histone H2A/H2B/H3/H4;Histone-like transcription factor (CBF/NF-Y) and archaeal histone</t>
  </si>
  <si>
    <t>molecular_function;nucleic acid binding;binding;organic cyclic compound binding;heterocyclic compound binding;protein binding;protein dimerization activity;DNA binding;chromatin binding;protein heterodimerization activity</t>
  </si>
  <si>
    <t>intracellular;cellular_component;chromatin;cell;nucleus;chromosome;intracellular membrane-bounded organelle;membrane-enclosed lumen;nuclear lumen;macromolecular complex;protein-DNA complex;organelle;membrane-bounded organelle;non-membrane-bounded organelle;intracellular organelle;intracellular non-membrane-bounded organelle;organelle lumen;organelle part;intracellular part;chromosomal part;nuclear part;intracellular organelle part;cell part;DNA packaging complex;intracellular organelle lumen;nucleolus;nucleosome;heterochromatin</t>
  </si>
  <si>
    <t>K11251|H2A; histone H2A</t>
  </si>
  <si>
    <t>ko04217(Cellular Processes)</t>
  </si>
  <si>
    <t>TRINITY_DN101208_c3_g2</t>
  </si>
  <si>
    <t>uncharacterized protein LOC21394510 [Morus notabilis]</t>
  </si>
  <si>
    <t>TRINITY_DN101805_c7_g2</t>
  </si>
  <si>
    <t>hypothetical protein TorRG33x02_334390 [Trema orientalis]</t>
  </si>
  <si>
    <t>TRINITY_DN98231_c2_g2</t>
  </si>
  <si>
    <t>GDP-mannose 3,5-epimerase 1 [Morus notabilis]</t>
  </si>
  <si>
    <t>GDP-mannose 3,5-epimerase 1 OS=Oryza sativa subsp. indica OX=39946 GN=OsI_032456 PE=2 SV=1</t>
  </si>
  <si>
    <t>NAD dependent epimerase/dehydratase family;GDP-mannose 4,6 dehydratase;3-beta hydroxysteroid dehydrogenase/isomerase family;Male sterility protein;NAD(P)H-binding</t>
  </si>
  <si>
    <t>metabolic process;transcription from RNA polymerase II promoter;nucleobase-containing compound metabolic process;transcription, DNA-templated;regulation of transcription, DNA-templated;cellular aromatic compound metabolic process;nitrogen compound metabolic process;biological_process;biosynthetic process;macromolecule biosynthetic process;regulation of biosynthetic process;cellular process;gene expression;regulation of gene expression;regulation of macromolecule biosynthetic process;RNA metabolic process;heterocycle biosynthetic process;regulation of nucleobase-containing compound metabolic process;regulation of metabolic process;aromatic compound biosynthetic process;regulation of cellular metabolic process;regulation of cellular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process;regulation of biological process;regulation of cellular process;regulation of nitrogen compound metabolic process;regulation of RNA metabolic process;regulation of macromolecule metabolic process;biological regulation;organic substance metabolic process;regulation of primary metabolic process;nucleic acid metabolic process;nucleic acid-templated transcription;organic cyclic compound metabolic process;organic cyclic compound biosynthetic process;organic substance biosynthetic process;regulation of nucleic acid-templated transcription;regulation of cellular macromolecule biosynthetic process;regulation of RNA biosynthetic process;regulation of transcription from RNA polymerase II promoter</t>
  </si>
  <si>
    <t>transcription factor activity, protein binding;transcription factor activity, transcription factor binding;transcription factor activity, RNA polymerase II transcription factor binding;molecular_function;transcription cofactor activity;transcription regulator activity;binding;cofactor binding;RNA polymerase II transcription cofactor activity;coenzyme binding;catalytic activity</t>
  </si>
  <si>
    <t>intracellular;cellular_component;cell;nucleus;nucleoplasm;intracellular membrane-bounded organelle;membrane-enclosed lumen;nuclear lumen;macromolecular complex;organelle;membrane-bounded organelle;intracellular organelle;organelle lumen;protein complex;organelle part;intracellular part;nuclear part;intracellular organelle part;nucleoplasm part;cell part;intracellular organelle lumen;mediator complex</t>
  </si>
  <si>
    <t>K10046|GME; GDP-D-mannose 3', 5'-epimerase [EC:5.1.3.18 5.1.3.-]</t>
  </si>
  <si>
    <t>ko00053(Metabolism);ko00520(Metabolism);ko01100(Metabolism);ko01110(Metabolism)</t>
  </si>
  <si>
    <t>TRINITY_DN100689_c5_g1</t>
  </si>
  <si>
    <t>uncharacterized protein LOC21402958 [Morus notabilis]</t>
  </si>
  <si>
    <t>TRINITY_DN104206_c1_g2</t>
  </si>
  <si>
    <t>hypothetical protein POPTR_005G239200v3 [Populus trichocarpa]</t>
  </si>
  <si>
    <t>TRINITY_DN100692_c1_g1</t>
  </si>
  <si>
    <t>TRINITY_DN102673_c1_g4</t>
  </si>
  <si>
    <t>protein C2-DOMAIN ABA-RELATED 1 [Morus notabilis]</t>
  </si>
  <si>
    <t>Protein C2-DOMAIN ABA-RELATED 2 OS=Arabidopsis thaliana OX=3702 GN=CAR2 PE=3 SV=1</t>
  </si>
  <si>
    <t>TRINITY_DN102551_c1_g2</t>
  </si>
  <si>
    <t>Peptidase [Trema orientalis]</t>
  </si>
  <si>
    <t>ATP-dependent zinc metalloprotease FTSH 6, chloroplastic OS=Arabidopsis thaliana OX=3702 GN=FTSH6 PE=2 SV=1</t>
  </si>
  <si>
    <t>Peptidase family M41;ATPase family associated with various cellular activities (AAA);PPR repeat;PPR repeat family;PPR repeat;Pentatricopeptide repeat domain</t>
  </si>
  <si>
    <t>metabolic process;nitrogen compound metabolic process;biological_process;protein metabolic process;macromolecule metabolic process;primary metabolic process;organic substance metabolic process;organonitrogen compound metabolic process;organelle organization;plastid organization;plastid membrane organization;cellular process;cellular component organization;membrane organization;cellular component organization or biogenesis;generation of precursor metabolites and energy;oxidation-reduction process;electron transport chain;response to radiation;response to light stimulus;photosynthetic electron transport chain;response to abiotic stimulus;response to light intensity;response to high light intensity;negative regulation of metabolic process;regulation of photosynthesis;photosynthesis;regulation of metabolic process;photosynthesis, light reaction;regulation of cellular metabolic process;negative regulation of cellular metabolic process;regulation of photosynthesis, light reaction;negative regulation of photosynthesis, light reaction;regulation of generation of precursor metabolites and energy;cellular metabolic process;negative regulation of biological process;negative regulation of cellular process;regulation of biological process;regulation of cellular process;response to stimulus;biological regulation;negative regulation of photosynthesis;photosynthesis, light harvesting;protein repair;cellular macromolecule metabolic process;cellular protein metabolic process;catabolic process;macromolecule catabolic process;protein catabolic process;cellular catabolic process;cellular protein catabolic process;cellular macromolecule catabolic process;organonitrogen compound catabolic process;organic substance catabolic process;PSII associated light-harvesting complex II catabolic process;thylakoid membrane organization;proteolysis;photoinhibition;photosystem II repair</t>
  </si>
  <si>
    <t>molecular_function;ATPase activity, coupled;catalytic activity;nucleoside-triphosphatase activity;peptidase activity;ATPase activity;peptidase activity, acting on L-amino acid peptides;pyrophosphatase activity;hydrolase activity;hydrolase activity, acting on acid anhydrides;hydrolase activity, acting on acid anhydrides, in phosphorus-containing anhydrides;catalytic activity, acting on a protein;endopeptidase activity;metallopeptidase activity;nucleotide binding;binding;purine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binding;metal ion binding;cation binding;transition metal ion binding;zinc ion binding;ATP-dependent peptidase activity;metalloendopeptidase activity;ATP binding</t>
  </si>
  <si>
    <t>intracellular;cellular_component;membrane;cell;cytoplasm;intracellular membrane-bounded organelle;chloroplast;plastid envelope;chloroplast thylakoid;plastid;thylakoid;intrinsic component of membrane;organelle envelope;envelope;plastid thylakoid;organelle subcompartment;photosynthetic membrane;thylakoid membrane;organelle;membrane-bounded organelle;intracellular organelle;organelle part;intracellular part;membrane part;chloroplast part;plastid part;thylakoid part;cytoplasmic part;intracellular organelle part;cell part;plastid thylakoid membrane;integral component of membrane;mitochondrion;chloroplast envelope;chloroplast thylakoid membrane</t>
  </si>
  <si>
    <t>TRINITY_DN104193_c0_g1</t>
  </si>
  <si>
    <t>uncharacterized protein LOC21387046 [Morus notabilis]</t>
  </si>
  <si>
    <t>Probable LRR receptor-like serine/threonine-protein kinase At1g07650 OS=Arabidopsis thaliana OX=3702 GN=At1g07650 PE=1 SV=1</t>
  </si>
  <si>
    <t>Protein kinase domain;Protein tyrosine kinase;Di-glucose binding within endoplasmic reticulum</t>
  </si>
  <si>
    <t>TRINITY_DN99391_c0_g1</t>
  </si>
  <si>
    <t>late embryogenesis abundant protein 2 [Morus notabilis]</t>
  </si>
  <si>
    <t>Late embryogenesis abundant protein 2 OS=Cicer arietinum OX=3827 PE=2 SV=1</t>
  </si>
  <si>
    <t>TRINITY_DN104067_c3_g1</t>
  </si>
  <si>
    <t>cytochrome P450 734A1 [Morus notabilis]</t>
  </si>
  <si>
    <t>Cytochrome P450 734A1 OS=Arabidopsis thaliana OX=3702 GN=CYP734A1 PE=2 SV=1</t>
  </si>
  <si>
    <t>molecular_function;catalytic activity;oxidoreductase activity;binding;ion binding;cation binding;metal ion binding;monooxygenase activity</t>
  </si>
  <si>
    <t>K15639|CYP734A1, BAS1; PHYB activation tagged suppressor 1 [EC:1.14.-.-]</t>
  </si>
  <si>
    <t>ko00905(Metabolism)</t>
  </si>
  <si>
    <t>TRINITY_DN101457_c3_g2</t>
  </si>
  <si>
    <t>TRINITY_DN104135_c1_g1</t>
  </si>
  <si>
    <t>probable protein S-acyltransferase 22 [Morus notabilis]</t>
  </si>
  <si>
    <t>Probable protein S-acyltransferase 22 OS=Arabidopsis thaliana OX=3702 GN=PAT22 PE=2 SV=2</t>
  </si>
  <si>
    <t>DHHC palmitoyltransferase</t>
  </si>
  <si>
    <t>molecular_function;binding;ion binding;cation binding;catalytic activity;transferase activity;metal ion binding;transferase activity, transferring acyl groups</t>
  </si>
  <si>
    <t>TRINITY_DN98627_c0_g1</t>
  </si>
  <si>
    <t>Putative disease resistance protein RGA3 OS=Solanum bulbocastanum OX=147425 GN=RGA3 PE=2 SV=2</t>
  </si>
  <si>
    <t>TRINITY_DN102434_c2_g3</t>
  </si>
  <si>
    <t>protein NUCLEAR FUSION DEFECTIVE 4 [Morus notabilis]</t>
  </si>
  <si>
    <t>Protein NUCLEAR FUSION DEFECTIVE 4 OS=Arabidopsis thaliana OX=3702 GN=NFD4 PE=3 SV=1</t>
  </si>
  <si>
    <t>Nodulin-like</t>
  </si>
  <si>
    <t>TRINITY_DN99546_c0_g2</t>
  </si>
  <si>
    <t>Cytosolic sulfotransferase 14 OS=Arabidopsis thaliana OX=3702 GN=SOT14 PE=2 SV=1</t>
  </si>
  <si>
    <t>TRINITY_DN104370_c1_g2</t>
  </si>
  <si>
    <t>Pectinesterase 3 OS=Citrus sinensis OX=2711 PE=1 SV=1</t>
  </si>
  <si>
    <t>molecular_function;catalytic activity;hydrolase activity;hydrolase activity, acting on ester bonds;carboxylic ester hydrolase activity;enzyme inhibitor activity;enzyme regulator activity;molecular function regulator;pectinesterase inhibitor activity;pectinesterase activity</t>
  </si>
  <si>
    <t>cellular_component;cell;cell part;cell periphery</t>
  </si>
  <si>
    <t>TRINITY_DN102745_c1_g1</t>
  </si>
  <si>
    <t>TRINITY_DN102901_c1_g4</t>
  </si>
  <si>
    <t>aconitate hydratase, cytoplasmic-like [Quercus suber]</t>
  </si>
  <si>
    <t>Putative aconitate hydratase, cytoplasmic OS=Oryza sativa subsp. japonica OX=39947 GN=Os08g0191100 PE=3 SV=1</t>
  </si>
  <si>
    <t>Aconitase family (aconitate hydratase);Aconitase family (aconitate hydratase);Aconitase C-terminal domain</t>
  </si>
  <si>
    <t>molecular_function;catalytic activity;lyase activity;carbon-oxygen lyase activity;hydro-lyase activity;binding;iron-sulfur cluster binding;metal cluster binding;4 iron, 4 sulfur cluster binding;aconitate hydratase activity</t>
  </si>
  <si>
    <t>K01681|ACO, acnA; aconitate hydratase [EC:4.2.1.3]</t>
  </si>
  <si>
    <t>ko00020(Metabolism);ko00630(Metabolism);ko00720(Metabolism);ko01100(Metabolism);ko01110(Metabolism);ko01120(Metabolism);ko01130(Metabolism);ko01200(Metabolism);ko01210(Metabolism);ko01230(Metabolism)</t>
  </si>
  <si>
    <t>TRINITY_DN104576_c1_g1</t>
  </si>
  <si>
    <t>AUX/LAX auxin transporter [Boehmeria nivea]</t>
  </si>
  <si>
    <t>Auxin transporter-like protein 3 OS=Medicago truncatula OX=3880 GN=LAX3 PE=2 SV=1</t>
  </si>
  <si>
    <t>K13946|AUX1, LAX; auxin influx carrier (AUX1 LAX family)</t>
  </si>
  <si>
    <t>TRINITY_DN95018_c0_g1</t>
  </si>
  <si>
    <t>non-specific lipid transfer protein GPI-anchored 2 [Morus notabilis]</t>
  </si>
  <si>
    <t>TRINITY_DN102610_c3_g1</t>
  </si>
  <si>
    <t>sulfite exporter TauE/SafE family protein 3 [Morus notabilis]</t>
  </si>
  <si>
    <t>TRINITY_DN104309_c2_g1</t>
  </si>
  <si>
    <t>3-ketoacyl-CoA synthase 19 [Morus notabilis]</t>
  </si>
  <si>
    <t>3-ketoacyl-CoA synthase 19 OS=Arabidopsis thaliana OX=3702 GN=KCS19 PE=2 SV=1</t>
  </si>
  <si>
    <t>FAE1/Type III polyketide synthase-like protein;3-Oxoacyl-[acyl-carrier-protein (ACP)] synthase III C terminal;Chalcone and stilbene synthases, C-terminal domain</t>
  </si>
  <si>
    <t>TRINITY_DN104866_c0_g1</t>
  </si>
  <si>
    <t>fasciclin-like arabinogalactan protein 10 [Hevea brasiliensis]</t>
  </si>
  <si>
    <t>Fasciclin-like arabinogalactan protein 8 OS=Arabidopsis thaliana OX=3702 GN=FLA8 PE=2 SV=1</t>
  </si>
  <si>
    <t>TRINITY_DN61264_c0_g1</t>
  </si>
  <si>
    <t>uncharacterized protein LOC21410241 [Morus notabilis]</t>
  </si>
  <si>
    <t>Methyltransferase domain</t>
  </si>
  <si>
    <t>TRINITY_DN98811_c4_g1</t>
  </si>
  <si>
    <t>Senescence regulator [Parasponia andersonii]</t>
  </si>
  <si>
    <t>Senescence regulator</t>
  </si>
  <si>
    <t>TRINITY_DN103407_c2_g2</t>
  </si>
  <si>
    <t>hypothetical protein TorRG33x02_067650 [Trema orientalis]</t>
  </si>
  <si>
    <t>TRINITY_DN97291_c0_g1</t>
  </si>
  <si>
    <t>tetraspanin-19 [Morus notabilis]</t>
  </si>
  <si>
    <t>Tetraspanin-19 OS=Arabidopsis thaliana OX=3702 GN=TOM2AH3 PE=2 SV=1</t>
  </si>
  <si>
    <t>Tetraspanin family</t>
  </si>
  <si>
    <t>TRINITY_DN100443_c1_g5</t>
  </si>
  <si>
    <t>cinnamate-4-hydroxylase [Boehmeria nivea]</t>
  </si>
  <si>
    <t>TRINITY_DN103048_c4_g2</t>
  </si>
  <si>
    <t>glycerol-3-phosphate acyltransferase 1 [Morus notabilis]</t>
  </si>
  <si>
    <t>Glycerol-3-phosphate acyltransferase 1 OS=Arabidopsis thaliana OX=3702 GN=GPAT1 PE=1 SV=1</t>
  </si>
  <si>
    <t>TRINITY_DN103096_c4_g2</t>
  </si>
  <si>
    <t>NAC domain-containing protein 72 [Morus notabilis]</t>
  </si>
  <si>
    <t>TRINITY_DN136542_c0_g1</t>
  </si>
  <si>
    <t>TRINITY_DN99436_c2_g7</t>
  </si>
  <si>
    <t>TRINITY_DN100045_c0_g2</t>
  </si>
  <si>
    <t>Tyrosine-protein kinase [Parasponia andersonii]</t>
  </si>
  <si>
    <t>Probably inactive leucine-rich repeat receptor-like protein kinase IMK2 OS=Arabidopsis thaliana OX=3702 GN=IMK2 PE=1 SV=1</t>
  </si>
  <si>
    <t>Protein tyrosine kinase;Protein kinase domain;Leucine rich repeat;Leucine Rich repeats (2 copies);Leucine Rich Repeat;Leucine rich repeat N-terminal domain</t>
  </si>
  <si>
    <t>cellular_component;cell;external encapsulating structure;cell part;cell periphery;cell wall;membrane</t>
  </si>
  <si>
    <t>TRINITY_DN104309_c2_g3</t>
  </si>
  <si>
    <t>FAE1/Type III polyketide synthase-like protein</t>
  </si>
  <si>
    <t>TRINITY_DN101275_c0_g6</t>
  </si>
  <si>
    <t>Leucine rich repeat</t>
  </si>
  <si>
    <t>TRINITY_DN102087_c0_g1</t>
  </si>
  <si>
    <t>Chain A, Frutapin, a lectin from Artocarpus incisa: Cloning, Expressing and Structural Analysis.</t>
  </si>
  <si>
    <t>Galactose-specific lectin (Fragments) OS=Morus indica OX=248361 PE=1 SV=1</t>
  </si>
  <si>
    <t>TRINITY_DN98618_c0_g2</t>
  </si>
  <si>
    <t>tubulin alpha chain [Quercus suber]</t>
  </si>
  <si>
    <t>Tubulin alpha-4 chain OS=Gossypium hirsutum OX=3635 PE=2 SV=1</t>
  </si>
  <si>
    <t>biological_process;cellular process;microtubule-based process</t>
  </si>
  <si>
    <t>molecular_function;catalytic activity;nucleoside-triphosphatase activity;pyrophosphatase activity;hydrolase activity;hydrolase activity, acting on acid anhydrides;hydrolase activity, acting on acid anhydrides, in phosphorus-containing anhydrides;structural molecule activity;nucleotide binding;nucleoside binding;purine nucleoside binding;binding;purine nucleotide binding;guanyl nucleotide binding;ribonucleoside binding;purine ribonucleoside binding;ribonucleotide binding;purine ribonucleotide binding;guanyl ribonucleotide binding;purine ribonucleoside triphosphate binding;small molecule binding;ion binding;anion binding;organic cyclic compound binding;carbohydrate derivative binding;nucleoside phosphate binding;heterocyclic compound binding;structural constituent of cytoskeleton;GTP binding;GTPase activity</t>
  </si>
  <si>
    <t>intracellular;cellular_component;cell;cytoskeleton;microtubule cytoskeleton;organelle;non-membrane-bounded organelle;intracellular organelle;intracellular non-membrane-bounded organelle;organelle part;intracellular part;cytoskeletal part;intracellular organelle part;cell part;supramolecular complex;supramolecular polymer;supramolecular fiber;polymeric cytoskeletal fiber;cytoplasm;microtubule</t>
  </si>
  <si>
    <t>K07374|TUBA; tubulin alpha</t>
  </si>
  <si>
    <t>ko04145(Cellular Processes);ko04210(Cellular Processes);ko04530(Cellular Processes);ko04540(Cellular Processes)</t>
  </si>
  <si>
    <t>TRINITY_DN102602_c4_g1</t>
  </si>
  <si>
    <t>fasciclin-like arabinogalactan protein 4 [Morus notabilis]</t>
  </si>
  <si>
    <t>Fasciclin-like arabinogalactan protein 4 OS=Arabidopsis thaliana OX=3702 GN=FLA4 PE=1 SV=1</t>
  </si>
  <si>
    <t>TRINITY_DN100400_c4_g1</t>
  </si>
  <si>
    <t>Major facilitator [Trema orientalis]</t>
  </si>
  <si>
    <t>Major Facilitator Superfamily</t>
  </si>
  <si>
    <t>TRINITY_DN101058_c1_g3</t>
  </si>
  <si>
    <t>heavy metal-associated isoprenylated plant protein 33-like [Manihot esculenta]</t>
  </si>
  <si>
    <t>Heavy metal-associated isoprenylated plant protein 32 OS=Arabidopsis thaliana OX=3702 GN=HIPP32 PE=2 SV=1</t>
  </si>
  <si>
    <t>Heavy-metal-associated domain</t>
  </si>
  <si>
    <t>TRINITY_DN100905_c2_g3</t>
  </si>
  <si>
    <t>hypothetical protein L484_018025 [Morus notabilis]</t>
  </si>
  <si>
    <t>TRINITY_DN100195_c2_g7</t>
  </si>
  <si>
    <t>TRINITY_DN104470_c1_g2</t>
  </si>
  <si>
    <t>polyol transporter 5 [Morus notabilis]</t>
  </si>
  <si>
    <t>Polyol transporter 5 OS=Arabidopsis thaliana OX=3702 GN=PLT5 PE=1 SV=2</t>
  </si>
  <si>
    <t>Sugar (and other) transporter;Major Facilitator Superfamily</t>
  </si>
  <si>
    <t>molecular_function;transporter activity;transmembrane transporter activity</t>
  </si>
  <si>
    <t>TRINITY_DN103035_c1_g1</t>
  </si>
  <si>
    <t>AP2/ERF domain containing protein [Parasponia andersonii]</t>
  </si>
  <si>
    <t>TRINITY_DN100088_c0_g3</t>
  </si>
  <si>
    <t>Proton-dependent oligopeptide transporter [Trema orientalis]</t>
  </si>
  <si>
    <t>Protein NRT1/ PTR FAMILY 5.2 OS=Arabidopsis thaliana OX=3702 GN=NPF5.2 PE=2 SV=1</t>
  </si>
  <si>
    <t>POT family</t>
  </si>
  <si>
    <t>TRINITY_DN100404_c0_g1</t>
  </si>
  <si>
    <t>PREDICTED: heavy metal-associated isoprenylated plant protein 22-like isoform X1 [Gossypium arboreum]</t>
  </si>
  <si>
    <t>Heavy metal-associated isoprenylated plant protein 24 OS=Arabidopsis thaliana OX=3702 GN=HIPP24 PE=1 SV=1</t>
  </si>
  <si>
    <t>TRINITY_DN100310_c0_g3</t>
  </si>
  <si>
    <t>Heavy metal-associated domain containing protein [Trema orientalis]</t>
  </si>
  <si>
    <t>Heavy metal-associated isoprenylated plant protein 30 OS=Arabidopsis thaliana OX=3702 GN=HIPP30 PE=1 SV=1</t>
  </si>
  <si>
    <t>TRINITY_DN97971_c0_g2</t>
  </si>
  <si>
    <t>phospholipase A1-Igamma3, chloroplastic [Morus notabilis]</t>
  </si>
  <si>
    <t>Phospholipase A1-Igamma3, chloroplastic OS=Arabidopsis thaliana OX=3702 GN=At1g51440 PE=1 SV=1</t>
  </si>
  <si>
    <t>TRINITY_DN100833_c2_g1</t>
  </si>
  <si>
    <t>phosphoglucomutase, cytoplasmic [Sesamum indicum]</t>
  </si>
  <si>
    <t>Probable phosphoglucomutase, cytoplasmic 2 OS=Arabidopsis thaliana OX=3702 GN=At1g70730 PE=1 SV=1</t>
  </si>
  <si>
    <t>Phosphoglucomutase/phosphomannomutase, alpha/beta/alpha domain I;Phosphoglucomutase/phosphomannomutase, alpha/beta/alpha domain III;Phosphoglucomutase/phosphomannomutase, alpha/beta/alpha domain II;Phosphoglucomutase/phosphomannomutase, C-terminal domain</t>
  </si>
  <si>
    <t>TRINITY_DN98748_c0_g1</t>
  </si>
  <si>
    <t>F-box protein At2g27310 [Morus notabilis]</t>
  </si>
  <si>
    <t>F-box protein At3g44326 OS=Arabidopsis thaliana OX=3702 GN=At3g44326 PE=2 SV=1</t>
  </si>
  <si>
    <t>TRINITY_DN104029_c2_g2</t>
  </si>
  <si>
    <t>Aspartic peptidase [Parasponia andersonii]</t>
  </si>
  <si>
    <t>Aspartic proteinase oryzasin-1 OS=Oryza sativa subsp. japonica OX=39947 GN=Os05g0567100 PE=2 SV=2</t>
  </si>
  <si>
    <t>Eukaryotic aspartyl protease;Saposin-like type B, region 2;Xylanase inhibitor N-terminal;Saposin-like type B, region 1;MafB19-like deaminase;Cytidine and deoxycytidylate deaminase zinc-binding region</t>
  </si>
  <si>
    <t>TRINITY_DN100892_c3_g1</t>
  </si>
  <si>
    <t>epidermis-specific secreted glycoprotein EP1 [Morus notabilis]</t>
  </si>
  <si>
    <t>EP1-like glycoprotein 3 OS=Arabidopsis thaliana OX=3702 GN=At1g78850 PE=1 SV=1</t>
  </si>
  <si>
    <t>D-mannose binding lectin</t>
  </si>
  <si>
    <t>reproduction;cell communication;cell recognition;biological_process;pollination;pollen-pistil interaction;cellular process;reproductive process;multicellular organismal process;multi-multicellular organism process;multi-organism process;recognition of pollen</t>
  </si>
  <si>
    <t>TRINITY_DN104714_c1_g4</t>
  </si>
  <si>
    <t>type IV inositol polyphosphate 5-phosphatase 9 [Morus notabilis]</t>
  </si>
  <si>
    <t>Type IV inositol polyphosphate 5-phosphatase 9 OS=Arabidopsis thaliana OX=3702 GN=IP5P9 PE=1 SV=1</t>
  </si>
  <si>
    <t>Endonuclease/Exonuclease/phosphatase family</t>
  </si>
  <si>
    <t>TRINITY_DN121057_c0_g1</t>
  </si>
  <si>
    <t>TRINITY_DN104268_c3_g1</t>
  </si>
  <si>
    <t>LOW QUALITY PROTEIN: uncharacterized protein LOC21409120 [Morus notabilis]</t>
  </si>
  <si>
    <t>Universal stress protein family</t>
  </si>
  <si>
    <t>TRINITY_DN102541_c2_g3</t>
  </si>
  <si>
    <t>protein BIG GRAIN 1-like E [Morus notabilis]</t>
  </si>
  <si>
    <t>Protein BIG GRAIN 1-like E OS=Arabidopsis thaliana OX=3702 GN=At1g69160 PE=2 SV=1</t>
  </si>
  <si>
    <t>TRINITY_DN96731_c1_g1</t>
  </si>
  <si>
    <t>putative germin-like protein 2-1 [Morus notabilis]</t>
  </si>
  <si>
    <t>Putative germin-like protein 2-1 OS=Oryza sativa subsp. japonica OX=39947 GN=Os02g0491600 PE=3 SV=1</t>
  </si>
  <si>
    <t>TRINITY_DN102518_c2_g2</t>
  </si>
  <si>
    <t>probable amino acid permease 7 [Morus notabilis]</t>
  </si>
  <si>
    <t>Probable amino acid permease 7 OS=Arabidopsis thaliana OX=3702 GN=AAP7 PE=2 SV=1</t>
  </si>
  <si>
    <t>TRINITY_DN99064_c1_g1</t>
  </si>
  <si>
    <t>hypothetical protein DCAR_032322 [Daucus carota subsp. sativus]</t>
  </si>
  <si>
    <t>TRINITY_DN104309_c2_g4</t>
  </si>
  <si>
    <t>TRINITY_DN99300_c1_g1</t>
  </si>
  <si>
    <t>Cathepsin B-like protease 2 OS=Arabidopsis thaliana OX=3702 GN=CATHB2 PE=2 SV=1</t>
  </si>
  <si>
    <t>Papain family cysteine protease;Peptidase family C1 propeptide</t>
  </si>
  <si>
    <t>TRINITY_DN104853_c2_g3</t>
  </si>
  <si>
    <t>X8 domain containing protein [Parasponia andersonii]</t>
  </si>
  <si>
    <t>PLASMODESMATA CALLOSE-BINDING PROTEIN 3 OS=Arabidopsis thaliana OX=3702 GN=PDCB3 PE=1 SV=1</t>
  </si>
  <si>
    <t>X8 domain</t>
  </si>
  <si>
    <t>TRINITY_DN99759_c1_g1</t>
  </si>
  <si>
    <t>phospholipase A1-IIdelta [Morus notabilis]</t>
  </si>
  <si>
    <t>Phospholipase A1-IIdelta OS=Arabidopsis thaliana OX=3702 GN=At2g42690 PE=1 SV=1</t>
  </si>
  <si>
    <t>TRINITY_DN99083_c3_g1</t>
  </si>
  <si>
    <t>uncharacterized protein LOC21398212 [Morus notabilis]</t>
  </si>
  <si>
    <t>TRINITY_DN102167_c2_g2</t>
  </si>
  <si>
    <t>bZIP transcription factor 46 isoform X2 [Morus notabilis]</t>
  </si>
  <si>
    <t>TRINITY_DN99292_c4_g2</t>
  </si>
  <si>
    <t>stellacyanin [Morus notabilis]</t>
  </si>
  <si>
    <t>Early nodulin-like protein 1 OS=Arabidopsis thaliana OX=3702 GN=At2g25060 PE=2 SV=2</t>
  </si>
  <si>
    <t>molecular_function;catalytic activity;oxidoreductase activity;electron transfer activity</t>
  </si>
  <si>
    <t>TRINITY_DN42965_c0_g1</t>
  </si>
  <si>
    <t>TRINITY_DN99991_c0_g1</t>
  </si>
  <si>
    <t>NAD(P)-binding domain containing protein [Trema orientalis]</t>
  </si>
  <si>
    <t>UDP-D-apiose/UDP-D-xylose synthase 2 OS=Arabidopsis thaliana OX=3702 GN=AXS2 PE=2 SV=1</t>
  </si>
  <si>
    <t>NAD dependent epimerase/dehydratase family;GDP-mannose 4,6 dehydratase;3-beta hydroxysteroid dehydrogenase/isomerase family;Polysaccharide biosynthesis protein</t>
  </si>
  <si>
    <t>molecular_function;binding;cofactor binding;coenzyme binding;catalytic activity</t>
  </si>
  <si>
    <t>K12449|AXS; UDP-apiose/xylose synthase</t>
  </si>
  <si>
    <t>TRINITY_DN101627_c1_g2</t>
  </si>
  <si>
    <t>tryptophan synthase beta chain 1 [Morus notabilis]</t>
  </si>
  <si>
    <t>Tryptophan synthase beta chain 2, chloroplastic OS=Camptotheca acuminata OX=16922 GN=TSB PE=2 SV=1</t>
  </si>
  <si>
    <t>Pyridoxal-phosphate dependent enzyme</t>
  </si>
  <si>
    <t>metabolic process;organic acid metabolic process;cellular amino acid metabolic process;tryptophan metabolic process;cellular biogenic amine metabolic process;indolalkylamine metabolic process;cellular aromatic compound metabolic process;nitrogen compound metabolic process;biological_process;cellular amino acid biosynthetic process;biosynthetic process;aromatic amino acid family metabolic process;aromatic amino acid family biosynthetic process;amine metabolic process;amine biosynthetic process;cellular process;organic acid biosynthetic process;heterocycle biosynthetic process;aromatic compound biosynthetic process;carboxylic acid metabolic process;cellular nitrogen compound metabolic process;cellular biogenic amine biosynthetic process;indole-containing compound metabolic process;indole-containing compound biosynthetic process;oxoacid metabolic process;cellular amine metabolic process;cellular metabolic process;primary metabolic process;cellular biosynthetic process;cellular nitrogen compound biosynthetic process;small molecule metabolic process;small molecule biosynthetic process;indolalkylamine biosynthetic process;carboxylic acid biosynthetic process;heterocycle metabolic process;organic substance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process;tryptophan biosynthetic process</t>
  </si>
  <si>
    <t>molecular_function;catalytic activity;lyase activity;carbon-oxygen lyase activity;hydro-lyase activity;tryptophan synthase activity</t>
  </si>
  <si>
    <t>K01696|trpB; tryptophan synthase beta chain [EC:4.2.1.20]</t>
  </si>
  <si>
    <t>ko00260(Metabolism);ko00400(Metabolism);ko01100(Metabolism);ko01110(Metabolism);ko01130(Metabolism);ko01230(Metabolism)</t>
  </si>
  <si>
    <t>TRINITY_DN100605_c1_g1</t>
  </si>
  <si>
    <t>Carbonic anhydrase [Trema orientalis]</t>
  </si>
  <si>
    <t>Beta carbonic anhydrase 5, chloroplastic OS=Arabidopsis thaliana OX=3702 GN=BCA5 PE=2 SV=1</t>
  </si>
  <si>
    <t>Carbonic anhydrase</t>
  </si>
  <si>
    <t>K01673|cynT, can; carbonic anhydrase [EC:4.2.1.1]</t>
  </si>
  <si>
    <t>TRINITY_DN102295_c5_g1</t>
  </si>
  <si>
    <t>homeobox-leucine zipper protein GLABRA 2 [Morus notabilis]</t>
  </si>
  <si>
    <t>Homeobox-leucine zipper protein GLABRA 2 OS=Arabidopsis thaliana OX=3702 GN=GL2 PE=2 SV=3</t>
  </si>
  <si>
    <t>START domain;Homeobox domain</t>
  </si>
  <si>
    <t>molecular_function;binding;nucleic acid binding;DNA binding;organic cyclic compound binding;heterocyclic compound binding;sequence-specific DNA binding;lipid binding</t>
  </si>
  <si>
    <t>TRINITY_DN101112_c0_g1</t>
  </si>
  <si>
    <t>PREDICTED: chalcone synthase 1 [Juglans regia]</t>
  </si>
  <si>
    <t>Chalcone synthase OS=Hypericum androsaemum OX=140968 PE=1 SV=1</t>
  </si>
  <si>
    <t>Chalcone and stilbene synthases, N-terminal domain;Chalcone and stilbene synthases, C-terminal domain;3-Oxoacyl-[acyl-carrier-protein (ACP)] synthase III C terminal;3-Oxoacyl-[acyl-carrier-protein (ACP)] synthase III;FAE1/Type III polyketide synthase-like protein</t>
  </si>
  <si>
    <t>molecular_function;catalytic activity;transferase activity;transferase activity, transferring acyl groups;transferase activity, transferring acyl groups other than amino-acyl groups;naringenin-chalcone synthase activity</t>
  </si>
  <si>
    <t>K00660|CHS; chalcone synthase [EC:2.3.1.74]</t>
  </si>
  <si>
    <t>ko00941(Metabolism);ko01100(Metabolism);ko01110(Metabolism);ko04712(Organismal Systems)</t>
  </si>
  <si>
    <t>TRINITY_DN104732_c2_g1</t>
  </si>
  <si>
    <t>Probable pectate lyase 12 OS=Arabidopsis thaliana OX=3702 GN=At3g53190 PE=2 SV=2</t>
  </si>
  <si>
    <t>Pectate lyase</t>
  </si>
  <si>
    <t>TRINITY_DN97704_c0_g1</t>
  </si>
  <si>
    <t>TRINITY_DN102525_c0_g1</t>
  </si>
  <si>
    <t>PREDICTED: uncharacterized protein LOC107415018 [Ziziphus jujuba]</t>
  </si>
  <si>
    <t>TRINITY_DN102095_c4_g1</t>
  </si>
  <si>
    <t>fasciclin-like arabinogalactan protein 7 [Morus notabilis]</t>
  </si>
  <si>
    <t>Fasciclin-like arabinogalactan protein 7 OS=Arabidopsis thaliana OX=3702 GN=FLA7 PE=2 SV=1</t>
  </si>
  <si>
    <t>TRINITY_DN99927_c3_g1</t>
  </si>
  <si>
    <t>probable 2-oxoglutarate-dependent dioxygenase AOP1 [Morus notabilis]</t>
  </si>
  <si>
    <t>Probable 2-oxoglutarate-dependent dioxygenase AOP1 OS=Arabidopsis thaliana OX=3702 GN=AOP1 PE=2 SV=1</t>
  </si>
  <si>
    <t>TRINITY_DN104839_c1_g5</t>
  </si>
  <si>
    <t>TRINITY_DN104439_c2_g1</t>
  </si>
  <si>
    <t>protein GLUTAMINE DUMPER 2 [Morus notabilis]</t>
  </si>
  <si>
    <t>Protein GLUTAMINE DUMPER 4 OS=Arabidopsis thaliana OX=3702 GN=GDU4 PE=2 SV=1</t>
  </si>
  <si>
    <t>TRINITY_DN101055_c0_g1</t>
  </si>
  <si>
    <t>hypothetical protein L484_002759 [Morus notabilis]</t>
  </si>
  <si>
    <t>TRINITY_DN101515_c7_g1</t>
  </si>
  <si>
    <t>hypothetical protein L484_000803 [Morus notabilis]</t>
  </si>
  <si>
    <t>Wound-induced protein 1 OS=Solanum tuberosum OX=4113 GN=WUN1 PE=2 SV=1</t>
  </si>
  <si>
    <t>TRINITY_DN126633_c0_g1</t>
  </si>
  <si>
    <t>TRINITY_DN100027_c1_g2</t>
  </si>
  <si>
    <t>uncharacterized protein LOC112091640 [Morus notabilis]</t>
  </si>
  <si>
    <t>Protein of unknown function (DUF674)</t>
  </si>
  <si>
    <t>TRINITY_DN100681_c0_g1</t>
  </si>
  <si>
    <t>subtilisin-like protease SBT1.8 [Morus notabilis]</t>
  </si>
  <si>
    <t>Subtilisin-like protease SBT1.8 OS=Arabidopsis thaliana OX=3702 GN=SBT1.8 PE=1 SV=1</t>
  </si>
  <si>
    <t>TRINITY_DN99779_c2_g1</t>
  </si>
  <si>
    <t>Transcription factor MYB88 OS=Arabidopsis thaliana OX=3702 GN=MYB88 PE=1 SV=1</t>
  </si>
  <si>
    <t>TRINITY_DN118348_c0_g1</t>
  </si>
  <si>
    <t>phenylalanine ammonia-lyase-like, partial [Dorcoceras hygrometricum]</t>
  </si>
  <si>
    <t>Phenylalanine ammonia-lyase OS=Trifolium subterraneum OX=3900 GN=PAL1 PE=3 SV=1</t>
  </si>
  <si>
    <t>TRINITY_DN100765_c3_g2</t>
  </si>
  <si>
    <t>hypothetical protein GOBAR_DD25594 [Gossypium barbadense]</t>
  </si>
  <si>
    <t>Probable aquaporin PIP2-8 OS=Arabidopsis thaliana OX=3702 GN=PIP2-8 PE=1 SV=1</t>
  </si>
  <si>
    <t>TRINITY_DN99719_c2_g2</t>
  </si>
  <si>
    <t>TRINITY_DN101820_c0_g1</t>
  </si>
  <si>
    <t>PREDICTED: uncharacterized acetyltransferase At3g50280-like [Ziziphus jujuba]</t>
  </si>
  <si>
    <t>Uncharacterized acetyltransferase At3g50280 OS=Arabidopsis thaliana OX=3702 GN=At3g50280 PE=3 SV=1</t>
  </si>
  <si>
    <t>TRINITY_DN103670_c3_g1</t>
  </si>
  <si>
    <t>Protein brittle-1 [Morus notabilis]</t>
  </si>
  <si>
    <t>Adenine nucleotide transporter BT1, chloroplastic/mitochondrial OS=Arabidopsis thaliana OX=3702 GN=BT1 PE=1 SV=1</t>
  </si>
  <si>
    <t>TRINITY_DN110540_c0_g1</t>
  </si>
  <si>
    <t>probable UTP--glucose-1-phosphate uridylyltransferase [Quercus suber]</t>
  </si>
  <si>
    <t>UTP--glucose-1-phosphate uridylyltransferase OS=Musa acuminata OX=4641 GN=UGPA PE=2 SV=1</t>
  </si>
  <si>
    <t>UTP--glucose-1-phosphate uridylyltransferase</t>
  </si>
  <si>
    <t>K00963|UGP2, galU, galF; UTP--glucose-1-phosphate uridylyltransferase [EC:2.7.7.9]</t>
  </si>
  <si>
    <t>ko00040(Metabolism);ko00052(Metabolism);ko00500(Metabolism);ko00520(Metabolism);ko01100(Metabolism);ko01130(Metabolism)</t>
  </si>
  <si>
    <t>TRINITY_DN102624_c2_g1</t>
  </si>
  <si>
    <t>uncharacterized protein LOC21402233 isoform X2 [Morus notabilis]</t>
  </si>
  <si>
    <t>Purple acid phosphatase 3 OS=Arabidopsis thaliana OX=3702 GN=PAP3 PE=2 SV=1</t>
  </si>
  <si>
    <t>Calcineurin-like phosphoesterase</t>
  </si>
  <si>
    <t>molecular_function;catalytic activity;binding;oxidoreductase activity;ion binding</t>
  </si>
  <si>
    <t>TRINITY_DN99149_c4_g1</t>
  </si>
  <si>
    <t>Basic helix-loop-helix transcription factor [Trema orientalis]</t>
  </si>
  <si>
    <t>Transcription factor bHLH137 OS=Arabidopsis thaliana OX=3702 GN=BHLH137 PE=1 SV=1</t>
  </si>
  <si>
    <t>TRINITY_DN103827_c0_g1</t>
  </si>
  <si>
    <t>Armadillo-type fold containing protein [Trema orientalis]</t>
  </si>
  <si>
    <t>TORTIFOLIA1-like protein 4 OS=Arabidopsis thaliana OX=3702 GN=TOR1L4 PE=2 SV=1</t>
  </si>
  <si>
    <t>HEAT repeat;HEAT repeats;HEAT-like repeat</t>
  </si>
  <si>
    <t>intracellular;cellular_component;cell;cytoskeleton;microtubule cytoskeleton;organelle;non-membrane-bounded organelle;intracellular organelle;intracellular non-membrane-bounded organelle;organelle part;intracellular part;cytoskeletal part;intracellular organelle part;cell part;supramolecular complex;supramolecular polymer;supramolecular fiber;polymeric cytoskeletal fiber;microtubule</t>
  </si>
  <si>
    <t>TRINITY_DN100760_c0_g8</t>
  </si>
  <si>
    <t>uncharacterized protein LOC18783668 isoform X1 [Prunus persica]</t>
  </si>
  <si>
    <t>alpha/beta hydrolase fold;Serine aminopeptidase, S33;Alpha/beta hydrolase family</t>
  </si>
  <si>
    <t>TRINITY_DN96468_c0_g1</t>
  </si>
  <si>
    <t>probable trehalose-phosphate phosphatase D [Morus notabilis]</t>
  </si>
  <si>
    <t>Probable trehalose-phosphate phosphatase D OS=Arabidopsis thaliana OX=3702 GN=TPPD PE=2 SV=1</t>
  </si>
  <si>
    <t>Trehalose-phosphatase</t>
  </si>
  <si>
    <t>K01087|otsB; trehalose 6-phosphate phosphatase [EC:3.1.3.12]</t>
  </si>
  <si>
    <t>ko00500(Metabolism);ko01100(Metabolism)</t>
  </si>
  <si>
    <t>TRINITY_DN105037_c8_g1</t>
  </si>
  <si>
    <t>ABC transporter B family member 1 [Morus notabilis]</t>
  </si>
  <si>
    <t>ABC transporter B family member 1 OS=Arabidopsis thaliana OX=3702 GN=ABCB1 PE=1 SV=1</t>
  </si>
  <si>
    <t>ABC transporter transmembrane region;ABC transporter;RecF/RecN/SMC N terminal domain;AAA ATPase domain;Zeta toxin;AAA domain;P-loop containing region of AAA domain;RsgA GTPase;AAA ATPase domain</t>
  </si>
  <si>
    <t>TRINITY_DN102795_c0_g1</t>
  </si>
  <si>
    <t>uncharacterized protein LOC21399114 [Morus notabilis]</t>
  </si>
  <si>
    <t>TRINITY_DN101794_c1_g4</t>
  </si>
  <si>
    <t>NDR1/HIN1-like protein 6 OS=Arabidopsis thaliana OX=3702 GN=NHL6 PE=1 SV=1</t>
  </si>
  <si>
    <t>TRINITY_DN102367_c3_g2</t>
  </si>
  <si>
    <t>uncharacterized protein LOC21388982 [Morus notabilis]</t>
  </si>
  <si>
    <t>TRINITY_DN103081_c5_g3</t>
  </si>
  <si>
    <t>Proline dehydrogenase [Helicosporidium sp. ATCC 50920]</t>
  </si>
  <si>
    <t>Proline dehydrogenase 2, mitochondrial OS=Arabidopsis thaliana OX=3702 GN=POX2 PE=2 SV=1</t>
  </si>
  <si>
    <t>Proline dehydrogenase</t>
  </si>
  <si>
    <t>TRINITY_DN104852_c5_g3</t>
  </si>
  <si>
    <t>TRINITY_DN86051_c0_g1</t>
  </si>
  <si>
    <t>TRINITY_DN105103_c2_g5</t>
  </si>
  <si>
    <t>ATP-binding cassette containing protein [Trema orientalis]</t>
  </si>
  <si>
    <t>ABC transporter B family member 19 OS=Arabidopsis thaliana OX=3702 GN=ABCB19 PE=1 SV=1</t>
  </si>
  <si>
    <t>ABC transporter transmembrane region;ABC transporter;RecF/RecN/SMC N terminal domain</t>
  </si>
  <si>
    <t>transport;biological_process;response to drug;drug transport;response to chemical;response to stimulus;localization;establishment of localization;transmembrane transport;xenobiotic transport;drug transmembrane transport</t>
  </si>
  <si>
    <t>nucleotide binding;molecular_function;binding;purine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binding;ATPase activity, coupled;catalytic activity;ATPase activity, coupled to transmembrane movement of substances;nucleoside-triphosphatase activity;transporter activity;transmembrane transporter activity;ATPase activity;drug transmembrane transporter activity;primary active transmembrane transporter activity;P-P-bond-hydrolysis-driven transmembrane transporter activity;pyrophosphatase activity;hydrolase activity;hydrolase activity, acting on acid anhydrides;hydrolase activity, acting on acid anhydrides, in phosphorus-containing anhydrides;hydrolase activity, acting on acid anhydrides, catalyzing transmembrane movement of substances;active transmembrane transporter activity;xenobiotic transmembrane transporter activity;ATPase activity, coupled to movement of substances;drug transporter activity;xenobiotic transmembrane transporting ATPase activity;ATP binding</t>
  </si>
  <si>
    <t>TRINITY_DN96295_c0_g1</t>
  </si>
  <si>
    <t>uncharacterized protein LOC21406844 [Morus notabilis]</t>
  </si>
  <si>
    <t>TRINITY_DN102540_c1_g1</t>
  </si>
  <si>
    <t>hippocampus abundant transcript 1 protein [Morus notabilis]</t>
  </si>
  <si>
    <t>Major Facilitator Superfamily;MFS_1 like family</t>
  </si>
  <si>
    <t>TRINITY_DN103729_c3_g1</t>
  </si>
  <si>
    <t>uncharacterized protein LOC21408394 [Morus notabilis]</t>
  </si>
  <si>
    <t>TRINITY_DN102055_c4_g1</t>
  </si>
  <si>
    <t>branched-chain amino acid aminotransferase 1, mitochondrial isoform X1 [Morus notabilis]</t>
  </si>
  <si>
    <t>Branched-chain amino acid aminotransferase 1, mitochondrial OS=Humulus lupulus OX=3486 GN=BCAT1 PE=1 SV=1</t>
  </si>
  <si>
    <t>Amino-transferase class IV</t>
  </si>
  <si>
    <t>molecular_function;catalytic activity;transaminase activity;transferase activity;transferase activity, transferring nitrogenous groups;branched-chain-amino-acid transaminase activity</t>
  </si>
  <si>
    <t>K00826|E2.6.1.42, ilvE; branched-chain amino acid aminotransferase [EC:2.6.1.42]</t>
  </si>
  <si>
    <t>ko00270(Metabolism);ko00280(Metabolism);ko00290(Metabolism);ko00770(Metabolism);ko01100(Metabolism);ko01110(Metabolism);ko01130(Metabolism);ko01210(Metabolism);ko01230(Metabolism)</t>
  </si>
  <si>
    <t>TRINITY_DN100080_c5_g1</t>
  </si>
  <si>
    <t>Auxin transporter-like protein 2 OS=Medicago truncatula OX=3880 GN=LAX2 PE=2 SV=1</t>
  </si>
  <si>
    <t>TRINITY_DN104714_c1_g3</t>
  </si>
  <si>
    <t>K01099|INPP5B_F; inositol polyphosphate 5-phosphatase INPP5B/F [EC:3.1.3.36]</t>
  </si>
  <si>
    <t>ko00562(Metabolism);ko01100(Metabolism);ko04070(Environmental Information Processing)</t>
  </si>
  <si>
    <t>TRINITY_DN68247_c0_g1</t>
  </si>
  <si>
    <t>TRINITY_DN101987_c1_g4</t>
  </si>
  <si>
    <t>BAG family molecular chaperone regulator 1 [Morus notabilis]</t>
  </si>
  <si>
    <t>BAG family molecular chaperone regulator 1 OS=Arabidopsis thaliana OX=3702 GN=BAG1 PE=1 SV=1</t>
  </si>
  <si>
    <t>BAG domain;Ubiquitin family</t>
  </si>
  <si>
    <t>protein binding;molecular_function;binding;chaperone binding</t>
  </si>
  <si>
    <t>TRINITY_DN94521_c0_g1</t>
  </si>
  <si>
    <t>fructose-bisphosphate aldolase 5, cytosolic [Capsella rubella]</t>
  </si>
  <si>
    <t>Fructose-bisphosphate aldolase 5, cytosolic OS=Arabidopsis thaliana OX=3702 GN=FBA5 PE=1 SV=1</t>
  </si>
  <si>
    <t>Fructose-bisphosphate aldolase class-I</t>
  </si>
  <si>
    <t>TRINITY_DN106361_c0_g1</t>
  </si>
  <si>
    <t>TRINITY_DN102979_c2_g1</t>
  </si>
  <si>
    <t>Butenolide signaling repressing protein-like [Trema orientalis]</t>
  </si>
  <si>
    <t>Protein SMAX1-LIKE 7 OS=Arabidopsis thaliana OX=3702 GN=SMXL7 PE=1 SV=1</t>
  </si>
  <si>
    <t>AAA domain (Cdc48 subfamily)</t>
  </si>
  <si>
    <t>TRINITY_DN99686_c2_g1</t>
  </si>
  <si>
    <t>TRINITY_DN103937_c7_g6</t>
  </si>
  <si>
    <t>Ataxin-2, C-terminal [Trema orientalis]</t>
  </si>
  <si>
    <t>TRINITY_DN102199_c0_g1</t>
  </si>
  <si>
    <t>Major latex protein domain containing protein [Trema orientalis]</t>
  </si>
  <si>
    <t>MLP-like protein 31 OS=Arabidopsis thaliana OX=3702 GN=MLP31 PE=2 SV=2</t>
  </si>
  <si>
    <t>Pathogenesis-related protein Bet v I family</t>
  </si>
  <si>
    <t>TRINITY_DN99359_c6_g1</t>
  </si>
  <si>
    <t>protein NRT1/ PTR FAMILY 2.5 [Morus notabilis]</t>
  </si>
  <si>
    <t>Protein NRT1/ PTR FAMILY 2.7 OS=Arabidopsis thaliana OX=3702 GN=NPF2.7 PE=1 SV=1</t>
  </si>
  <si>
    <t>TRINITY_DN95342_c0_g1</t>
  </si>
  <si>
    <t>hypothetical protein L484_016119 [Morus notabilis]</t>
  </si>
  <si>
    <t>TRINITY_DN103394_c1_g2</t>
  </si>
  <si>
    <t>Protein of unknown function (DUF_B2219);Common central domain of tyrosinase;Polyphenol oxidase middle domain</t>
  </si>
  <si>
    <t>K00422|E1.10.3.1; polyphenol oxidase [EC:1.10.3.1]</t>
  </si>
  <si>
    <t>ko00350(Metabolism);ko00950(Metabolism);ko01100(Metabolism);ko01110(Metabolism)</t>
  </si>
  <si>
    <t>TRINITY_DN100570_c3_g1</t>
  </si>
  <si>
    <t>PAN domain</t>
  </si>
  <si>
    <t>TRINITY_DN104043_c1_g2</t>
  </si>
  <si>
    <t>protein EXORDIUM-like 3 [Morus notabilis]</t>
  </si>
  <si>
    <t>Protein EXORDIUM-like 3 OS=Arabidopsis thaliana OX=3702 GN=EXL3 PE=2 SV=1</t>
  </si>
  <si>
    <t>cellular_component;cell wall;cell;cell-cell junction;cell junction;external encapsulating structure;cell part;symplast;cell periphery;plasmodesma;plant-type cell wall</t>
  </si>
  <si>
    <t>TRINITY_DN77210_c0_g2</t>
  </si>
  <si>
    <t>protein pyrABCN-like [Quercus suber]</t>
  </si>
  <si>
    <t>Aspartate carbamoyltransferase, chloroplastic OS=Arabidopsis thaliana OX=3702 GN=PYRB PE=2 SV=2</t>
  </si>
  <si>
    <t>Aspartate/ornithine carbamoyltransferase, carbamoyl-P binding domain;Aspartate/ornithine carbamoyltransferase, Asp/Orn binding domain;Amidohydrolase family</t>
  </si>
  <si>
    <t>metabolic process;nucleobase-containing compound metabolic process;pyrimidine nucleotide metabolic process;pyrimidine nucleotide biosynthetic process;cellular aromatic compound metabolic process;nucleoside phosphate metabolic process;phosphorus metabolic process;phosphate-containing compound metabolic process;nitrogen compound metabolic process;biological_process;biosynthetic process;nucleotide metabolic process;nucleotide biosynthetic process;pyrimidine ribonucleotide metabolic process;ribonucleotide metabolic process;ribonucleotide biosynthetic process;cellular process;heterocycle biosynthetic process;aromatic compound biosynthetic process;organophosphate metabolic process;ribose phosphate metabolic process;cellular nitrogen compound metabolic process;nucleobase-containing compound biosynthetic process;cellular metabolic process;primary metabolic process;cellular biosynthetic process;cellular nitrogen compound biosynthetic process;small molecule metabolic process;ribose phosphate biosynthetic process;heterocycle metabolic process;nucleobase-containing small molecule metabolic process;organic substance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process;response to stress;cell communication;cellular response to starvation;response to external stimulus;response to extracellular stimulus;cellular response to stress;response to nutrient levels;cellular response to extracellular stimulus;cellular response to nutrient levels;response to starvation;response to stimulus;cellular response to stimulus;cellular response to external stimulus;cellular response to phosphate starvation;pyrimidine ribonucleotide biosynthetic process</t>
  </si>
  <si>
    <t>molecular_function;binding;catalytic activity;transferase activity;transferase activity, transferring one-carbon groups;carboxyl- or carbamoyltransferase activity;protein binding;aspartate carbamoyltransferase activity</t>
  </si>
  <si>
    <t>intracellular;cellular_component;cell;cytoplasm;intracellular membrane-bounded organelle;chloroplast;plastid stroma;plastid;organelle;membrane-bounded organelle;intracellular organelle;organelle part;intracellular part;chloroplast part;plastid part;cytoplasmic part;intracellular organelle part;cell part;cytosol;chloroplast stroma</t>
  </si>
  <si>
    <t>K00609|pyrB, PYR2; aspartate carbamoyltransferase catalytic subunit [EC:2.1.3.2]</t>
  </si>
  <si>
    <t>ko00240(Metabolism);ko00250(Metabolism);ko01100(Metabolism)</t>
  </si>
  <si>
    <t>TRINITY_DN79233_c0_g1</t>
  </si>
  <si>
    <t>MFS family transporter: hexose [Ostreococcus tauri]</t>
  </si>
  <si>
    <t>Plastidic glucose transporter 4 OS=Arabidopsis thaliana OX=3702 GN=At5g16150 PE=1 SV=2</t>
  </si>
  <si>
    <t>TRINITY_DN103899_c4_g1</t>
  </si>
  <si>
    <t>Octamer-binding transcription factor [Trema orientalis]</t>
  </si>
  <si>
    <t>Homeobox-leucine zipper protein HAT4 OS=Arabidopsis thaliana OX=3702 GN=HAT4 PE=1 SV=1</t>
  </si>
  <si>
    <t>HD-ZIP protein N terminus;Homeobox domain;Homeobox associated leucine zipper</t>
  </si>
  <si>
    <t>metabolic process;nucleobase-containing compound metabolic process;transcription, DNA-templated;cellular aromatic compound metabolic process;nitrogen compound metabolic process;biological_process;biosynthetic process;macromolecule biosynthetic process;regulation of biosynthetic process;cellular process;gene expression;regulation of gene expression;regulation of macromolecule biosynthetic process;RNA metabolic process;heterocycle biosynthetic process;regulation of nucleobase-containing compound metabolic process;regulation of metabolic process;aromatic compound biosynthetic process;regulation of cellular metabolic process;regulation of cellular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process;regulation of biological process;regulation of cellular process;regulation of nitrogen compound metabolic process;regulation of RNA metabolic process;regulation of macromolecule metabolic process;biological regulation;organic substance metabolic process;regulation of primary metabolic process;nucleic acid metabolic process;nucleic acid-templated transcription;organic cyclic compound metabolic process;organic cyclic compound biosynthetic process;organic substance biosynthetic process;regulation of nucleic acid-templated transcription;regulation of cellular macromolecule biosynthetic process;regulation of RNA biosynthetic process;developmental process;anatomical structure development;multicellular organism development;multicellular organismal process;system development;regulation of transcription, DNA-templated;anatomical structure morphogenesis</t>
  </si>
  <si>
    <t>TRINITY_DN100080_c5_g3</t>
  </si>
  <si>
    <t>uncharacterized protein LOC21409603 [Morus notabilis]</t>
  </si>
  <si>
    <t>TRINITY_DN103871_c3_g1</t>
  </si>
  <si>
    <t>Coatomer beta subunit [Trema orientalis]</t>
  </si>
  <si>
    <t>TORTIFOLIA1-like protein 3 OS=Arabidopsis thaliana OX=3702 GN=TOR1L3 PE=2 SV=1</t>
  </si>
  <si>
    <t>HEAT repeats;HEAT repeat;HEAT-like repeat</t>
  </si>
  <si>
    <t>TRINITY_DN66863_c0_g1</t>
  </si>
  <si>
    <t>hypothetical protein SELMODRAFT_149322 [Selaginella moellendorffii]</t>
  </si>
  <si>
    <t>Alcohol dehydrogenase class-3 OS=Oryza sativa subsp. indica OX=39946 GN=ADHIII PE=3 SV=1</t>
  </si>
  <si>
    <t>metabolic process;alcohol metabolic process;ethanol metabolic process;oxidation-reduction process;biological_process;primary alcohol metabolic process;small molecule metabolic process;organic substance metabolic process;organic hydroxy compound metabolic process;ethanol oxidation</t>
  </si>
  <si>
    <t>molecular_function;catalytic activity;oxidoreductase activity;oxidoreductase activity, acting on CH-OH group of donors;oxidoreductase activity, acting on the CH-OH group of donors, NAD or NADP as acceptor;binding;metal ion binding;ion binding;cation binding;transition metal ion binding;zinc ion binding;S-(hydroxymethyl)glutathione dehydrogenase activity</t>
  </si>
  <si>
    <t>K00121|frmA, ADH5, adhC; S-(hydroxymethyl)glutathione dehydrogenase / alcohol dehydrogenase [EC:1.1.1.284 1.1.1.1]</t>
  </si>
  <si>
    <t>ko00010(Metabolism);ko00071(Metabolism);ko00350(Metabolism);ko00625(Metabolism);ko00626(Metabolism);ko00680(Metabolism);ko00830(Metabolism);ko00980(Metabolism);ko00982(Metabolism);ko01100(Metabolism);ko01110(Metabolism);ko01120(Metabolism);ko01130(Metabolism);ko01200(Metabolism);ko01220(Metabolism)</t>
  </si>
  <si>
    <t>TRINITY_DN102488_c4_g1</t>
  </si>
  <si>
    <t>Auxin-responsive protein SAUR32 OS=Arabidopsis thaliana OX=3702 GN=SAUR32 PE=2 SV=1</t>
  </si>
  <si>
    <t>TRINITY_DN104006_c1_g1</t>
  </si>
  <si>
    <t>patatin-like protein 3 [Morus notabilis]</t>
  </si>
  <si>
    <t>Patatin-like protein 6 OS=Arabidopsis thaliana OX=3702 GN=PLP6 PE=2 SV=1</t>
  </si>
  <si>
    <t>Patatin-like phospholipase</t>
  </si>
  <si>
    <t>TRINITY_DN103816_c1_g4</t>
  </si>
  <si>
    <t>TRINITY_DN88414_c0_g1</t>
  </si>
  <si>
    <t>uncharacterized protein JHL23J11.5 [Jatropha curcas]</t>
  </si>
  <si>
    <t>TRINITY_DN100053_c0_g3</t>
  </si>
  <si>
    <t>Proton-dependent oligopeptide transporter [Parasponia andersonii]</t>
  </si>
  <si>
    <t>Protein NRT1/ PTR FAMILY 1.2 OS=Arabidopsis thaliana OX=3702 GN=NPF1.2 PE=1 SV=1</t>
  </si>
  <si>
    <t>TRINITY_DN98760_c2_g3</t>
  </si>
  <si>
    <t>uncharacterized protein LOC21389830 [Morus notabilis]</t>
  </si>
  <si>
    <t>TRINITY_DN103037_c0_g1</t>
  </si>
  <si>
    <t>novel plant SNARE 11 [Morus notabilis]</t>
  </si>
  <si>
    <t>Novel plant SNARE 11 OS=Arabidopsis thaliana OX=3702 GN=NPSN11 PE=1 SV=2</t>
  </si>
  <si>
    <t>Sec20;Snare region anchored in the vesicle membrane C-terminus</t>
  </si>
  <si>
    <t>protein localization;protein targeting;transport;intracellular protein transport;vacuolar transport;biological_process;protein transport;peptide transport;macromolecule localization;protein localization to organelle;cellular protein localization;amide transport;establishment of protein localization;intracellular transport;localization;establishment of localization;cellular localization;establishment of localization in cell;cellular macromolecule localization;organic substance transport;nitrogen compound transport;establishment of protein localization to organelle;protein localization to vacuole;establishment of protein localization to vacuole;vesicle-mediated transport;Golgi vesicle transport;post-Golgi vesicle-mediated transport;endosomal transport;cytosolic transport;vesicle fusion;organelle organization;membrane fusion;cellular process;cellular component organization;vesicle organization;organelle fusion;membrane organization;cellular component organization or biogenesis;organelle membrane fusion;retrograde transport, endosome to Golgi;protein targeting to vacuole;vesicle fusion with Golgi apparatus;intra-Golgi vesicle-mediated transport;Golgi to vacuole transport;ER to Golgi vesicle-mediated transport</t>
  </si>
  <si>
    <t>protein binding;molecular_function;binding;SNARE binding;SNAP receptor activity</t>
  </si>
  <si>
    <t>intracellular;cellular_component;membrane;endoplasmic reticulum;cell;cytoplasm;endosome;late endosome;intracellular membrane-bounded organelle;Golgi apparatus;Golgi-associated vesicle;COPII-coated ER to Golgi transport vesicle;transport vesicle;transport vesicle membrane;endosome membrane;endomembrane system;vesicle membrane;coated vesicle;cytoplasmic vesicle membrane;Golgi-associated vesicle membrane;coated vesicle membrane;organelle membrane;intrinsic component of membrane;cytoplasmic vesicle;vesicle;organelle subcompartment;macromolecular complex;nuclear outer membrane-endoplasmic reticulum membrane network;organelle;membrane-bounded organelle;intracellular organelle;protein complex;organelle part;intracellular part;membrane part;Golgi apparatus part;endoplasmic reticulum part;cytoplasmic vesicle part;endosomal part;cytoplasmic part;intracellular organelle part;cell part;cell periphery;intracellular vesicle;bounding membrane of organelle;membrane protein complex;whole membrane;endoplasmic reticulum subcompartment;cytosol;integral component of membrane;ER to Golgi transport vesicle membrane;cell plate;late endosome membrane;endoplasmic reticulum membrane;SNARE complex;plasma membrane</t>
  </si>
  <si>
    <t>TRINITY_DN77198_c0_g1</t>
  </si>
  <si>
    <t>Inosine-5&amp;apos</t>
  </si>
  <si>
    <t>IMP dehydrogenase / GMP reductase domain;CBS domain;Nitronate monooxygenase;FMN-dependent dehydrogenase</t>
  </si>
  <si>
    <t>metabolic process;nucleobase-containing compound metabolic process;purine nucleotide metabolic process;cellular aromatic compound metabolic process;nucleoside phosphate metabolic process;phosphorus metabolic process;phosphate-containing compound metabolic process;nitrogen compound metabolic process;biological_process;biosynthetic process;nucleotide metabolic process;nucleotide biosynthetic process;cellular process;heterocycle biosynthetic process;aromatic compound biosynthetic process;organophosphate metabolic process;cellular nitrogen compound metabolic process;nucleobase-containing compound biosynthetic process;cellular metabolic process;primary metabolic process;cellular biosynthetic process;cellular nitrogen compound biosynthetic process;small molecule metabolic process;heterocycle metabolic process;nucleobase-containing small molecule metabolic process;organic substance metabolic process;purine-containing compound metabolic process;purine-containing compound biosynthetic process;organophosphate biosynthetic process;nucleoside phosphate biosynthetic process;organic cyclic compound metabolic process;organic cyclic compound biosynthetic process;organonitrogen compound metabolic process;organonitrogen compound biosynthetic process;organic substance biosynthetic process;purine nucleotide biosynthetic process</t>
  </si>
  <si>
    <t>K00088|IMPDH, guaB; IMP dehydrogenase [EC:1.1.1.205]</t>
  </si>
  <si>
    <t>ko00230(Metabolism);ko00983(Metabolism);ko01100(Metabolism);ko01110(Metabolism)</t>
  </si>
  <si>
    <t>TRINITY_DN98757_c1_g5</t>
  </si>
  <si>
    <t>ADF/Cofilin/Destrin [Trema orientalis]</t>
  </si>
  <si>
    <t>Actin-depolymerizing factor OS=Vitis vinifera OX=29760 PE=2 SV=1</t>
  </si>
  <si>
    <t>Cofilin/tropomyosin-type actin-binding protein</t>
  </si>
  <si>
    <t>actin cytoskeleton organization;cytoskeleton organization;organelle organization;actin filament organization;biological_process;actin polymerization or depolymerization;cellular process;cellular component organization;cellular component disassembly;actin filament-based process;macromolecular complex disassembly;protein complex disassembly;cellular protein complex disassembly;macromolecular complex subunit organization;protein depolymerization;protein complex subunit organization;cellular component organization or biogenesis;supramolecular fiber organization;actin filament depolymerization</t>
  </si>
  <si>
    <t>intracellular;cellular_component;cell;cytoskeleton;organelle;non-membrane-bounded organelle;intracellular organelle;intracellular non-membrane-bounded organelle;intracellular part;cell part;actin cytoskeleton</t>
  </si>
  <si>
    <t>K05765|CFL; cofilin</t>
  </si>
  <si>
    <t>ko04360(Organismal Systems);ko04666(Organismal Systems);ko04810(Cellular Processes)</t>
  </si>
  <si>
    <t>TRINITY_DN99652_c0_g3</t>
  </si>
  <si>
    <t>hypothetical protein L484_027991 [Morus notabilis]</t>
  </si>
  <si>
    <t>Heavy metal-associated isoprenylated plant protein 45 OS=Arabidopsis thaliana OX=3702 GN=HIPP45 PE=3 SV=1</t>
  </si>
  <si>
    <t>TRINITY_DN99322_c7_g1</t>
  </si>
  <si>
    <t>F-box protein At2g32560 [Morus notabilis]</t>
  </si>
  <si>
    <t>F-box protein At2g32560 OS=Arabidopsis thaliana OX=3702 GN=At2g32560 PE=2 SV=1</t>
  </si>
  <si>
    <t>TRINITY_DN100591_c1_g1</t>
  </si>
  <si>
    <t>uncharacterized protein LOC21391962 [Morus notabilis]</t>
  </si>
  <si>
    <t>TRINITY_DN99102_c10_g1</t>
  </si>
  <si>
    <t>PREDICTED: rapid alkalinization factor-like [Malus domestica]</t>
  </si>
  <si>
    <t>Rapid alkalinization factor OS=Nicotiana tabacum OX=4097 GN=RALF PE=1 SV=1</t>
  </si>
  <si>
    <t>Rapid ALkalinization Factor (RALF)</t>
  </si>
  <si>
    <t>TRINITY_DN100849_c0_g1</t>
  </si>
  <si>
    <t>TRINITY_DN73020_c0_g1</t>
  </si>
  <si>
    <t>Tubulin-folding cofactor B OS=Arabidopsis thaliana OX=3702 GN=TFCB PE=1 SV=1</t>
  </si>
  <si>
    <t>CAP-Gly domain</t>
  </si>
  <si>
    <t>TRINITY_DN103483_c1_g3</t>
  </si>
  <si>
    <t>probable LRR receptor-like serine/threonine-protein kinase At1g53440 [Morus notabilis]</t>
  </si>
  <si>
    <t>Probable LRR receptor-like serine/threonine-protein kinase At1g53430 OS=Arabidopsis thaliana OX=3702 GN=At1g53430 PE=1 SV=1</t>
  </si>
  <si>
    <t>Protein tyrosine kinase;Protein kinase domain;Di-glucose binding within endoplasmic reticulum;Leucine rich repeat;Leucine Rich repeats (2 copies)</t>
  </si>
  <si>
    <t>TRINITY_DN99437_c1_g5</t>
  </si>
  <si>
    <t>TRINITY_DN84134_c0_g1</t>
  </si>
  <si>
    <t>ribonuclease 3-like protein 2 [Quercus suber]</t>
  </si>
  <si>
    <t>Double-stranded RNA binding motif;double strand RNA binding domain from DEAD END PROTEIN 1</t>
  </si>
  <si>
    <t>TRINITY_DN102004_c2_g5</t>
  </si>
  <si>
    <t>cysteine-rich repeat secretory protein 60 [Morus notabilis]</t>
  </si>
  <si>
    <t>Cysteine-rich repeat secretory protein 60 OS=Arabidopsis thaliana OX=3702 GN=CRRSP60 PE=1 SV=1</t>
  </si>
  <si>
    <t>Salt stress response/antifungal</t>
  </si>
  <si>
    <t>TRINITY_DN99900_c0_g1</t>
  </si>
  <si>
    <t>uncharacterized protein LOC21394034 [Morus notabilis]</t>
  </si>
  <si>
    <t>TRINITY_DN101001_c5_g1</t>
  </si>
  <si>
    <t>Fatty acid desaturase [Parasponia andersonii]</t>
  </si>
  <si>
    <t>Delta(8)-fatty-acid desaturase 2 OS=Arabidopsis thaliana OX=3702 GN=SLD2 PE=1 SV=1</t>
  </si>
  <si>
    <t>Fatty acid desaturase;Cytochrome b5-like Heme/Steroid binding domain</t>
  </si>
  <si>
    <t>TRINITY_DN105177_c2_g1</t>
  </si>
  <si>
    <t>Carbonic anhydrase, chloroplastic OS=Nicotiana tabacum OX=4097 PE=2 SV=1</t>
  </si>
  <si>
    <t>TRINITY_DN101909_c2_g2</t>
  </si>
  <si>
    <t>uncharacterized protein LOC112011125 [Quercus suber]</t>
  </si>
  <si>
    <t>Protein of unknown function, DUF599</t>
  </si>
  <si>
    <t>TRINITY_DN97938_c0_g1</t>
  </si>
  <si>
    <t>uncharacterized protein LOC21399778 [Morus notabilis]</t>
  </si>
  <si>
    <t>Transcription factor bHLH146 OS=Arabidopsis thaliana OX=3702 GN=BHLH146 PE=2 SV=1</t>
  </si>
  <si>
    <t>TRINITY_DN98187_c0_g1</t>
  </si>
  <si>
    <t>PREDICTED: polygalacturonase QRT3 [Ziziphus jujuba]</t>
  </si>
  <si>
    <t>Polygalacturonase QRT3 OS=Arabidopsis thaliana OX=3702 GN=QRT3 PE=2 SV=1</t>
  </si>
  <si>
    <t>TRINITY_DN100240_c0_g1</t>
  </si>
  <si>
    <t>MLO-like protein 4 [Morus notabilis]</t>
  </si>
  <si>
    <t>MLO-like protein 4 OS=Arabidopsis thaliana OX=3702 GN=MLO4 PE=2 SV=2</t>
  </si>
  <si>
    <t>Mlo family;Mlo family</t>
  </si>
  <si>
    <t>response to stress;biological_process;response to stimulus;defense response;response to biotic stimulus</t>
  </si>
  <si>
    <t>protein binding;molecular_function;binding;calmodulin binding</t>
  </si>
  <si>
    <t>TRINITY_DN100984_c3_g1</t>
  </si>
  <si>
    <t>protein DMR6-LIKE OXYGENASE 2 [Morus notabilis]</t>
  </si>
  <si>
    <t>Protein DMR6-LIKE OXYGENASE 1 OS=Arabidopsis thaliana OX=3702 GN=DLO1 PE=1 SV=1</t>
  </si>
  <si>
    <t>non-haem dioxygenase in morphine synthesis N-terminal;2OG-Fe(II) oxygenase superfamily</t>
  </si>
  <si>
    <t>TRINITY_DN86137_c0_g1</t>
  </si>
  <si>
    <t>Anaphase promoting complex Cdc20 subunits [Klebsormidium nitens]</t>
  </si>
  <si>
    <t>Cell division cycle 20.1, cofactor of APC complex OS=Arabidopsis thaliana OX=3702 GN=CDC20-1 PE=1 SV=1</t>
  </si>
  <si>
    <t>WD domain, G-beta repeat;Anaphase-promoting complex subunit 4 WD40 domain</t>
  </si>
  <si>
    <t>K03363|CDC20; cell division cycle 20, cofactor of APC complex</t>
  </si>
  <si>
    <t>ko04110(Cellular Processes);ko04111(Cellular Processes);ko04113(Cellular Processes);ko04114(Cellular Processes);ko04120(Genetic Information Processing)</t>
  </si>
  <si>
    <t>TRINITY_DN100190_c9_g1</t>
  </si>
  <si>
    <t>1-aminocyclopropane-1-carboxylate oxidase 3 [Morus notabilis]</t>
  </si>
  <si>
    <t>1-aminocyclopropane-1-carboxylate oxidase OS=Prunus mume OX=102107 GN=ACO1 PE=2 SV=1</t>
  </si>
  <si>
    <t>metabolic process;biological_process;biosynthetic process;ethylene metabolic process;cellular process;cellular alkene metabolic process;alkene biosynthetic process;cellular metabolic process;cellular biosynthetic process;organic substance metabolic process;olefin metabolic process;olefin biosynthetic process;organic substance biosynthetic process;reproduction;developmental process involved in reproduction;multicellular organism development;aging;fruit development;developmental maturation;reproductive process;multicellular organismal process;developmental process;reproductive structure development;system development;anatomical structure development;reproductive system development;anatomical structure maturation;ethylene biosynthetic process;fruit ripening;oxidation-reduction process</t>
  </si>
  <si>
    <t>molecular_function;binding;ion binding;cation binding;catalytic activity;oxidoreductase activity;oxidoreductase activity, acting on the CH-NH2 group of donors;oxidoreductase activity, acting on the CH-NH2 group of donors, oxygen as acceptor;carbohydrate binding;vitamin binding;carboxylic acid binding;small molecule binding;anion binding;organic acid binding;monosaccharide binding;metal ion binding;L-ascorbic acid binding;1-aminocyclopropane-1-carboxylate oxidase activity</t>
  </si>
  <si>
    <t>TRINITY_DN98867_c1_g2</t>
  </si>
  <si>
    <t>probable methyltransferase PMT7 isoform X3 [Morus notabilis]</t>
  </si>
  <si>
    <t>Probable methyltransferase PMT6 OS=Arabidopsis thaliana OX=3702 GN=At3g10200 PE=2 SV=1</t>
  </si>
  <si>
    <t>Putative S-adenosyl-L-methionine-dependent methyltransferase;Methyltransferase domain;Methyltransferase domain;Methyltransferase domain</t>
  </si>
  <si>
    <t>TRINITY_DN103253_c4_g2</t>
  </si>
  <si>
    <t>protein E6 [Morus notabilis]</t>
  </si>
  <si>
    <t>Protein E6 OS=Gossypium hirsutum OX=3635 GN=E6 PE=2 SV=1</t>
  </si>
  <si>
    <t>TRINITY_DN104442_c0_g1</t>
  </si>
  <si>
    <t>ACC synthetase [Boehmeria nivea]</t>
  </si>
  <si>
    <t>1-aminocyclopropane-1-carboxylate synthase OS=Glycine max OX=3847 GN=ACS1 PE=2 SV=1</t>
  </si>
  <si>
    <t>Aminotransferase class I and II</t>
  </si>
  <si>
    <t>metabolic process;organic acid metabolic process;cellular amino acid metabolic process;nitrogen compound metabolic process;biological_process;cellular amino acid biosynthetic process;biosynthetic process;cellular process;organic acid biosynthetic process;1-aminocyclopropane-1-carboxylate metabolic process;carboxylic acid metabolic process;monocarboxylic acid metabolic process;oxoacid metabolic process;cellular metabolic process;primary metabolic process;cellular biosynthetic process;small molecule metabolic process;small molecule biosynthetic process;carboxylic acid biosynthetic process;organic substance metabolic process;monocarboxylic acid biosynthetic process;organonitrogen compound metabolic process;organonitrogen compound biosynthetic process;organic substance biosynthetic process;alpha-amino acid metabolic process;alpha-amino acid biosynthetic process;1-aminocyclopropane-1-carboxylate biosynthetic process</t>
  </si>
  <si>
    <t>molecular_function;catalytic activity;lyase activity;carbon-sulfur lyase activity;binding;vitamin binding;small molecule binding;ion binding;anion binding;cofactor binding;vitamin B6 binding;organic cyclic compound binding;heterocyclic compound binding;pyridoxal phosphate binding;1-aminocyclopropane-1-carboxylate synthase activity</t>
  </si>
  <si>
    <t>K20772|ACS1_2_6; 1-aminocyclopropane-1-carboxylate synthase 1/2/6 [EC:4.4.1.14]</t>
  </si>
  <si>
    <t>ko00270(Metabolism);ko01100(Metabolism);ko01110(Metabolism);ko04016(Environmental Information Processing)</t>
  </si>
  <si>
    <t>TRINITY_DN99702_c0_g1</t>
  </si>
  <si>
    <t>probable zinc metallopeptidase EGY3, chloroplastic [Morus notabilis]</t>
  </si>
  <si>
    <t>Probable zinc metallopeptidase EGY3, chloroplastic OS=Arabidopsis thaliana OX=3702 GN=EGY3 PE=1 SV=1</t>
  </si>
  <si>
    <t>TRINITY_DN103914_c0_g1</t>
  </si>
  <si>
    <t>Sieve element occlusion N-terminus;Sieve element occlusion C-terminus</t>
  </si>
  <si>
    <t>TRINITY_DN102447_c3_g1</t>
  </si>
  <si>
    <t>Protein phosphatase [Trema orientalis]</t>
  </si>
  <si>
    <t>Probable protein phosphatase 2C 5 OS=Arabidopsis thaliana OX=3702 GN=At1g09160 PE=2 SV=1</t>
  </si>
  <si>
    <t>molecular_function;catalytic activity;phosphoprotein phosphatase activity;hydrolase activity;hydrolase activity, acting on ester bonds;phosphatase activity;phosphoric ester hydrolase activity;catalytic activity, acting on a protein;protein serine/threonine phosphatase activity</t>
  </si>
  <si>
    <t>cellular_component;membrane;cell;cell part;cell periphery;plasma membrane</t>
  </si>
  <si>
    <t>TRINITY_DN104544_c0_g1</t>
  </si>
  <si>
    <t>Beta-catenin [Trema orientalis]</t>
  </si>
  <si>
    <t>U-box domain-containing protein 4 OS=Arabidopsis thaliana OX=3702 GN=PUB4 PE=1 SV=3</t>
  </si>
  <si>
    <t>Armadillo/beta-catenin-like repeat</t>
  </si>
  <si>
    <t>TRINITY_DN104233_c3_g1</t>
  </si>
  <si>
    <t>TRINITY_DN104809_c3_g1</t>
  </si>
  <si>
    <t>Cdk-activating kinase assembly factor [Trema orientalis]</t>
  </si>
  <si>
    <t>E3 ubiquitin-protein ligase WAV3 OS=Arabidopsis thaliana OX=3702 GN=WAV3 PE=1 SV=1</t>
  </si>
  <si>
    <t>Zinc finger, C3HC4 type (RING finger);RING-H2 zinc finger domain;Ring finger domain;RING-like zinc finger;von Willebrand factor type A domain;RING-type zinc-finger</t>
  </si>
  <si>
    <t>TRINITY_DN88471_c0_g1</t>
  </si>
  <si>
    <t>probable polyamine transporter At3g13620 [Morus notabilis]</t>
  </si>
  <si>
    <t>Probable polyamine transporter At3g13620 OS=Arabidopsis thaliana OX=3702 GN=At3g13620 PE=2 SV=1</t>
  </si>
  <si>
    <t>Amino acid permease;Amino acid permease</t>
  </si>
  <si>
    <t>transport;ion transport;anion transport;amino acid transport;biological_process;organic anion transport;organic acid transport;ion transmembrane transport;carboxylic acid transport;localization;establishment of localization;transmembrane transport;organic substance transport;nitrogen compound transport;anion transmembrane transport;organic acid transmembrane transport;carboxylic acid transmembrane transport;amino acid transmembrane transport</t>
  </si>
  <si>
    <t>molecular_function;transporter activity;transmembrane transporter activity;organic acid transmembrane transporter activity;anion transmembrane transporter activity;organic anion transmembrane transporter activity;ion transmembrane transporter activity;substrate-specific transmembrane transporter activity;substrate-specific transporter activity;carboxylic acid transmembrane transporter activity;amino acid transmembrane transporter activity</t>
  </si>
  <si>
    <t>TRINITY_DN95932_c1_g1</t>
  </si>
  <si>
    <t>Lipoprotein amino terminal region;Domain of unknown function (DUF1943)</t>
  </si>
  <si>
    <t>TRINITY_DN98392_c0_g1</t>
  </si>
  <si>
    <t>LOW protein: M-phase inducer phosphatase-like protein [Trema orientalis]</t>
  </si>
  <si>
    <t>Domain of unknown function (DUF4378);DUF761-associated sequence motif</t>
  </si>
  <si>
    <t>TRINITY_DN104040_c3_g4</t>
  </si>
  <si>
    <t>LRR domain containing protein [Parasponia andersonii]</t>
  </si>
  <si>
    <t>Disease resistance RPP13-like protein 4 OS=Arabidopsis thaliana OX=3702 GN=RPP13L4 PE=1 SV=2</t>
  </si>
  <si>
    <t>Leucine Rich repeats (2 copies)</t>
  </si>
  <si>
    <t>TRINITY_DN100562_c1_g4</t>
  </si>
  <si>
    <t>Oxoglutarate/iron-dependent dioxygenase [Trema orientalis]</t>
  </si>
  <si>
    <t>1-aminocyclopropane-1-carboxylate oxidase homolog 3 OS=Arabidopsis thaliana OX=3702 GN=At1g06650 PE=2 SV=1</t>
  </si>
  <si>
    <t>TRINITY_DN103069_c2_g2</t>
  </si>
  <si>
    <t>carbonic anhydrase 2 isoform X2 [Morus notabilis]</t>
  </si>
  <si>
    <t>Carbonic anhydrase 2 (Fragment) OS=Flaveria linearis OX=4225 PE=2 SV=1</t>
  </si>
  <si>
    <t>Carbonic anhydrase;Carbonic anhydrase</t>
  </si>
  <si>
    <t>biological_process;carbon utilization</t>
  </si>
  <si>
    <t>TRINITY_DN92988_c0_g1</t>
  </si>
  <si>
    <t>TRINITY_DN102607_c0_g1</t>
  </si>
  <si>
    <t>Protein IQ-DOMAIN 31 OS=Arabidopsis thaliana OX=3702 GN=IQD31 PE=1 SV=1</t>
  </si>
  <si>
    <t>IQ calmodulin-binding motif;Protein of unknown function (DUF4005)</t>
  </si>
  <si>
    <t>TRINITY_DN101790_c3_g1</t>
  </si>
  <si>
    <t>hypothetical protein PanWU01x14_222300, partial [Parasponia andersonii]</t>
  </si>
  <si>
    <t>TRINITY_DN99925_c1_g1</t>
  </si>
  <si>
    <t>NAC domain-containing protein 100 OS=Arabidopsis thaliana OX=3702 GN=NAC100 PE=2 SV=1</t>
  </si>
  <si>
    <t>TRINITY_DN120166_c0_g1</t>
  </si>
  <si>
    <t>hypothetical protein CEUSTIGMA_g6185.t1 [Chlamydomonas eustigma]</t>
  </si>
  <si>
    <t>CAAX protease self-immunity</t>
  </si>
  <si>
    <t>TRINITY_DN104372_c4_g2</t>
  </si>
  <si>
    <t>hypothetical protein PanWU01x14_202570 [Parasponia andersonii]</t>
  </si>
  <si>
    <t>UPF0481 protein At3g47200 OS=Arabidopsis thaliana OX=3702 GN=At3g47200 PE=2 SV=1</t>
  </si>
  <si>
    <t>Plant protein of unknown function</t>
  </si>
  <si>
    <t>TRINITY_DN95340_c0_g1</t>
  </si>
  <si>
    <t>receptor-like protein kinase FERONIA [Morus notabilis]</t>
  </si>
  <si>
    <t>Putative receptor-like protein kinase At5g39000 OS=Arabidopsis thaliana OX=3702 GN=At5g39000 PE=3 SV=1</t>
  </si>
  <si>
    <t>TRINITY_DN100554_c1_g1</t>
  </si>
  <si>
    <t>LRR domain containing protein, partial [Parasponia andersonii]</t>
  </si>
  <si>
    <t>Receptor-like protein EIX1 OS=Solanum lycopersicum OX=4081 GN=EIX1 PE=2 SV=2</t>
  </si>
  <si>
    <t>Leucine rich repeat;Leucine Rich repeats (2 copies);Leucine Rich Repeat;Leucine rich repeat N-terminal domain;Leucine Rich repeat</t>
  </si>
  <si>
    <t>TRINITY_DN102661_c2_g1</t>
  </si>
  <si>
    <t>hypothetical protein L484_015208 [Morus notabilis]</t>
  </si>
  <si>
    <t>TRINITY_DN103709_c4_g1</t>
  </si>
  <si>
    <t>TRINITY_DN99014_c3_g1</t>
  </si>
  <si>
    <t>probable inactive receptor kinase At5g67200 [Morus notabilis]</t>
  </si>
  <si>
    <t>Probable inactive receptor kinase At5g67200 OS=Arabidopsis thaliana OX=3702 GN=At5g67200 PE=1 SV=1</t>
  </si>
  <si>
    <t>Protein tyrosine kinase;Protein kinase domain;Leucine Rich repeats (2 copies);Leucine rich repeat</t>
  </si>
  <si>
    <t>TRINITY_DN102472_c3_g1</t>
  </si>
  <si>
    <t>uncharacterized protein LOC110762631 [Prunus avium]</t>
  </si>
  <si>
    <t>Plant protein of unknown function (DUF868)</t>
  </si>
  <si>
    <t>TRINITY_DN100688_c0_g2</t>
  </si>
  <si>
    <t>probable methyltransferase PMT3 [Morus notabilis]</t>
  </si>
  <si>
    <t>Probable methyltransferase PMT8 OS=Arabidopsis thaliana OX=3702 GN=At1g04430 PE=2 SV=1</t>
  </si>
  <si>
    <t>TRINITY_DN104811_c2_g2</t>
  </si>
  <si>
    <t>uncharacterized protein LOC21403729 isoform X2 [Morus notabilis]</t>
  </si>
  <si>
    <t>TRINITY_DN94081_c0_g2</t>
  </si>
  <si>
    <t>TRINITY_DN103743_c1_g1</t>
  </si>
  <si>
    <t>TRINITY_DN101838_c1_g2</t>
  </si>
  <si>
    <t>uncharacterized protein LOC21386776 [Morus notabilis]</t>
  </si>
  <si>
    <t>TRINITY_DN98788_c0_g1</t>
  </si>
  <si>
    <t>tify domain</t>
  </si>
  <si>
    <t>TRINITY_DN104986_c3_g1</t>
  </si>
  <si>
    <t>3-epi-6-deoxocathasterone 23-monooxygenase OS=Arabidopsis thaliana OX=3702 GN=CYP90D1 PE=2 SV=1</t>
  </si>
  <si>
    <t>K12638|CYP90D1; 3-epi-6-deoxocathasterone 23-monooxygenase [EC:1.14.14.147]</t>
  </si>
  <si>
    <t>TRINITY_DN98911_c7_g3</t>
  </si>
  <si>
    <t>PREDICTED: transcription factor MYB86-like [Malus domestica]</t>
  </si>
  <si>
    <t>TRINITY_DN104720_c2_g1</t>
  </si>
  <si>
    <t>phytosulfokines [Morus notabilis]</t>
  </si>
  <si>
    <t>Phytosulfokines 3 OS=Arabidopsis thaliana OX=3702 GN=PSK3 PE=2 SV=2</t>
  </si>
  <si>
    <t>TRINITY_DN102949_c0_g2</t>
  </si>
  <si>
    <t>P-type ATPase, subfamily IB [Trema orientalis]</t>
  </si>
  <si>
    <t>Putative cadmium/zinc-transporting ATPase HMA4 OS=Arabidopsis thaliana OX=3702 GN=HMA4 PE=1 SV=2</t>
  </si>
  <si>
    <t>haloacid dehalogenase-like hydrolase;E1-E2 ATPase</t>
  </si>
  <si>
    <t>transport;ion transport;biological_process;localization;establishment of localization;cation transport</t>
  </si>
  <si>
    <t>TRINITY_DN98401_c1_g1</t>
  </si>
  <si>
    <t>Zinc finger, C2H [Trema orientalis]</t>
  </si>
  <si>
    <t>TRINITY_DN99920_c1_g1</t>
  </si>
  <si>
    <t>leucine-rich repeat receptor-like serine/threonine-protein kinase BAM1 [Morus notabilis]</t>
  </si>
  <si>
    <t>Leucine-rich repeat receptor-like serine/threonine-protein kinase BAM1 OS=Arabidopsis thaliana OX=3702 GN=BAM1 PE=1 SV=1</t>
  </si>
  <si>
    <t>Leucine rich repeat;Protein kinase domain;Protein tyrosine kinase;Leucine Rich repeats (2 copies);Leucine rich repeat N-terminal domain;Leucine Rich Repeat</t>
  </si>
  <si>
    <t>TRINITY_DN103980_c2_g7</t>
  </si>
  <si>
    <t>Leucine-rich repeat extensin-like protein 2 OS=Arabidopsis thaliana OX=3702 GN=LRX2 PE=2 SV=1</t>
  </si>
  <si>
    <t>Leucine rich repeat;Leucine Rich repeats (2 copies)</t>
  </si>
  <si>
    <t>TRINITY_DN97801_c0_g1</t>
  </si>
  <si>
    <t>hypothetical protein F511_11447 [Dorcoceras hygrometricum]</t>
  </si>
  <si>
    <t>Basic secretory protease (Fragments) OS=Boswellia serrata OX=613112 PE=1 SV=1</t>
  </si>
  <si>
    <t>Peptidase of plants and bacteria</t>
  </si>
  <si>
    <t>TRINITY_DN101085_c6_g1</t>
  </si>
  <si>
    <t>Lipase [Trema orientalis]</t>
  </si>
  <si>
    <t>GDSL esterase/lipase At4g16230 OS=Arabidopsis thaliana OX=3702 GN=At4g16230 PE=3 SV=2</t>
  </si>
  <si>
    <t>TRINITY_DN103059_c4_g3</t>
  </si>
  <si>
    <t>uncharacterized protein LOC21396896 [Morus notabilis]</t>
  </si>
  <si>
    <t>TRINITY_DN99142_c5_g1</t>
  </si>
  <si>
    <t>PREDICTED: early nodulin-like protein 2 [Prunus mume]</t>
  </si>
  <si>
    <t>Early nodulin-like protein 2 OS=Arabidopsis thaliana OX=3702 GN=At4g27520 PE=1 SV=1</t>
  </si>
  <si>
    <t>TRINITY_DN98013_c0_g1</t>
  </si>
  <si>
    <t>Protein NRT1/ PTR FAMILY 5.1 OS=Arabidopsis thaliana OX=3702 GN=NPF5.1 PE=2 SV=2</t>
  </si>
  <si>
    <t>TRINITY_DN98814_c3_g2</t>
  </si>
  <si>
    <t>vacuolar cation/proton exchanger 3 [Morus notabilis]</t>
  </si>
  <si>
    <t>Vacuolar cation/proton exchanger 3 OS=Arabidopsis thaliana OX=3702 GN=CAX3 PE=1 SV=1</t>
  </si>
  <si>
    <t>transport;ion transport;cation transport;metal ion transport;biological_process;localization;establishment of localization;divalent metal ion transport;divalent inorganic cation transport;ion transmembrane transport;transmembrane transport;calcium ion transport;cation transmembrane transport</t>
  </si>
  <si>
    <t>molecular_function;transporter activity;transmembrane transporter activity;ion transmembrane transporter activity;substrate-specific transmembrane transporter activity;substrate-specific transporter activity;cation transmembrane transporter activity</t>
  </si>
  <si>
    <t>TRINITY_DN94282_c0_g1</t>
  </si>
  <si>
    <t>GMP synthase (glutamine-hydrolysing) [Dorcoceras hygrometricum]</t>
  </si>
  <si>
    <t>Anthranilate synthase beta subunit 2, chloroplastic OS=Oryza sativa subsp. japonica OX=39947 GN=ASB2 PE=2 SV=1</t>
  </si>
  <si>
    <t>Glutamine amidotransferase class-I;GMP synthase C terminal domain;NAD synthase;Peptidase C26;Queuosine biosynthesis protein QueC</t>
  </si>
  <si>
    <t>K01951|guaA, GMPS; GMP synthase (glutamine-hydrolysing) [EC:6.3.5.2]</t>
  </si>
  <si>
    <t>ko00230(Metabolism);ko00983(Metabolism);ko01100(Metabolism)</t>
  </si>
  <si>
    <t>TRINITY_DN99019_c1_g1</t>
  </si>
  <si>
    <t>uncharacterized protein LOC112092934 [Morus notabilis]</t>
  </si>
  <si>
    <t>metabolic process;nucleobase-containing compound metabolic process;transcription, DNA-templated;regulation of transcription, DNA-templated;cellular aromatic compound metabolic process;nitrogen compound metabolic process;biological_process;biosynthetic process;macromolecule biosynthetic process;regulation of biosynthetic process;positive regulation of biosynthetic process;positive regulation of metabolic process;cellular process;gene expression;regulation of gene expression;regulation of macromolecule biosynthetic process;positive regulation of macromolecule biosynthetic process;positive regulation of macromolecule metabolic process;positive regulation of gene expression;RNA metabolic process;positive regulation of nucleobase-containing compound metabolic process;heterocycle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process;biological regulation;organic substance metabolic process;regulation of primary metabolic process;nucleic acid metabolic process;nucleic acid-templated transcription;organic cyclic compound metabolic process;organic cyclic compound biosynthetic process;organic substance biosynthetic process;positive regulation of RNA biosynthetic process;regulation of nucleic acid-templated transcription;positive regulation of nucleic acid-templated transcription;regulation of cellular macromolecule biosynthetic process;regulation of RNA biosynthetic process;positive regulation of transcription, DNA-templated</t>
  </si>
  <si>
    <t>molecular_function;nucleic acid binding;binding;organic cyclic compound binding;heterocyclic compound binding;metal ion binding;ion binding;cation binding;transition metal ion binding;zinc ion binding;DNA binding</t>
  </si>
  <si>
    <t>TRINITY_DN101968_c1_g3</t>
  </si>
  <si>
    <t>TRINITY_DN105096_c1_g2</t>
  </si>
  <si>
    <t>probable sugar phosphate/phosphate translocator At1g12500 [Morus notabilis]</t>
  </si>
  <si>
    <t>Probable sugar phosphate/phosphate translocator At1g12500 OS=Arabidopsis thaliana OX=3702 GN=At1g12500 PE=1 SV=1</t>
  </si>
  <si>
    <t>Triose-phosphate Transporter family;UAA transporter family;EamA-like transporter family</t>
  </si>
  <si>
    <t>TRINITY_DN100995_c2_g2</t>
  </si>
  <si>
    <t>PREDICTED: probable fructokinase-4 isoform X2 [Citrus sinensis]</t>
  </si>
  <si>
    <t>Probable fructokinase-4 OS=Arabidopsis thaliana OX=3702 GN=At3g59480 PE=2 SV=1</t>
  </si>
  <si>
    <t>pfkB family carbohydrate kinase</t>
  </si>
  <si>
    <t>metabolic process;carbohydrate metabolic process;monosaccharide metabolic process;biological_process;pentose metabolic process;primary metabolic process;small molecule metabolic process;organic substance metabolic process;phosphorus metabolic process;phosphate-containing compound metabolic process;cellular process;phosphorylation;cellular metabolic process;cellular carbohydrate metabolic process;carbohydrate phosphorylation;D-ribose metabolic process</t>
  </si>
  <si>
    <t>molecular_function;catalytic activity;kinase activity;transferase activity;transferase activity, transferring phosphorus-containing groups;phosphotransferase activity, alcohol group as acceptor;carbohydrate kinase activity;ribokinase activity</t>
  </si>
  <si>
    <t>K00847|E2.7.1.4, scrK; fructokinase [EC:2.7.1.4]</t>
  </si>
  <si>
    <t>ko00051(Metabolism);ko00500(Metabolism);ko00520(Metabolism);ko01100(Metabolism)</t>
  </si>
  <si>
    <t>TRINITY_DN104131_c2_g1</t>
  </si>
  <si>
    <t>protein RICE SALT SENSITIVE 3 [Morus notabilis]</t>
  </si>
  <si>
    <t>Protein RICE SALT SENSITIVE 3 OS=Oryza sativa subsp. japonica OX=39947 GN=RSS3 PE=1 SV=1</t>
  </si>
  <si>
    <t>bHLH-MYC and R2R3-MYB transcription factors N-terminal</t>
  </si>
  <si>
    <t>TRINITY_DN101195_c0_g1</t>
  </si>
  <si>
    <t>Peptidyl-prolyl cis-trans isomerase, FKBP-type [Trema orientalis]</t>
  </si>
  <si>
    <t>Peptidyl-prolyl cis-trans isomerase FKBP65 OS=Arabidopsis thaliana OX=3702 GN=FKBP65 PE=1 SV=1</t>
  </si>
  <si>
    <t>FKBP-type peptidyl-prolyl cis-trans isomerase;Tetratricopeptide repeat;Tetratricopeptide repeat;Tetratricopeptide repeat;Tetratricopeptide repeat;TPR repeat;Tetratricopeptide repeat;Tetratricopeptide repeat</t>
  </si>
  <si>
    <t>biological_process;cellular process;protein folding</t>
  </si>
  <si>
    <t>K09571|FKBP4_5; FK506-binding protein 4/5 [EC:5.2.1.8]</t>
  </si>
  <si>
    <t>ko04915(Organismal Systems)</t>
  </si>
  <si>
    <t>TRINITY_DN104686_c4_g1</t>
  </si>
  <si>
    <t>hypothetical protein COLO4_13848 [Corchorus olitorius]</t>
  </si>
  <si>
    <t>TRINITY_DN103282_c3_g1</t>
  </si>
  <si>
    <t>Receptor-like serine/threonine-protein kinase ALE2 OS=Arabidopsis thaliana OX=3702 GN=ALE2 PE=1 SV=1</t>
  </si>
  <si>
    <t>TRINITY_DN102868_c3_g7</t>
  </si>
  <si>
    <t>COL domain class transcription factor [Boehmeria nivea]</t>
  </si>
  <si>
    <t>Zinc finger protein CONSTANS-LIKE 5 OS=Arabidopsis thaliana OX=3702 GN=COL5 PE=2 SV=2</t>
  </si>
  <si>
    <t>CCT motif;B-box zinc finger</t>
  </si>
  <si>
    <t>cellular_component;cell;cell part;intracellular</t>
  </si>
  <si>
    <t>TRINITY_DN94633_c0_g2</t>
  </si>
  <si>
    <t>7-ethoxycoumarin O-deethylase-like [Quercus suber]</t>
  </si>
  <si>
    <t>Cytochrome P450 76M5 OS=Oryza sativa subsp. japonica OX=39947 GN=CYP76M5 PE=1 SV=1</t>
  </si>
  <si>
    <t>TRINITY_DN103735_c1_g3</t>
  </si>
  <si>
    <t>hypothetical protein Csa_6G239680 [Cucumis sativus]</t>
  </si>
  <si>
    <t>TRINITY_DN103384_c0_g3</t>
  </si>
  <si>
    <t>Pectin acetylesterase 8 [Dichanthelium oligosanthes]</t>
  </si>
  <si>
    <t>TRINITY_DN102466_c2_g1</t>
  </si>
  <si>
    <t>protein DMR6-LIKE OXYGENASE 1 [Morus notabilis]</t>
  </si>
  <si>
    <t>Protein DMR6-LIKE OXYGENASE 2 OS=Arabidopsis thaliana OX=3702 GN=DLO2 PE=2 SV=1</t>
  </si>
  <si>
    <t>TRINITY_DN102766_c2_g1</t>
  </si>
  <si>
    <t>TRINITY_DN105067_c0_g1</t>
  </si>
  <si>
    <t>calcium-transporting ATPase 12, plasma membrane-type [Morus notabilis]</t>
  </si>
  <si>
    <t>Calcium-transporting ATPase 12, plasma membrane-type OS=Arabidopsis thaliana OX=3702 GN=ACA12 PE=2 SV=1</t>
  </si>
  <si>
    <t>Cation transporting ATPase, C-terminus</t>
  </si>
  <si>
    <t>TRINITY_DN97698_c0_g1</t>
  </si>
  <si>
    <t>uncharacterized protein LOC21407798 isoform X1 [Morus notabilis]</t>
  </si>
  <si>
    <t>TRINITY_DN104580_c1_g1</t>
  </si>
  <si>
    <t>uncharacterized protein LOC21399425 [Morus notabilis]</t>
  </si>
  <si>
    <t>TRINITY_DN102014_c0_g6</t>
  </si>
  <si>
    <t>ADF/Cofilin/Destrin [Parasponia andersonii]</t>
  </si>
  <si>
    <t>Actin-depolymerizing factor 5 OS=Arabidopsis thaliana OX=3702 GN=ADF5 PE=1 SV=1</t>
  </si>
  <si>
    <t>TRINITY_DN97714_c0_g1</t>
  </si>
  <si>
    <t>Universal stress protein [Trema orientalis]</t>
  </si>
  <si>
    <t>biological_process;response to stimulus;response to stress</t>
  </si>
  <si>
    <t>TRINITY_DN101051_c3_g3</t>
  </si>
  <si>
    <t>Protein NRT1/ PTR FAMILY 2.11 OS=Arabidopsis thaliana OX=3702 GN=NPF2.11 PE=1 SV=1</t>
  </si>
  <si>
    <t>TRINITY_DN73538_c0_g1</t>
  </si>
  <si>
    <t>TRINITY_DN59806_c0_g1</t>
  </si>
  <si>
    <t>hypothetical protein CDL15_Pgr024382 [Punica granatum]</t>
  </si>
  <si>
    <t>Aldehyde dehydrogenase family 2 member B4, mitochondrial OS=Arabidopsis thaliana OX=3702 GN=ALDH2B4 PE=1 SV=1</t>
  </si>
  <si>
    <t>Aldehyde dehydrogenase family</t>
  </si>
  <si>
    <t>K00128|ALDH; aldehyde dehydrogenase (NAD+) [EC:1.2.1.3]</t>
  </si>
  <si>
    <t>ko00010(Metabolism);ko00053(Metabolism);ko00071(Metabolism);ko00280(Metabolism);ko00310(Metabolism);ko00330(Metabolism);ko00340(Metabolism);ko00380(Metabolism);ko00410(Metabolism);ko00561(Metabolism);ko00620(Metabolism);ko00625(Metabolism);ko00903(Metabolism);ko00981(Metabolism);ko01100(Metabolism);ko01110(Metabolism);ko01120(Metabolism);ko01130(Metabolism)</t>
  </si>
  <si>
    <t>TRINITY_DN99182_c0_g1</t>
  </si>
  <si>
    <t>Potassium transporter [Parasponia andersonii]</t>
  </si>
  <si>
    <t>Potassium transporter 2 OS=Arabidopsis thaliana OX=3702 GN=POT2 PE=1 SV=2</t>
  </si>
  <si>
    <t>K+ potassium transporter</t>
  </si>
  <si>
    <t>transport;ion transport;cation transport;metal ion transport;biological_process;monovalent inorganic cation transport;localization;establishment of localization;potassium ion transport</t>
  </si>
  <si>
    <t>TRINITY_DN101227_c4_g3</t>
  </si>
  <si>
    <t>TRINITY_DN99509_c1_g5</t>
  </si>
  <si>
    <t>TRINITY_DN101736_c3_g1</t>
  </si>
  <si>
    <t>hypothetical protein LR48_Vigan04g102600 [Vigna angularis]</t>
  </si>
  <si>
    <t>TRINITY_DN97983_c1_g2</t>
  </si>
  <si>
    <t>uncharacterized protein LOC21403874 [Morus notabilis]</t>
  </si>
  <si>
    <t>Protein TPX2 OS=Arabidopsis thaliana OX=3702 GN=TPX2 PE=1 SV=1</t>
  </si>
  <si>
    <t>TRINITY_DN72299_c0_g1</t>
  </si>
  <si>
    <t>TRINITY_DN100183_c0_g1</t>
  </si>
  <si>
    <t>TRINITY_DN98804_c0_g2</t>
  </si>
  <si>
    <t>Survival motor neuron protein (SMN)</t>
  </si>
  <si>
    <t>TRINITY_DN99024_c10_g1</t>
  </si>
  <si>
    <t>NAD(P)-binding domain containing protein [Parasponia andersonii]</t>
  </si>
  <si>
    <t>Anthocyanidin reductase ((2S)-flavan-3-ol-forming) OS=Vitis vinifera OX=29760 GN=ANR PE=3 SV=1</t>
  </si>
  <si>
    <t>NAD dependent epimerase/dehydratase family;3-beta hydroxysteroid dehydrogenase/isomerase family;Male sterility protein;GDP-mannose 4,6 dehydratase;NAD(P)H-binding;NmrA-like family</t>
  </si>
  <si>
    <t>metabolic process;biological_process;biosynthetic process;flavonoid metabolic process;flavonoid biosynthetic process;regulation of biosynthetic process;negative regulation of biosynthetic process;negative regulation of metabolic process;regulation of flavonoid biosynthetic process;regulation of metabolic process;primary metabolic process;negative regulation of biological process;regulation of biological process;biological regulation;organic substance metabolic process;regulation of primary metabolic process;organic substance biosynthetic process;negative regulation of flavonoid biosynthetic process;oxidation-reduction process</t>
  </si>
  <si>
    <t>molecular_function;catalytic activity;oxidoreductase activity;oxidoreductase activity, acting on the CH-CH group of donors;oxidoreductase activity, acting on the CH-CH group of donors, NAD or NADP as acceptor;binding;cofactor binding;anthocyanidin reductase activity;coenzyme binding</t>
  </si>
  <si>
    <t>K08695|ANR; anthocyanidin reductase [EC:1.3.1.77]</t>
  </si>
  <si>
    <t>TRINITY_DN103260_c2_g3</t>
  </si>
  <si>
    <t>hypothetical protein CRG98_002437 [Punica granatum]</t>
  </si>
  <si>
    <t>Heavy metal-associated isoprenylated plant protein 33 OS=Arabidopsis thaliana OX=3702 GN=HIPP33 PE=2 SV=1</t>
  </si>
  <si>
    <t>TRINITY_DN99985_c3_g1</t>
  </si>
  <si>
    <t>PREDICTED: protein GAMETE EXPRESSED 1 [Prunus mume]</t>
  </si>
  <si>
    <t>Protein GAMETE EXPRESSED 1 OS=Arabidopsis thaliana OX=3702 GN=GEX1 PE=1 SV=1</t>
  </si>
  <si>
    <t>TRINITY_DN100721_c1_g1</t>
  </si>
  <si>
    <t>hypothetical protein POPTR_0005s10230g [Populus trichocarpa]</t>
  </si>
  <si>
    <t>Protein PIN-LIKES 7 OS=Arabidopsis thaliana OX=3702 GN=PILS7 PE=2 SV=1</t>
  </si>
  <si>
    <t>Membrane transport protein</t>
  </si>
  <si>
    <t>TRINITY_DN100295_c5_g2</t>
  </si>
  <si>
    <t>basic leucine zipper 61 isoform X2 [Morus notabilis]</t>
  </si>
  <si>
    <t>Basic leucine zipper 61 OS=Arabidopsis thaliana OX=3702 GN=BZIP61 PE=1 SV=1</t>
  </si>
  <si>
    <t>bZIP transcription factor;Basic region leucine zipper;bZIP Maf transcription factor</t>
  </si>
  <si>
    <t>TRINITY_DN103391_c2_g2</t>
  </si>
  <si>
    <t>Serine/threonine protein kinase [Trema orientalis]</t>
  </si>
  <si>
    <t>Receptor-like protein kinase HSL1 OS=Arabidopsis thaliana OX=3702 GN=HSL1 PE=2 SV=1</t>
  </si>
  <si>
    <t>Protein kinase domain;Protein tyrosine kinase;Leucine rich repeat;Leucine Rich repeats (2 copies);Leucine Rich Repeat;Leucine rich repeat N-terminal domain</t>
  </si>
  <si>
    <t>TRINITY_DN105021_c0_g2</t>
  </si>
  <si>
    <t>Cadmium/zinc-transporting ATPase 3 [Morus notabilis]</t>
  </si>
  <si>
    <t>transport;ion transport;cation transport;biological_process;localization;establishment of localization;ion transmembrane transport;transmembrane transport;cation transmembrane transport;metal ion transport</t>
  </si>
  <si>
    <t>molecular_function;ATPase activity, coupled;catalytic activity;ATPase activity, coupled to transmembrane movement of substances;nucleoside-triphosphatase activity;transporter activity;transmembrane transporter activity;ATPase activity;cation transmembrane transporter activity;ion transmembrane transporter activity;primary active transmembrane transporter activity;P-P-bond-hydrolysis-driven transmembrane transporter activity;pyrophosphatase activity;hydrolase activity;hydrolase activity, acting on acid anhydrides;hydrolase activity, acting on acid anhydrides, in phosphorus-containing anhydrides;hydrolase activity, acting on acid anhydrides, catalyzing transmembrane movement of substances;active transmembrane transporter activity;substrate-specific transmembrane transporter activity;active ion transmembrane transporter activity;substrate-specific transporter activity;ATPase coupled ion transmembrane transporter activity;ATPase activity, coupled to movement of substances;binding;ion binding;cation binding;nucleotide binding;purine nucleotide binding;adenyl nucleotide binding;ribonucleotide binding;purine ribonucleotide binding;adenyl ribonucleotide binding;purine ribonucleoside triphosphate binding;small molecule binding;anion binding;organic cyclic compound binding;carbohydrate derivative binding;nucleoside phosphate binding;heterocyclic compound binding;metal ion binding;ATP binding;cation-transporting ATPase activity</t>
  </si>
  <si>
    <t>TRINITY_DN88957_c0_g1</t>
  </si>
  <si>
    <t>methylenetetrahydrofolate dehydrogenase [NAD(+)]-like [Quercus suber]</t>
  </si>
  <si>
    <t>Bifunctional protein FolD 4, chloroplastic OS=Arabidopsis thaliana OX=3702 GN=FOLD4 PE=1 SV=1</t>
  </si>
  <si>
    <t>Tetrahydrofolate dehydrogenase/cyclohydrolase, catalytic domain;Tetrahydrofolate dehydrogenase/cyclohydrolase, NAD(P)-binding domain</t>
  </si>
  <si>
    <t>TRINITY_DN101375_c3_g2</t>
  </si>
  <si>
    <t>uncharacterized protein LOC21406890 [Morus notabilis]</t>
  </si>
  <si>
    <t>Probable WRKY transcription factor 19 OS=Arabidopsis thaliana OX=3702 GN=WRKY19 PE=3 SV=1</t>
  </si>
  <si>
    <t>TRINITY_DN88972_c0_g2</t>
  </si>
  <si>
    <t>TRINITY_DN91713_c0_g1</t>
  </si>
  <si>
    <t>hypothetical protein AXG93_3042s1070 [Marchantia polymorpha subsp. ruderalis]</t>
  </si>
  <si>
    <t>Neutral ceramidase OS=Oryza sativa subsp. japonica OX=39947 GN=Os01g0624000 PE=1 SV=1</t>
  </si>
  <si>
    <t>Neutral/alkaline non-lysosomal ceramidase, N-terminal;Neutral/alkaline non-lysosomal ceramidase, C-terminal</t>
  </si>
  <si>
    <t>K12349|ASAH2; neutral ceramidase [EC:3.5.1.23]</t>
  </si>
  <si>
    <t>ko00600(Metabolism);ko01100(Metabolism);ko04071(Environmental Information Processing)</t>
  </si>
  <si>
    <t>TRINITY_DN111814_c0_g1</t>
  </si>
  <si>
    <t>TRINITY_DN102145_c3_g7</t>
  </si>
  <si>
    <t>putative receptor protein kinase TMK1 [Morus notabilis]</t>
  </si>
  <si>
    <t>Receptor protein kinase TMK1 OS=Arabidopsis thaliana OX=3702 GN=TMK1 PE=1 SV=1</t>
  </si>
  <si>
    <t>TRINITY_DN104764_c0_g1</t>
  </si>
  <si>
    <t>molybdenum cofactor sulfurase [Morus notabilis]</t>
  </si>
  <si>
    <t>Molybdenum cofactor sulfurase OS=Oryza sativa subsp. japonica OX=39947 GN=MCSU3 PE=2 SV=2</t>
  </si>
  <si>
    <t>TRINITY_DN42464_c0_g1</t>
  </si>
  <si>
    <t>hypothetical protein OsI_21298 [Oryza sativa Indica Group]</t>
  </si>
  <si>
    <t>Dihydrolipoyllysine-residue acetyltransferase component 3 of pyruvate dehydrogenase complex, mitochondrial OS=Arabidopsis thaliana OX=3702 GN=At1g54220 PE=1 SV=1</t>
  </si>
  <si>
    <t>2-oxoacid dehydrogenases acyltransferase (catalytic domain);Biotin-requiring enzyme;e3 binding domain</t>
  </si>
  <si>
    <t>K00627|DLAT, aceF, pdhC; pyruvate dehydrogenase E2 component (dihydrolipoamide acetyltransferase) [EC:2.3.1.12]</t>
  </si>
  <si>
    <t>ko00010(Metabolism);ko00020(Metabolism);ko00620(Metabolism);ko01100(Metabolism);ko01110(Metabolism);ko01120(Metabolism);ko01130(Metabolism);ko01200(Metabolism)</t>
  </si>
  <si>
    <t>TRINITY_DN96261_c0_g1</t>
  </si>
  <si>
    <t>Sec14p-like phosphatidylinositol transfer family protein [Zostera marina]</t>
  </si>
  <si>
    <t>TRINITY_DN98910_c7_g1</t>
  </si>
  <si>
    <t>TRINITY_DN103308_c6_g1</t>
  </si>
  <si>
    <t>Di-glucose binding within endoplasmic reticulum;Protein tyrosine kinase;Protein kinase domain</t>
  </si>
  <si>
    <t>TRINITY_DN101491_c3_g1</t>
  </si>
  <si>
    <t>TRINITY_DN104196_c2_g4</t>
  </si>
  <si>
    <t>TRINITY_DN85344_c0_g1</t>
  </si>
  <si>
    <t>3-oxoacyl-[acyl-carrier-protein] reductase 5, chloroplastic (Fragment) OS=Brassica napus OX=3708 GN=bkr1 PE=2 SV=1</t>
  </si>
  <si>
    <t>TRINITY_DN102214_c4_g1</t>
  </si>
  <si>
    <t>Tyrosine-protein kinase [Trema orientalis]</t>
  </si>
  <si>
    <t>Probable LRR receptor-like serine/threonine-protein kinase At4g20940 OS=Arabidopsis thaliana OX=3702 GN=At4g20940 PE=1 SV=1</t>
  </si>
  <si>
    <t>Leucine rich repeat;Leucine Rich repeats (2 copies);Protein tyrosine kinase;Protein kinase domain;Leucine Rich repeat;Leucine Rich Repeat;Leucine rich repeat N-terminal domain</t>
  </si>
  <si>
    <t>TRINITY_DN100799_c2_g2</t>
  </si>
  <si>
    <t>basic leucine zipper 61 [Quercus suber]</t>
  </si>
  <si>
    <t>TRINITY_DN98643_c0_g1</t>
  </si>
  <si>
    <t>PREDICTED: non-classical arabinogalactan protein 30 [Eucalyptus grandis]</t>
  </si>
  <si>
    <t>Non-classical arabinogalactan protein 31 OS=Arabidopsis thaliana OX=3702 GN=AGP31 PE=1 SV=1</t>
  </si>
  <si>
    <t>Pollen proteins Ole e I like</t>
  </si>
  <si>
    <t>TRINITY_DN75295_c0_g1</t>
  </si>
  <si>
    <t>mitochondrial ATP synthase subunit 9 [Allium cepa]</t>
  </si>
  <si>
    <t>ATP synthase subunit 9, mitochondrial OS=Glycine max OX=3847 GN=ATP9 PE=3 SV=1</t>
  </si>
  <si>
    <t>ATP synthase subunit C</t>
  </si>
  <si>
    <t>transport;ion transport;cation transport;hydrogen transport;biological_process;monovalent inorganic cation transport;localization;establishment of localization;proton transport</t>
  </si>
  <si>
    <t>cellular_component;membrane;membrane part</t>
  </si>
  <si>
    <t>TRINITY_DN100499_c2_g4</t>
  </si>
  <si>
    <t>hypothetical protein L484_018114 [Morus notabilis]</t>
  </si>
  <si>
    <t>TRINITY_DN98056_c4_g1</t>
  </si>
  <si>
    <t>uncharacterized protein LOC21410325 [Morus notabilis]</t>
  </si>
  <si>
    <t>PB1 domain</t>
  </si>
  <si>
    <t>TRINITY_DN103627_c5_g1</t>
  </si>
  <si>
    <t>Dystrophin [Parasponia andersonii]</t>
  </si>
  <si>
    <t>Fimbrin-2 OS=Arabidopsis thaliana OX=3702 GN=FIM2 PE=2 SV=1</t>
  </si>
  <si>
    <t>Calponin homology (CH) domain;CAMSAP CH domain;CH-like domain in sperm protein</t>
  </si>
  <si>
    <t>TRINITY_DN87090_c0_g1</t>
  </si>
  <si>
    <t>acid phosphatase 1 [Morus notabilis]</t>
  </si>
  <si>
    <t>Acid phosphatase 1 OS=Solanum lycopersicum OX=4081 GN=APS1 PE=2 SV=1</t>
  </si>
  <si>
    <t>HAD superfamily, subfamily IIIB (Acid phosphatase)</t>
  </si>
  <si>
    <t>metabolic process;phosphorus metabolic process;phosphate-containing compound metabolic process;biological_process;cellular process;cellular metabolic process;dephosphorylation</t>
  </si>
  <si>
    <t>molecular_function;catalytic activity;hydrolase activity;hydrolase activity, acting on ester bonds;phosphatase activity;phosphoric ester hydrolase activity;acid phosphatase activity</t>
  </si>
  <si>
    <t>TRINITY_DN129975_c0_g1</t>
  </si>
  <si>
    <t>Low-density lipoprotein receptor domain class A</t>
  </si>
  <si>
    <t>TRINITY_DN104147_c6_g1</t>
  </si>
  <si>
    <t>ABC transporter-like [Trema orientalis]</t>
  </si>
  <si>
    <t>ABC transporter G family member 15 OS=Arabidopsis thaliana OX=3702 GN=ABCG15 PE=2 SV=2</t>
  </si>
  <si>
    <t>ABC-2 type transporter;ABC transporter;P-loop containing region of AAA domain;RsgA GTPase</t>
  </si>
  <si>
    <t>TRINITY_DN104011_c4_g5</t>
  </si>
  <si>
    <t>hypothetical protein TorRG33x02_145420 [Trema orientalis]</t>
  </si>
  <si>
    <t>TRINITY_DN84075_c0_g1</t>
  </si>
  <si>
    <t>PREDICTED: CAAX prenyl protease 2 isoform X1 [Brachypodium distachyon]</t>
  </si>
  <si>
    <t>CAAX prenyl protease 2 OS=Arabidopsis thaliana OX=3702 GN=FACE2 PE=2 SV=2</t>
  </si>
  <si>
    <t>molecular_function;catalytic activity;peptidase activity;peptidase activity, acting on L-amino acid peptides;hydrolase activity;catalytic activity, acting on a protein;endopeptidase activity</t>
  </si>
  <si>
    <t>K08658|RCE1, FACE2; prenyl protein peptidase [EC:3.4.22.-]</t>
  </si>
  <si>
    <t>ko00900(Metabolism);ko01130(Metabolism)</t>
  </si>
  <si>
    <t>TRINITY_DN99915_c1_g1</t>
  </si>
  <si>
    <t>PREDICTED: putative amidase C869.01 [Ziziphus jujuba]</t>
  </si>
  <si>
    <t>Probable amidase At4g34880 OS=Arabidopsis thaliana OX=3702 GN=At4g34880 PE=2 SV=1</t>
  </si>
  <si>
    <t>Amidase;Amidase</t>
  </si>
  <si>
    <t>K01426|E3.5.1.4, amiE; amidase [EC:3.5.1.4]</t>
  </si>
  <si>
    <t>ko00330(Metabolism);ko00360(Metabolism);ko00380(Metabolism);ko00627(Metabolism);ko00643(Metabolism);ko01100(Metabolism);ko01120(Metabolism)</t>
  </si>
  <si>
    <t>TRINITY_DN98974_c8_g4</t>
  </si>
  <si>
    <t>TRINITY_DN105172_c5_g4</t>
  </si>
  <si>
    <t>leucine-rich repeat receptor-like serine/threonine-protein kinase BAM1 [Jatropha curcas]</t>
  </si>
  <si>
    <t>TRINITY_DN100915_c1_g1</t>
  </si>
  <si>
    <t>Prostaglandin G/H synthase 1 [Morus notabilis]</t>
  </si>
  <si>
    <t>Animal haem peroxidase;Animal haem peroxidase</t>
  </si>
  <si>
    <t>TRINITY_DN78075_c0_g1</t>
  </si>
  <si>
    <t>TRINITY_DN101198_c0_g2</t>
  </si>
  <si>
    <t>3-oxo-Delta(4,5)-steroid 5-beta-reductase-like isoform X2 [Morus notabilis]</t>
  </si>
  <si>
    <t>3-oxo-Delta(4,5)-steroid 5-beta-reductase OS=Arabidopsis thaliana OX=3702 GN=VEP1 PE=1 SV=1</t>
  </si>
  <si>
    <t>TRINITY_DN101952_c5_g4</t>
  </si>
  <si>
    <t>TRINITY_DN104365_c4_g1</t>
  </si>
  <si>
    <t>inactive TPR repeat-containing thioredoxin TTL3 [Morus notabilis]</t>
  </si>
  <si>
    <t>Inactive TPR repeat-containing thioredoxin TTL3 OS=Arabidopsis thaliana OX=3702 GN=TTL3 PE=1 SV=2</t>
  </si>
  <si>
    <t>Tetratricopeptide repeat;Tetratricopeptide repeat;TPR repeat;Tetratricopeptide repeat;Tetratricopeptide repeat;Tetratricopeptide repeat;Tetratricopeptide repeat;Tetratricopeptide repeat;Thioredoxin;Tetratricopeptide repeat;Tetratricopeptide repeat;Tetratricopeptide repeat;Tetratricopeptide repeat</t>
  </si>
  <si>
    <t>biological_process;cellular process;cellular homeostasis;homeostatic process;regulation of biological process;regulation of cellular process;biological regulation;regulation of biological quality;cell redox homeostasis</t>
  </si>
  <si>
    <t>TRINITY_DN102644_c2_g2</t>
  </si>
  <si>
    <t>RNA-dependent RNA polymerase 1-like, partial [Morus notabilis]</t>
  </si>
  <si>
    <t>TRINITY_DN101283_c3_g1</t>
  </si>
  <si>
    <t>SPX domain containing protein [Trema orientalis]</t>
  </si>
  <si>
    <t>Phosphate transporter PHO1 OS=Arabidopsis thaliana OX=3702 GN=PHO1 PE=1 SV=1</t>
  </si>
  <si>
    <t>SPX domain;EXS family;EXS family</t>
  </si>
  <si>
    <t>cellular_component;cell;cell part;membrane</t>
  </si>
  <si>
    <t>TRINITY_DN102890_c3_g1</t>
  </si>
  <si>
    <t>Bowman-Birk type proteinase inhibitor-like [Morus notabilis]</t>
  </si>
  <si>
    <t>TRINITY_DN99046_c7_g7</t>
  </si>
  <si>
    <t>TRINITY_DN104844_c4_g2</t>
  </si>
  <si>
    <t>Zinc/iron permease [Trema orientalis]</t>
  </si>
  <si>
    <t>Fe(2+) transport protein 1 OS=Arabidopsis thaliana OX=3702 GN=IRT1 PE=1 SV=2</t>
  </si>
  <si>
    <t>transport;ion transport;cation transport;biological_process;localization;establishment of localization;transmembrane transport;metal ion transport</t>
  </si>
  <si>
    <t>molecular_function;transporter activity;transmembrane transporter activity;cation transmembrane transporter activity;ion transmembrane transporter activity;substrate-specific transmembrane transporter activity;inorganic cation transmembrane transporter activity;substrate-specific transporter activity;catalytic activity;metal ion transmembrane transporter activity;oxidoreductase activity</t>
  </si>
  <si>
    <t>TRINITY_DN96152_c0_g1</t>
  </si>
  <si>
    <t>probable NAD(P)H dehydrogenase (quinone) FQR1-like 1 [Morus notabilis]</t>
  </si>
  <si>
    <t>Probable NAD(P)H dehydrogenase (quinone) FQR1-like 1 OS=Arabidopsis thaliana OX=3702 GN=At4g27270 PE=1 SV=1</t>
  </si>
  <si>
    <t>NADPH-dependent FMN reductase;Flavodoxin-like fold</t>
  </si>
  <si>
    <t>metabolic process;biological_process;nucleobase-containing compound metabolic process;transcription, DNA-templated;regulation of transcription, DNA-templated;cellular aromatic compound metabolic process;nitrogen compound metabolic process;biosynthetic process;macromolecule biosynthetic process;regulation of biosynthetic process;negative regulation of biosynthetic process;negative regulation of metabolic process;cellular process;gene expression;regulation of gene expression;regulation of macromolecule biosynthetic process;negative regulation of macromolecule biosynthetic process;negative regulation of macromolecule metabolic process;negative regulation of gene expression;RNA metabolic process;heterocycle biosynthetic process;regulation of nucleobase-containing compound metabolic process;regulation of metabolic process;aromatic compound biosynthetic process;regulation of cellular metabolic process;negative regulation of cellular metabolic process;regulation of cellular biosynthetic process;negative regulation of cellular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process;negative regulation of nucleobase-containing compound metabolic process;heterocycle metabolic process;negative regulation of biological process;negative regulation of cellular process;regulation of biological process;regulation of cellular process;regulation of nitrogen compound metabolic process;negative regulation of nitrogen compound metabolic process;regulation of RNA metabolic process;negative regulation of RNA metabolic process;regulation of macromolecule metabolic process;biological regulation;organic substance metabolic process;regulation of primary metabolic process;nucleic acid metabolic process;nucleic acid-templated transcription;organic cyclic compound metabolic process;organic cyclic compound biosynthetic process;organic substance biosynthetic process;negative regulation of RNA biosynthetic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process;oxidation-reduction process;negative regulation of transcription, DNA-templated</t>
  </si>
  <si>
    <t>molecular_function;catalytic activity;nucleotide binding;binding;ribonucleotide binding;small molecule binding;ion binding;anion binding;cofactor binding;organic cyclic compound binding;carbohydrate derivative binding;nucleoside phosphate binding;heterocyclic compound binding;oxidoreductase activity;FMN binding</t>
  </si>
  <si>
    <t>K03809|wrbA; NAD(P)H dehydrogenase (quinone) [EC:1.6.5.2]</t>
  </si>
  <si>
    <t>ko00130(Metabolism);ko01100(Metabolism);ko01110(Metabolism)</t>
  </si>
  <si>
    <t>TRINITY_DN99420_c0_g1</t>
  </si>
  <si>
    <t>hypothetical protein TorRG33x02_089200 [Trema orientalis]</t>
  </si>
  <si>
    <t>TRINITY_DN102377_c2_g1</t>
  </si>
  <si>
    <t>PREDICTED: actin [Juglans regia]</t>
  </si>
  <si>
    <t>Actin-93 (Fragment) OS=Nicotiana tabacum OX=4097 PE=3 SV=1</t>
  </si>
  <si>
    <t>Actin</t>
  </si>
  <si>
    <t>TRINITY_DN103209_c2_g2</t>
  </si>
  <si>
    <t>hypothetical protein L195_g058512, partial [Trifolium pratense]</t>
  </si>
  <si>
    <t>TRINITY_DN99902_c0_g2</t>
  </si>
  <si>
    <t>Sugar/inositol transporter [Trema orientalis]</t>
  </si>
  <si>
    <t>Sugar transporter ERD6-like 7 OS=Arabidopsis thaliana OX=3702 GN=At2g48020 PE=2 SV=2</t>
  </si>
  <si>
    <t>Sugar (and other) transporter;Major Facilitator Superfamily;Sugar (and other) transporter;Major Facilitator Superfamily</t>
  </si>
  <si>
    <t>TRINITY_DN100531_c5_g1</t>
  </si>
  <si>
    <t>MORN repeat-containing protein 1 [Morus notabilis]</t>
  </si>
  <si>
    <t>Phosphatidylinositol 4-phosphate 5-kinase 1 OS=Arabidopsis thaliana OX=3702 GN=PIP5K1 PE=1 SV=1</t>
  </si>
  <si>
    <t>MORN repeat</t>
  </si>
  <si>
    <t>TRINITY_DN102184_c2_g5</t>
  </si>
  <si>
    <t>cyclic dof factor 2 [Morus notabilis]</t>
  </si>
  <si>
    <t>Cyclic dof factor 2 OS=Arabidopsis thaliana OX=3702 GN=CDF2 PE=1 SV=2</t>
  </si>
  <si>
    <t>Dof domain, zinc finger</t>
  </si>
  <si>
    <t>TRINITY_DN99331_c2_g4</t>
  </si>
  <si>
    <t>N-terminal acetyltransferase A, auxiliary subunit [Parasponia andersonii]</t>
  </si>
  <si>
    <t>Tetratricopeptide repeat;Tetratricopeptide repeat;Tetratricopeptide repeat;Tetratricopeptide repeat;Tetratricopeptide repeat;Tetratricopeptide repeat;Tetratricopeptide repeat;Tetratricopeptide repeat;Tetratricopeptide repeat;Tetratricopeptide repeat;Tetratricopeptide repeat</t>
  </si>
  <si>
    <t>TRINITY_DN101640_c2_g2</t>
  </si>
  <si>
    <t>Phospholipid/glycerol acyltransferase [Trema orientalis]</t>
  </si>
  <si>
    <t>Probable glycerol-3-phosphate acyltransferase 3 OS=Arabidopsis thaliana OX=3702 GN=GPAT3 PE=2 SV=1</t>
  </si>
  <si>
    <t>Acyltransferase</t>
  </si>
  <si>
    <t>TRINITY_DN100315_c5_g2</t>
  </si>
  <si>
    <t>PREDICTED: histone H3 [Oryza brachyantha]</t>
  </si>
  <si>
    <t>Histone H3.2 OS=Encephalartos altensteinii OX=3300 PE=1 SV=2</t>
  </si>
  <si>
    <t>Core histone H2A/H2B/H3/H4</t>
  </si>
  <si>
    <t>molecular_function;nucleic acid binding;binding;organic cyclic compound binding;heterocyclic compound binding;protein binding;protein dimerization activity;protein heterodimerization activity;DNA binding</t>
  </si>
  <si>
    <t>intracellular;cellular_component;chromatin;cell;chromosome;intracellular membrane-bounded organelle;macromolecular complex;protein-DNA complex;organelle;membrane-bounded organelle;non-membrane-bounded organelle;intracellular organelle;intracellular non-membrane-bounded organelle;organelle part;intracellular part;chromosomal part;intracellular organelle part;cell part;DNA packaging complex;nucleosome;nucleus</t>
  </si>
  <si>
    <t>TRINITY_DN77037_c0_g1</t>
  </si>
  <si>
    <t>PREDICTED: methylmalonate-semialdehyde dehydrogenase [acylating], mitochondrial [Ipomoea nil]</t>
  </si>
  <si>
    <t>Methylmalonate-semialdehyde dehydrogenase [acylating], mitochondrial OS=Arabidopsis thaliana OX=3702 GN=ALDH6B2 PE=1 SV=2</t>
  </si>
  <si>
    <t>molecular_function;catalytic activity;oxidoreductase activity;oxidoreductase activity, acting on the aldehyde or oxo group of donors;oxidoreductase activity, acting on the aldehyde or oxo group of donors, NAD or NADP as acceptor</t>
  </si>
  <si>
    <t>K00140|mmsA, iolA, ALDH6A1; malonate-semialdehyde dehydrogenase (acetylating) / methylmalonate-semialdehyde dehydrogenase [EC:1.2.1.18 1.2.1.27]</t>
  </si>
  <si>
    <t>ko00280(Metabolism);ko00410(Metabolism);ko00562(Metabolism);ko00640(Metabolism);ko01100(Metabolism);ko01200(Metabolism)</t>
  </si>
  <si>
    <t>TRINITY_DN104803_c6_g3</t>
  </si>
  <si>
    <t>Kinesin-like protein [Trema orientalis]</t>
  </si>
  <si>
    <t>Kinesin-like protein KIN-4C OS=Arabidopsis thaliana OX=3702 GN=KIN4C PE=2 SV=2</t>
  </si>
  <si>
    <t>Kinesin motor domain;Microtubule binding</t>
  </si>
  <si>
    <t>TRINITY_DN102517_c2_g1</t>
  </si>
  <si>
    <t>hypothetical protein L484_025220 [Morus notabilis]</t>
  </si>
  <si>
    <t>TRINITY_DN87262_c0_g1</t>
  </si>
  <si>
    <t>PREDICTED: 1,2-dihydroxy-3-keto-5-methylthiopentene dioxygenase 1 [Beta vulgaris subsp. vulgaris]</t>
  </si>
  <si>
    <t>1,2-dihydroxy-3-keto-5-methylthiopentene dioxygenase 2 OS=Vitis vinifera OX=29760 GN=VIT_05s0020g04080 PE=3 SV=1</t>
  </si>
  <si>
    <t>ARD/ARD' family;Cupin domain;AraC-like ligand binding domain</t>
  </si>
  <si>
    <t>TRINITY_DN99708_c4_g1</t>
  </si>
  <si>
    <t>Auxin-responsive protein SAUR50 OS=Helianthus annuus OX=4232 PE=3 SV=1</t>
  </si>
  <si>
    <t>TRINITY_DN104363_c2_g1</t>
  </si>
  <si>
    <t>receptor protein kinase TMK1 [Morus notabilis]</t>
  </si>
  <si>
    <t>Protein tyrosine kinase;Protein kinase domain;Leucine rich repeat;Leucine Rich repeats (2 copies);Leucine rich repeat N-terminal domain;Leucine Rich Repeat;Leucine Rich repeat</t>
  </si>
  <si>
    <t>TRINITY_DN96396_c0_g1</t>
  </si>
  <si>
    <t>TRINITY_DN135288_c0_g1</t>
  </si>
  <si>
    <t>TRINITY_DN99388_c4_g1</t>
  </si>
  <si>
    <t>hypothetical protein L484_010028 [Morus notabilis]</t>
  </si>
  <si>
    <t>TRINITY_DN104444_c2_g2</t>
  </si>
  <si>
    <t>kinesin-like protein KIN-4A [Morus notabilis]</t>
  </si>
  <si>
    <t>Kinesin-like protein KIN-4A OS=Gossypium hirsutum OX=3635 GN=KIN4A PE=2 SV=1</t>
  </si>
  <si>
    <t>TRINITY_DN81547_c0_g1</t>
  </si>
  <si>
    <t>Probable mitochondrial saccharopine dehydrogenase-like oxidoreductase At5g39410 OS=Arabidopsis thaliana OX=3702 GN=At5g39410 PE=1 SV=2</t>
  </si>
  <si>
    <t>Saccharopine dehydrogenase NADP binding domain</t>
  </si>
  <si>
    <t>TRINITY_DN101243_c2_g1</t>
  </si>
  <si>
    <t>ralf-like [Trema orientalis]</t>
  </si>
  <si>
    <t>TRINITY_DN104158_c0_g1</t>
  </si>
  <si>
    <t>uncharacterized protein LOC21408358 [Morus notabilis]</t>
  </si>
  <si>
    <t>Protein of unknown function (DUF1218)</t>
  </si>
  <si>
    <t>TRINITY_DN100537_c8_g1</t>
  </si>
  <si>
    <t>dehydration-responsive element-binding protein 2D isoform X2 [Morus notabilis]</t>
  </si>
  <si>
    <t>Dehydration-responsive element-binding protein 2A OS=Oryza sativa subsp. japonica OX=39947 GN=DREB2A PE=2 SV=1</t>
  </si>
  <si>
    <t>TRINITY_DN98424_c0_g1</t>
  </si>
  <si>
    <t>hypothetical protein TorRG33x02_348370 [Trema orientalis]</t>
  </si>
  <si>
    <t>Putative UPF0481 protein At3g02645 OS=Arabidopsis thaliana OX=3702 GN=At3g02645 PE=3 SV=1</t>
  </si>
  <si>
    <t>TRINITY_DN92959_c0_g1</t>
  </si>
  <si>
    <t>predicted protein [Chlamydomonas reinhardtii]</t>
  </si>
  <si>
    <t>Transcription elongation factor TFIIS OS=Arabidopsis thaliana OX=3702 GN=TFIIS PE=1 SV=1</t>
  </si>
  <si>
    <t>Transcription factor S-II (TFIIS), central domain;Transcription factor S-II (TFIIS);TFIIS helical bundle-like domain</t>
  </si>
  <si>
    <t>TRINITY_DN9787_c0_g1</t>
  </si>
  <si>
    <t>TRINITY_DN100126_c3_g1</t>
  </si>
  <si>
    <t>common plant regulatory factor 1 [Morus notabilis]</t>
  </si>
  <si>
    <t>Common plant regulatory factor 1 OS=Petroselinum crispum OX=4043 GN=CPRF1 PE=2 SV=1</t>
  </si>
  <si>
    <t>G-box binding protein MFMR;Disordered region downstream of MFMR;bZIP transcription factor;Basic region leucine zipper;bZIP Maf transcription factor</t>
  </si>
  <si>
    <t>TRINITY_DN101939_c1_g1</t>
  </si>
  <si>
    <t>allene oxide synthase 3 [Morus notabilis]</t>
  </si>
  <si>
    <t>Allene oxide synthase 3 OS=Solanum lycopersicum OX=4081 GN=AOS3 PE=1 SV=1</t>
  </si>
  <si>
    <t>TRINITY_DN104829_c2_g6</t>
  </si>
  <si>
    <t>TRINITY_DN77331_c0_g1</t>
  </si>
  <si>
    <t>Thyroid hormone-inducible hepatic protein Spot 14</t>
  </si>
  <si>
    <t>TRINITY_DN99884_c2_g1</t>
  </si>
  <si>
    <t>uncharacterized protein LOC21386031 isoform X1 [Morus notabilis]</t>
  </si>
  <si>
    <t>TRINITY_DN107606_c0_g1</t>
  </si>
  <si>
    <t>TRINITY_DN103428_c1_g6</t>
  </si>
  <si>
    <t>PREDICTED: early nodulin-like protein 1 [Ricinus communis]</t>
  </si>
  <si>
    <t>TRINITY_DN103219_c5_g3</t>
  </si>
  <si>
    <t>Jasmonate-zim domain protein [Trema orientalis]</t>
  </si>
  <si>
    <t>Protein TIFY 6B OS=Arabidopsis thaliana OX=3702 GN=TIFY6B PE=1 SV=1</t>
  </si>
  <si>
    <t>tify domain;Divergent CCT motif</t>
  </si>
  <si>
    <t>K13464|JAZ; jasmonate ZIM domain-containing protein</t>
  </si>
  <si>
    <t>TRINITY_DN104803_c7_g2</t>
  </si>
  <si>
    <t>hypothetical protein TanjilG_22979 [Lupinus angustifolius]</t>
  </si>
  <si>
    <t>Sugar transport protein 13 OS=Arabidopsis thaliana OX=3702 GN=STP13 PE=1 SV=2</t>
  </si>
  <si>
    <t>molecular_function;transporter activity;transmembrane transporter activity;substrate-specific transporter activity;substrate-specific transmembrane transporter activity</t>
  </si>
  <si>
    <t>TRINITY_DN104990_c3_g3</t>
  </si>
  <si>
    <t>EXPA10 [Boehmeria nivea]</t>
  </si>
  <si>
    <t>Expansin-A13 OS=Arabidopsis thaliana OX=3702 GN=EXPA13 PE=2 SV=2</t>
  </si>
  <si>
    <t>TRINITY_DN103905_c6_g3</t>
  </si>
  <si>
    <t>gibberellin receptor GID1B [Morus notabilis]</t>
  </si>
  <si>
    <t>Gibberellin receptor GID1B OS=Arabidopsis thaliana OX=3702 GN=GID1B PE=1 SV=1</t>
  </si>
  <si>
    <t>biological_process;response to acid chemical;signal transduction;cell communication;response to endogenous stimulus;response to hormone;response to gibberellin;gibberellic acid mediated signaling pathway;hormone-mediated signaling pathway;regulation of gibberellic acid mediated signaling pathway;regulation of signal transduction;positive regulation of signal transduction;cellular process;response to organic substance;gibberellin mediated signaling pathway;regulation of cell communication;positive regulation of cell communication;signaling;cellular response to chemical stimulus;regulation of signaling;positive regulation of signaling;cellular response to hormone stimulus;response to lipid;response to chemical;positive regulation of biological process;positive regulation of cellular process;regulation of response to stimulus;positive regulation of response to stimulus;regulation of biological process;regulation of cellular process;response to stimulus;cellular response to stimulus;biological regulation;cellular response to acid chemical;cellular response to organic substance;cellular response to gibberellin stimulus;cellular response to lipid;cellular response to endogenous stimulus;response to oxygen-containing compound;cellular response to oxygen-containing compound;reproduction;developmental process involved in reproduction;multicellular organism development;anatomical structure morphogenesis;post-embryonic development;flower development;reproductive process;multicellular organismal process;developmental process;shoot system development;floral organ development;reproductive structure development;system development;anatomical structure development;reproductive system development;reproductive shoot system development;post-embryonic plant organ development;post-embryonic plant organ morphogenesis;post-embryonic plant morphogenesis;plant organ development;plant organ morphogenesis;positive regulation of gibberellic acid mediated signaling pathway;floral organ morphogenesis;metabolic process</t>
  </si>
  <si>
    <t>K14493|GID1; gibberellin receptor GID1 [EC:3.-.-.-]</t>
  </si>
  <si>
    <t>TRINITY_DN102102_c3_g3</t>
  </si>
  <si>
    <t>PREDICTED: LOW QUALITY PROTEIN: uncharacterized protein LOC105117228 [Populus euphratica]</t>
  </si>
  <si>
    <t>TRINITY_DN100035_c1_g1</t>
  </si>
  <si>
    <t>Tryptophan synthase [Trema orientalis]</t>
  </si>
  <si>
    <t>Tryptophan synthase beta chain 2, chloroplastic OS=Arabidopsis thaliana OX=3702 GN=TSB2 PE=1 SV=2</t>
  </si>
  <si>
    <t>molecular_function;catalytic activity;lyase activity;carbon-oxygen lyase activity;hydro-lyase activity;binding;vitamin binding;small molecule binding;ion binding;anion binding;cofactor binding;vitamin B6 binding;organic cyclic compound binding;heterocyclic compound binding;tryptophan synthase activity;pyridoxal phosphate binding</t>
  </si>
  <si>
    <t>K06001|trpB; tryptophan synthase beta chain [EC:4.2.1.20]</t>
  </si>
  <si>
    <t>TRINITY_DN100449_c2_g9</t>
  </si>
  <si>
    <t>hypothetical protein PanWU01x14_165760 [Parasponia andersonii]</t>
  </si>
  <si>
    <t>TRINITY_DN99895_c2_g2</t>
  </si>
  <si>
    <t>hypothetical protein L484_019053 [Morus notabilis]</t>
  </si>
  <si>
    <t>TRINITY_DN103027_c1_g1</t>
  </si>
  <si>
    <t>Multi antimicrobial extrusion protein [Trema orientalis]</t>
  </si>
  <si>
    <t>Protein DETOXIFICATION 18 OS=Arabidopsis thaliana OX=3702 GN=DTX18 PE=2 SV=1</t>
  </si>
  <si>
    <t>MatE;MatE</t>
  </si>
  <si>
    <t>TRINITY_DN100111_c2_g2</t>
  </si>
  <si>
    <t>non-specific lipid-transfer protein 1 [Morus notabilis]</t>
  </si>
  <si>
    <t>intracellular;cellular_component;cell;cytoplasm;intracellular membrane-bounded organelle;organelle;membrane-bounded organelle;intracellular organelle;intracellular part;cytoplasmic part;cell part;plastid</t>
  </si>
  <si>
    <t>TRINITY_DN104748_c4_g2</t>
  </si>
  <si>
    <t>Bifunctional inhibitor/plant lipid transfer protein/seed storage helical domain containing protein [Trema orientalis]</t>
  </si>
  <si>
    <t>TRINITY_DN99741_c1_g2</t>
  </si>
  <si>
    <t>caffeic acid O-methyltransferase [Boehmeria nivea]</t>
  </si>
  <si>
    <t>Caffeic acid 3-O-methyltransferase OS=Prunus dulcis OX=3755 GN=COMT1 PE=2 SV=1</t>
  </si>
  <si>
    <t>O-methyltransferase</t>
  </si>
  <si>
    <t>metabolic process;cellular aromatic compound metabolic process;biological_process;biosynthetic process;phenylpropanoid metabolic process;phenylpropanoid biosynthetic process;lignin metabolic process;cellular process;aromatic compound biosynthetic process;secondary metabolic process;cellular metabolic process;cellular biosynthetic process;secondary metabolite biosynthetic process;organic substance metabolic process;organic cyclic compound metabolic process;organic cyclic compound biosynthetic process;organic substance biosynthetic process;lignin biosynthetic process;methylation</t>
  </si>
  <si>
    <t>protein binding;molecular_function;binding;catalytic activity;methyltransferase activity;O-methyltransferase activity;transferase activity;transferase activity, transferring one-carbon groups;caffeate O-methyltransferase activity;protein dimerization activity</t>
  </si>
  <si>
    <t>K13066|E2.1.1.68, COMT; caffeic acid 3-O-methyltransferase [EC:2.1.1.68]</t>
  </si>
  <si>
    <t>TRINITY_DN100243_c3_g1</t>
  </si>
  <si>
    <t>zinc finger A20 and AN1 domain-containing stress-associated protein 5 [Morus notabilis]</t>
  </si>
  <si>
    <t>Zinc finger A20 and AN1 domain-containing stress-associated protein 5 OS=Arabidopsis thaliana OX=3702 GN=SAP5 PE=2 SV=1</t>
  </si>
  <si>
    <t>A20-like zinc finger;AN1-like Zinc finger</t>
  </si>
  <si>
    <t>TRINITY_DN102383_c2_g2</t>
  </si>
  <si>
    <t>zinc finger CCCH domain-containing protein 29 [Morus notabilis]</t>
  </si>
  <si>
    <t>Zinc finger CCCH domain-containing protein 29 OS=Arabidopsis thaliana OX=3702 GN=At2g40140 PE=1 SV=1</t>
  </si>
  <si>
    <t>Ankyrin repeats (many copies);Ankyrin repeats (3 copies);Ankyrin repeat;Ankyrin repeat</t>
  </si>
  <si>
    <t>TRINITY_DN103922_c0_g1</t>
  </si>
  <si>
    <t>hydroquinone glucosyltransferase [Morus notabilis]</t>
  </si>
  <si>
    <t>Hydroquinone glucosyltransferase OS=Rauvolfia serpentina OX=4060 GN=AS PE=1 SV=1</t>
  </si>
  <si>
    <t>TRINITY_DN103174_c2_g1</t>
  </si>
  <si>
    <t>type IV inositol polyphosphate 5-phosphatase 7 [Morus notabilis]</t>
  </si>
  <si>
    <t>Type IV inositol polyphosphate 5-phosphatase 6 OS=Arabidopsis thaliana OX=3702 GN=IP5P6 PE=1 SV=2</t>
  </si>
  <si>
    <t>metabolic process;lipid metabolic process;phospholipid metabolic process;glycerophospholipid metabolic process;phosphorus metabolic process;phosphate-containing compound metabolic process;biological_process;cellular process;dephosphorylation;organophosphate metabolic process;lipid modification;cellular metabolic process;primary metabolic process;cellular lipid metabolic process;glycerolipid metabolic process;phosphatidylinositol metabolic process;phospholipid dephosphorylation;organic substance metabolic process;phosphatidylinositol dephosphorylation</t>
  </si>
  <si>
    <t>TRINITY_DN99582_c4_g1</t>
  </si>
  <si>
    <t>1-aminocyclopropane-1-carboxylate oxidase 3 OS=Petunia hybrida OX=4102 GN=ACO3 PE=3 SV=1</t>
  </si>
  <si>
    <t>TRINITY_DN99929_c4_g1</t>
  </si>
  <si>
    <t>hypothetical protein L484_023020 [Morus notabilis]</t>
  </si>
  <si>
    <t>TRINITY_DN93760_c0_g1</t>
  </si>
  <si>
    <t>hypothetical protein TorRG33x02_024730 [Trema orientalis]</t>
  </si>
  <si>
    <t>TRINITY_DN100274_c3_g1</t>
  </si>
  <si>
    <t>PREDICTED: calcium-binding protein PBP1-like [Ziziphus jujuba]</t>
  </si>
  <si>
    <t>Calcium-binding protein KRP1 OS=Arabidopsis thaliana OX=3702 GN=KRP1 PE=2 SV=1</t>
  </si>
  <si>
    <t>EF-hand domain pair</t>
  </si>
  <si>
    <t>TRINITY_DN99256_c1_g1</t>
  </si>
  <si>
    <t>putative methyltransferase PMT [Trema orientalis]</t>
  </si>
  <si>
    <t>Probable methyltransferase PMT21 OS=Arabidopsis thaliana OX=3702 GN=ERD3 PE=2 SV=1</t>
  </si>
  <si>
    <t>Putative S-adenosyl-L-methionine-dependent methyltransferase;Methyltransferase domain</t>
  </si>
  <si>
    <t>molecular_function;catalytic activity;methyltransferase activity;transferase activity;transferase activity, transferring one-carbon groups;S-adenosylmethionine-dependent methyltransferase activity</t>
  </si>
  <si>
    <t>intracellular;cellular_component;membrane;vacuole;cell;cytoplasm;intracellular membrane-bounded organelle;Golgi apparatus;endomembrane system;organelle membrane;intrinsic component of membrane;cytoplasmic vesicle;vesicle;organelle subcompartment;organelle;membrane-bounded organelle;intracellular organelle;organelle part;intracellular part;membrane part;Golgi apparatus part;vacuolar part;cytoplasmic part;intracellular organelle part;cell part;intracellular vesicle;bounding membrane of organelle;Golgi subcompartment;whole membrane;endosome;vacuolar membrane;integral component of membrane;trans-Golgi network</t>
  </si>
  <si>
    <t>TRINITY_DN98747_c5_g1</t>
  </si>
  <si>
    <t>hypothetical protein PanWU01x14_227830 [Parasponia andersonii]</t>
  </si>
  <si>
    <t>TRINITY_DN104905_c2_g1</t>
  </si>
  <si>
    <t>hypothetical protein B456_005G045200 [Gossypium raimondii]</t>
  </si>
  <si>
    <t>VAN3-binding protein OS=Arabidopsis thaliana OX=3702 GN=VAB PE=1 SV=1</t>
  </si>
  <si>
    <t>Auxin canalisation</t>
  </si>
  <si>
    <t>TRINITY_DN91752_c0_g1</t>
  </si>
  <si>
    <t>PREDICTED: cysteine protease ATG4 isoform X2 [Capsicum annuum]</t>
  </si>
  <si>
    <t>Cysteine protease ATG4A OS=Oryza sativa subsp. indica OX=39946 GN=ATG4A PE=3 SV=1</t>
  </si>
  <si>
    <t>Peptidase family C54</t>
  </si>
  <si>
    <t>K08342|ATG4; cysteine protease ATG4 [EC:3.4.22.-]</t>
  </si>
  <si>
    <t>ko04136(Cellular Processes);ko04138(Cellular Processes);ko04140(Cellular Processes)</t>
  </si>
  <si>
    <t>TRINITY_DN90720_c0_g1</t>
  </si>
  <si>
    <t>TRINITY_DN104673_c5_g1</t>
  </si>
  <si>
    <t>PREDICTED: transcription initiation factor TFIID subunit 15-like [Malus domestica]</t>
  </si>
  <si>
    <t>Zn-finger in Ran binding protein and others</t>
  </si>
  <si>
    <t>TRINITY_DN99916_c9_g1</t>
  </si>
  <si>
    <t>serine/threonine-protein kinase-like protein CCR4 [Morus notabilis]</t>
  </si>
  <si>
    <t>Serine/threonine-protein kinase-like protein CCR4 OS=Arabidopsis thaliana OX=3702 GN=CCR4 PE=1 SV=1</t>
  </si>
  <si>
    <t>Protein tyrosine kinase;Protein kinase domain;Regulator of chromosome condensation (RCC1) repeat</t>
  </si>
  <si>
    <t>TRINITY_DN93281_c0_g1</t>
  </si>
  <si>
    <t>hypothetical protein H632_c565p1 [Helicosporidium sp. ATCC 50920]</t>
  </si>
  <si>
    <t>Enoyl-[acyl-carrier-protein] reductase, mitochondrial OS=Arabidopsis thaliana OX=3702 GN=At3g45770 PE=1 SV=1</t>
  </si>
  <si>
    <t>Zinc-binding dehydrogenase;Alcohol dehydrogenase GroES-like domain</t>
  </si>
  <si>
    <t>molecular_function;binding;ion binding</t>
  </si>
  <si>
    <t>TRINITY_DN94393_c0_g1</t>
  </si>
  <si>
    <t>hypothetical protein TorRG33x02_053020 [Trema orientalis]</t>
  </si>
  <si>
    <t>TRINITY_DN99507_c0_g4</t>
  </si>
  <si>
    <t>PREDICTED: actin-1-like, partial [Juglans regia]</t>
  </si>
  <si>
    <t>Actin-3 OS=Pisum sativum OX=3888 PE=2 SV=1</t>
  </si>
  <si>
    <t>TRINITY_DN57219_c0_g1</t>
  </si>
  <si>
    <t>TRINITY_DN97975_c0_g6</t>
  </si>
  <si>
    <t>4-hydroxyphenylpyruvate dioxygenase-like [Quercus suber]</t>
  </si>
  <si>
    <t>4-hydroxyphenylpyruvate dioxygenase OS=Plectranthus scutellarioides OX=4142 PE=2 SV=1</t>
  </si>
  <si>
    <t>Glyoxalase/Bleomycin resistance protein/Dioxygenase superfamily;Glyoxalase/Bleomycin resistance protein/Dioxygenase superfamily;Glyoxalase-like domain;TATA-binding related factor (TRF) of subunit 20 of Mediator complex</t>
  </si>
  <si>
    <t>K00457|HPD, hppD; 4-hydroxyphenylpyruvate dioxygenase [EC:1.13.11.27]</t>
  </si>
  <si>
    <t>ko00130(Metabolism);ko00350(Metabolism);ko00360(Metabolism);ko01100(Metabolism)</t>
  </si>
  <si>
    <t>TRINITY_DN75098_c0_g1</t>
  </si>
  <si>
    <t>TRINITY_DN100980_c0_g1</t>
  </si>
  <si>
    <t>probable methyltransferase PMT24 [Morus notabilis]</t>
  </si>
  <si>
    <t>Probable methyltransferase PMT24 OS=Arabidopsis thaliana OX=3702 GN=At1g29470 PE=2 SV=1</t>
  </si>
  <si>
    <t>Putative S-adenosyl-L-methionine-dependent methyltransferase;Methyltransferase domain;Methyltransferase domain</t>
  </si>
  <si>
    <t>TRINITY_DN99102_c10_g2</t>
  </si>
  <si>
    <t>Rax [Trema orientalis]</t>
  </si>
  <si>
    <t>Probable inactive receptor kinase At2g26730 OS=Arabidopsis thaliana OX=3702 GN=At2g26730 PE=1 SV=1</t>
  </si>
  <si>
    <t>nucleotide binding;molecular_function;binding;purine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binding;catalytic activity;protein kinase activity;kinase activity;transferase activity;transferase activity, transferring phosphorus-containing groups;phosphotransferase activity, alcohol group as acceptor;catalytic activity, acting on a protein;tau-protein kinase activity;ATP binding</t>
  </si>
  <si>
    <t>TRINITY_DN54948_c0_g1</t>
  </si>
  <si>
    <t>TRINITY_DN97679_c0_g1</t>
  </si>
  <si>
    <t>Cyclin [Trema orientalis]</t>
  </si>
  <si>
    <t>Cyclin-A2-2 OS=Arabidopsis thaliana OX=3702 GN=CYCA2-2 PE=2 SV=1</t>
  </si>
  <si>
    <t>TRINITY_DN99294_c0_g1</t>
  </si>
  <si>
    <t>TRINITY_DN102157_c1_g1</t>
  </si>
  <si>
    <t>Aurora kinase [Parasponia andersonii]</t>
  </si>
  <si>
    <t>Serine/threonine-protein kinase Aurora-1 OS=Arabidopsis thaliana OX=3702 GN=AUR1 PE=1 SV=1</t>
  </si>
  <si>
    <t>metabolic process;cellular protein modification process;phosphorus metabolic process;phosphate-containing compound metabolic process;nitrogen compound metabolic process;biological_process;cellular process;phosphorylation;protein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process;organonitrogen compound metabolic process;protein phosphorylation;cell cycle</t>
  </si>
  <si>
    <t>TRINITY_DN104095_c3_g1</t>
  </si>
  <si>
    <t>Probable inactive leucine-rich repeat receptor-like protein kinase At3g03770 OS=Arabidopsis thaliana OX=3702 GN=At3g03770 PE=2 SV=1</t>
  </si>
  <si>
    <t>Leucine rich repeat;Protein tyrosine kinase;Protein kinase domain;Leucine Rich repeats (2 copies);Leucine Rich Repeat</t>
  </si>
  <si>
    <t>TRINITY_DN102269_c3_g3</t>
  </si>
  <si>
    <t>heat stress transcription factor B-4 [Morus notabilis]</t>
  </si>
  <si>
    <t>Heat stress transcription factor B-4 OS=Arabidopsis thaliana OX=3702 GN=HSFB4 PE=2 SV=1</t>
  </si>
  <si>
    <t>HSF-type DNA-binding</t>
  </si>
  <si>
    <t>TRINITY_DN101008_c3_g1</t>
  </si>
  <si>
    <t>uncharacterized protein LOC21403831 [Morus notabilis]</t>
  </si>
  <si>
    <t>Uncharacterized ACR, COG1678</t>
  </si>
  <si>
    <t>TRINITY_DN104996_c3_g1</t>
  </si>
  <si>
    <t>LOW QUALITY PROTEIN: dormancy-associated protein homolog 3-like [Morus notabilis]</t>
  </si>
  <si>
    <t>Dormancy-associated protein homolog 3 OS=Arabidopsis thaliana OX=3702 GN=At1g56220 PE=1 SV=1</t>
  </si>
  <si>
    <t>Dormancy/auxin associated protein</t>
  </si>
  <si>
    <t>TRINITY_DN100315_c5_g4</t>
  </si>
  <si>
    <t>Histone core [Cynara cardunculus var. scolymus]</t>
  </si>
  <si>
    <t>Histone H4 OS=Zea mays OX=4577 GN=H4C7 PE=1 SV=2</t>
  </si>
  <si>
    <t>Centromere kinetochore component CENP-T histone fold</t>
  </si>
  <si>
    <t>chromosome organization;chromatin assembly or disassembly;nucleosome organization;chromatin assembly;DNA packaging;chromatin organization;organelle organization;biological_process;cellular process;cellular component assembly;cellular component organization;cellular macromolecular complex assembly;macromolecular complex subunit organization;cellular component biogenesis;macromolecular complex assembly;protein-DNA complex assembly;DNA conformation change;protein-DNA complex subunit organization;cellular component organization or biogenesis;metabolic process;nucleobase-containing compound metabolic process;transcription, DNA-templated;cellular aromatic compound metabolic process;nitrogen compound metabolic process;biosynthetic process;macromolecule biosynthetic process;gene expression;RNA metabolic process;heterocycle biosynthetic process;aromatic compound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process;organic substance metabolic process;nucleic acid metabolic process;nucleic acid-templated transcription;organic cyclic compound metabolic process;organic cyclic compound biosynthetic process;organic substance biosynthetic process;nucleosome assembly;DNA-templated transcription, initiation</t>
  </si>
  <si>
    <t>molecular_function;nucleic acid binding;binding;organic cyclic compound binding;heterocyclic compound binding;protein binding;protein dimerization activity;DNA binding;protein heterodimerization activity</t>
  </si>
  <si>
    <t>TRINITY_DN101763_c2_g4</t>
  </si>
  <si>
    <t>probable LRR receptor-like serine/threonine-protein kinase At1g14390 [Morus notabilis]</t>
  </si>
  <si>
    <t>Probable LRR receptor-like serine/threonine-protein kinase At1g14390 OS=Arabidopsis thaliana OX=3702 GN=At1g14390 PE=2 SV=1</t>
  </si>
  <si>
    <t>Protein tyrosine kinase;Leucine Rich repeats (2 copies);Protein kinase domain;Leucine rich repeat</t>
  </si>
  <si>
    <t>TRINITY_DN104986_c7_g5</t>
  </si>
  <si>
    <t>NAC domain containing protein [Trema orientalis]</t>
  </si>
  <si>
    <t>NAC domain-containing protein 72 OS=Arabidopsis thaliana OX=3702 GN=NAC072 PE=2 SV=1</t>
  </si>
  <si>
    <t>TRINITY_DN98158_c0_g1</t>
  </si>
  <si>
    <t>putative clathrin assembly protein At2g25430 [Morus notabilis]</t>
  </si>
  <si>
    <t>Probable clathrin assembly protein At4g32285 OS=Arabidopsis thaliana OX=3702 GN=At4g32285 PE=1 SV=2</t>
  </si>
  <si>
    <t>ANTH domain</t>
  </si>
  <si>
    <t>TRINITY_DN99901_c3_g1</t>
  </si>
  <si>
    <t>probable inactive receptor kinase At5g58300 [Morus notabilis]</t>
  </si>
  <si>
    <t>Probable leucine-rich repeat receptor-like protein kinase At5g05160 OS=Arabidopsis thaliana OX=3702 GN=At5g05160 PE=2 SV=1</t>
  </si>
  <si>
    <t>Leucine rich repeat;Protein kinase domain;Protein tyrosine kinase;Leucine Rich repeats (2 copies);Leucine rich repeat N-terminal domain;Leucine Rich Repeat;Protein kinase domain;Protein tyrosine kinase</t>
  </si>
  <si>
    <t>molecular_function;binding;small molecule binding;organic cyclic compound binding;nucleoside phosphate binding;heterocyclic compound binding;catalytic activity;transferase activity;transferase activity, transferring phosphorus-containing groups;kinase activity;nucleotide binding</t>
  </si>
  <si>
    <t>TRINITY_DN23869_c0_g1</t>
  </si>
  <si>
    <t>TRINITY_DN95376_c0_g1</t>
  </si>
  <si>
    <t>hypothetical protein POPTR_010G249600v3 [Populus trichocarpa]</t>
  </si>
  <si>
    <t>D-3-phosphoglycerate dehydrogenase 2, chloroplastic OS=Arabidopsis thaliana OX=3702 GN=PGDH2 PE=1 SV=2</t>
  </si>
  <si>
    <t>D-isomer specific 2-hydroxyacid dehydrogenase, NAD binding domain;D-isomer specific 2-hydroxyacid dehydrogenase, catalytic domain</t>
  </si>
  <si>
    <t>TRINITY_DN103282_c1_g1</t>
  </si>
  <si>
    <t>receptor protein kinase-like protein ZAR1 [Morus notabilis]</t>
  </si>
  <si>
    <t>Receptor protein kinase-like protein ZAR1 OS=Arabidopsis thaliana OX=3702 GN=ZAR1 PE=1 SV=1</t>
  </si>
  <si>
    <t>Leucine rich repeat;Leucine Rich repeats (2 copies);Leucine rich repeat N-terminal domain;Protein kinase domain;Protein tyrosine kinase;Leucine Rich Repeat</t>
  </si>
  <si>
    <t>TRINITY_DN103097_c4_g3</t>
  </si>
  <si>
    <t>Nudix hydrolase 22 [Morus notabilis]</t>
  </si>
  <si>
    <t>Nudix hydrolase 15, mitochondrial OS=Arabidopsis thaliana OX=3702 GN=NUDT15 PE=1 SV=2</t>
  </si>
  <si>
    <t>K17879|NUDT7; peroxisomal coenzyme A diphosphatase NUDT7 [EC:3.6.1.-]</t>
  </si>
  <si>
    <t>ko04146(Cellular Processes)</t>
  </si>
  <si>
    <t>TRINITY_DN95610_c0_g1</t>
  </si>
  <si>
    <t>hypothetical protein AXG93_4537s1070 [Marchantia polymorpha subsp. ruderalis]</t>
  </si>
  <si>
    <t>Ubiquitin-like-conjugating enzyme ATG10 OS=Arabidopsis thaliana OX=3702 GN=ATG10 PE=1 SV=1</t>
  </si>
  <si>
    <t>Autophagocytosis associated protein, active-site domain;Janus/Ocnus family (Ocnus)</t>
  </si>
  <si>
    <t>K17888|ATG10L, ATG10; ubiquitin-like-conjugating enzyme ATG10</t>
  </si>
  <si>
    <t>TRINITY_DN101967_c3_g2</t>
  </si>
  <si>
    <t>uncharacterized protein LOC21408762 [Morus notabilis]</t>
  </si>
  <si>
    <t>Leucine-zipper of ternary complex factor MIP1;Protein of unknown function, DUF547</t>
  </si>
  <si>
    <t>TRINITY_DN98378_c9_g1</t>
  </si>
  <si>
    <t>metal tolerance protein 9 [Morus notabilis]</t>
  </si>
  <si>
    <t>Metal tolerance protein 10 OS=Arabidopsis thaliana OX=3702 GN=MTP10 PE=2 SV=1</t>
  </si>
  <si>
    <t>Cation efflux family;Dimerisation domain of Zinc Transporter</t>
  </si>
  <si>
    <t>TRINITY_DN99948_c0_g1</t>
  </si>
  <si>
    <t>Methyl esterase [Trema orientalis]</t>
  </si>
  <si>
    <t>Methylesterase 10 OS=Arabidopsis thaliana OX=3702 GN=MES10 PE=2 SV=1</t>
  </si>
  <si>
    <t>TRINITY_DN94255_c0_g2</t>
  </si>
  <si>
    <t>TRINITY_DN98929_c0_g1</t>
  </si>
  <si>
    <t>PREDICTED: LOW QUALITY PROTEIN: protein NRT1/ PTR FAMILY 8.1 [Theobroma cacao]</t>
  </si>
  <si>
    <t>Protein NRT1/ PTR FAMILY 8.1 OS=Arabidopsis thaliana OX=3702 GN=NPF8.1 PE=1 SV=1</t>
  </si>
  <si>
    <t>transport;biological_process;peptide transport;amide transport;localization;establishment of localization;organic substance transport;nitrogen compound transport;oligopeptide transport</t>
  </si>
  <si>
    <t>TRINITY_DN103846_c1_g1</t>
  </si>
  <si>
    <t>TRINITY_DN102990_c3_g3</t>
  </si>
  <si>
    <t>Wall-associated receptor kinase [Trema orientalis]</t>
  </si>
  <si>
    <t>Wall-associated receptor kinase-like 9 OS=Arabidopsis thaliana OX=3702 GN=WAKL9 PE=2 SV=1</t>
  </si>
  <si>
    <t>Protein kinase domain;Protein tyrosine kinase;Wall-associated receptor kinase galacturonan-binding</t>
  </si>
  <si>
    <t>TRINITY_DN103389_c2_g4</t>
  </si>
  <si>
    <t>hypothetical protein MANES_10G087200 [Manihot esculenta]</t>
  </si>
  <si>
    <t>Tubulin alpha-1 chain OS=Anemia phyllitidis OX=12940 GN=TUBA1 PE=2 SV=1</t>
  </si>
  <si>
    <t>Tubulin C-terminal domain</t>
  </si>
  <si>
    <t>TRINITY_DN102580_c4_g1</t>
  </si>
  <si>
    <t>uncharacterized protein LOC21407131 [Morus notabilis]</t>
  </si>
  <si>
    <t>TRINITY_DN99118_c2_g1</t>
  </si>
  <si>
    <t>uncharacterized protein LOC21408928 [Morus notabilis]</t>
  </si>
  <si>
    <t>Protein of unknown function (DUF1677)</t>
  </si>
  <si>
    <t>TRINITY_DN103381_c3_g1</t>
  </si>
  <si>
    <t>Arfaptin-like domain;PDZ domain (Also known as DHR or GLGF)</t>
  </si>
  <si>
    <t>TRINITY_DN104611_c1_g3</t>
  </si>
  <si>
    <t>protein trichome birefringence-like 19 [Morus notabilis]</t>
  </si>
  <si>
    <t>Protein trichome birefringence-like 19 OS=Arabidopsis thaliana OX=3702 GN=TBL19 PE=3 SV=1</t>
  </si>
  <si>
    <t>GDSL/SGNH-like Acyl-Esterase family found in Pmr5 and Cas1p</t>
  </si>
  <si>
    <t>TRINITY_DN97261_c0_g1</t>
  </si>
  <si>
    <t>Tryptophan 2,3-dioxygenase</t>
  </si>
  <si>
    <t>TRINITY_DN104146_c1_g2</t>
  </si>
  <si>
    <t>Glycerophosphoryl diester phosphodiesterase [Parasponia andersonii]</t>
  </si>
  <si>
    <t>Glycerophosphodiester phosphodiesterase GDPDL4 OS=Arabidopsis thaliana OX=3702 GN=GDPDL4 PE=1 SV=1</t>
  </si>
  <si>
    <t>Glycerophosphoryl diester phosphodiesterase family</t>
  </si>
  <si>
    <t>molecular_function;catalytic activity;phosphoric diester hydrolase activity;hydrolase activity;hydrolase activity, acting on ester bonds;phosphoric ester hydrolase activity;glycerophosphodiester phosphodiesterase activity</t>
  </si>
  <si>
    <t>TRINITY_DN99308_c0_g1</t>
  </si>
  <si>
    <t>Acid phosphatase, type [Trema orientalis]</t>
  </si>
  <si>
    <t>Purple acid phosphatase 17 OS=Arabidopsis thaliana OX=3702 GN=PAP17 PE=2 SV=1</t>
  </si>
  <si>
    <t>K14379|ACP5; tartrate-resistant acid phosphatase type 5 [EC:3.1.3.2]</t>
  </si>
  <si>
    <t>ko00740(Metabolism);ko01100(Metabolism);ko04142(Cellular Processes);ko04380(Organismal Systems)</t>
  </si>
  <si>
    <t>TRINITY_DN88845_c0_g1</t>
  </si>
  <si>
    <t>31 kDa ribonucleoprotein, chloroplastic OS=Arabidopsis thaliana OX=3702 GN=CP31A PE=1 SV=1</t>
  </si>
  <si>
    <t>TRINITY_DN98518_c0_g1</t>
  </si>
  <si>
    <t>uncharacterized protein LOC21400643 [Morus notabilis]</t>
  </si>
  <si>
    <t>Ankyrin repeat-containing protein At2g01680 OS=Arabidopsis thaliana OX=3702 GN=At2g01680 PE=2 SV=1</t>
  </si>
  <si>
    <t>Ankyrin repeats (3 copies);Ankyrin repeats (many copies);Ankyrin repeats (many copies);Ankyrin repeat;Ankyrin repeat</t>
  </si>
  <si>
    <t>TRINITY_DN100629_c5_g1</t>
  </si>
  <si>
    <t>cyclin-D1-1 [Morus notabilis]</t>
  </si>
  <si>
    <t>TRINITY_DN97878_c0_g1</t>
  </si>
  <si>
    <t>Root meristem growth factor [Trema orientalis]</t>
  </si>
  <si>
    <t>TRINITY_DN103257_c1_g1</t>
  </si>
  <si>
    <t>probable inositol transporter 2 [Morus notabilis]</t>
  </si>
  <si>
    <t>Probable inositol transporter 2 OS=Arabidopsis thaliana OX=3702 GN=INT2 PE=1 SV=1</t>
  </si>
  <si>
    <t>Sugar (and other) transporter;Major Facilitator Superfamily;Fungal trichothecene efflux pump (TRI12);Sugar (and other) transporter</t>
  </si>
  <si>
    <t>TRINITY_DN104727_c4_g1</t>
  </si>
  <si>
    <t>WAT1-related protein At1g70260 [Morus notabilis]</t>
  </si>
  <si>
    <t>WAT1-related protein At1g70260 OS=Arabidopsis thaliana OX=3702 GN=At1g70260 PE=2 SV=1</t>
  </si>
  <si>
    <t>TRINITY_DN93374_c0_g1</t>
  </si>
  <si>
    <t>MICOS complex subunit MIC60-like [Quercus suber]</t>
  </si>
  <si>
    <t>Mitochondrial inner membrane protein</t>
  </si>
  <si>
    <t>TRINITY_DN100367_c0_g1</t>
  </si>
  <si>
    <t>PREDICTED: protein CDI-like [Pyrus x bretschneideri]</t>
  </si>
  <si>
    <t>Protein CDI OS=Arabidopsis thaliana OX=3702 GN=CDI PE=2 SV=1</t>
  </si>
  <si>
    <t>TRINITY_DN100868_c5_g1</t>
  </si>
  <si>
    <t>uncharacterized protein LOC21394233 [Morus notabilis]</t>
  </si>
  <si>
    <t>TRINITY_DN98127_c1_g3</t>
  </si>
  <si>
    <t>unknown [Zea mays]</t>
  </si>
  <si>
    <t>Mitochondrial phosphate carrier protein 3, mitochondrial OS=Arabidopsis thaliana OX=3702 GN=MPT3 PE=1 SV=1</t>
  </si>
  <si>
    <t>TRINITY_DN104874_c1_g1</t>
  </si>
  <si>
    <t>PREDICTED: cysteine-rich receptor-like protein kinase 25 [Pyrus x bretschneideri]</t>
  </si>
  <si>
    <t>Cysteine-rich receptor-like protein kinase 24 OS=Arabidopsis thaliana OX=3702 GN=CRK24 PE=3 SV=2</t>
  </si>
  <si>
    <t>TRINITY_DN102165_c2_g1</t>
  </si>
  <si>
    <t>TRINITY_DN101039_c5_g1</t>
  </si>
  <si>
    <t>Kinesin-like protein KIN-7H OS=Arabidopsis thaliana OX=3702 GN=KIN7H PE=2 SV=1</t>
  </si>
  <si>
    <t>Kinesin motor domain;Domain of unknown function (DUF3490);Microtubule binding</t>
  </si>
  <si>
    <t>TRINITY_DN102412_c1_g1</t>
  </si>
  <si>
    <t>TRINITY_DN102484_c3_g3</t>
  </si>
  <si>
    <t>START domain-containing protein 10 [Morus notabilis]</t>
  </si>
  <si>
    <t>START domain</t>
  </si>
  <si>
    <t>TRINITY_DN90182_c0_g1</t>
  </si>
  <si>
    <t>TRINITY_DN101459_c1_g1</t>
  </si>
  <si>
    <t>Peptidase M10A [Trema orientalis]</t>
  </si>
  <si>
    <t>Metalloendoproteinase 2-MMP OS=Arabidopsis thaliana OX=3702 GN=2MMP PE=1 SV=1</t>
  </si>
  <si>
    <t>Matrixin;Putative peptidoglycan binding domain</t>
  </si>
  <si>
    <t>TRINITY_DN104817_c4_g1</t>
  </si>
  <si>
    <t>Protein trichome birefringence-like [Trema orientalis]</t>
  </si>
  <si>
    <t>Protein trichome birefringence-like 37 OS=Arabidopsis thaliana OX=3702 GN=TBL37 PE=2 SV=2</t>
  </si>
  <si>
    <t>TRINITY_DN73598_c0_g1</t>
  </si>
  <si>
    <t>hypothetical protein SELMODRAFT_67484, partial [Selaginella moellendorffii]</t>
  </si>
  <si>
    <t>40S ribosomal protein S2-4 OS=Arabidopsis thaliana OX=3702 GN=RPS2D PE=2 SV=1</t>
  </si>
  <si>
    <t>Ribosomal protein S5, N-terminal domain;Ribosomal protein S5, C-terminal domain</t>
  </si>
  <si>
    <t>metabolic process;peptide metabolic process;nitrogen compound metabolic process;biological_process;biosynthetic process;macromolecule biosynthetic process;cellular process;gene expression;protein metabolic process;cellular nitrogen compound metabolic process;cellular macromolecule biosynthetic process;peptide biosynthetic process;macromolecule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process;organic substance metabolic process;organonitrogen compound metabolic process;organonitrogen compound biosynthetic process;organic substance biosynthetic process;translation</t>
  </si>
  <si>
    <t>molecular_function;structural molecule activity;structural constituent of ribosome</t>
  </si>
  <si>
    <t>intracellular;cellular_component;intracellular ribonucleoprotein complex;cytosol;ribosome;cell;cytoplasm;cell-cell junction;small ribosomal subunit;cytosolic ribosome;cell junction;macromolecular complex;organelle;non-membrane-bounded organelle;intracellular organelle;intracellular non-membrane-bounded organelle;ribosomal subunit;organelle part;intracellular part;cytoplasmic part;cytosolic part;intracellular organelle part;cell part;symplast;ribonucleoprotein complex;plasmodesma;cytosolic small ribosomal subunit;membrane</t>
  </si>
  <si>
    <t>K02981|RP-S2e, RPS2; small subunit ribosomal protein S2e</t>
  </si>
  <si>
    <t>ko03010(Genetic Information Processing)</t>
  </si>
  <si>
    <t>TRINITY_DN100830_c2_g1</t>
  </si>
  <si>
    <t>putative lipid-transfer protein DIR1 [Morus notabilis]</t>
  </si>
  <si>
    <t>Putative lipid-transfer protein DIR1 OS=Arabidopsis thaliana OX=3702 GN=DIR1 PE=1 SV=1</t>
  </si>
  <si>
    <t>TRINITY_DN102270_c2_g5</t>
  </si>
  <si>
    <t>TRINITY_DN88037_c0_g2</t>
  </si>
  <si>
    <t>Scavenger receptor class B member 1 [Auxenochlorella protothecoides]</t>
  </si>
  <si>
    <t>TRINITY_DN94989_c0_g3</t>
  </si>
  <si>
    <t>subunit of chromatin modifying protein [Chlamydomonas reinhardtii]</t>
  </si>
  <si>
    <t>Dpy-30 motif</t>
  </si>
  <si>
    <t>chromosome organization;metabolic process;nucleobase-containing compound metabolic process;chromatin organization;chromatin silencing;transcription, DNA-templated;regulation of transcription, DNA-templated;cellular aromatic compound metabolic process;nitrogen compound metabolic process;organelle organization;biological_process;biosynthetic process;macromolecule biosynthetic process;regulation of biosynthetic process;negative regulation of biosynthetic process;negative regulation of metabolic process;cellular process;gene expression;regulation of gene expression;regulation of macromolecule biosynthetic process;negative regulation of macromolecule biosynthetic process;negative regulation of macromolecule metabolic process;negative regulation of gene expression;cellular component organization;RNA metabolic process;gene silencing;negative regulation of transcription, DNA-templated;heterocycle biosynthetic process;regulation of nucleobase-containing compound metabolic process;regulation of metabolic process;aromatic compound biosynthetic process;regulation of cellular metabolic process;negative regulation of cellular metabolic process;regulation of cellular biosynthetic process;negative regulation of cellular biosynthetic process;RNA biosynthetic process;cellular nitrogen compound metabolic process;cellular macromolecule biosynthetic process;nucleobase-containing compound biosynthetic process;regulation of gene expression, epigenetic;macromolecule metabolic process;cellular metabolic process;primary metabolic process;cellular biosynthetic process;cellular macromolecule metabolic process;cellular nitrogen compound biosynthetic process;negative regulation of gene expression, epigenetic;negative regulation of nucleobase-containing compound metabolic process;heterocycle metabolic process;negative regulation of biological process;negative regulation of cellular process;regulation of biological process;regulation of cellular process;regulation of nitrogen compound metabolic process;negative regulation of nitrogen compound metabolic process;regulation of RNA metabolic process;negative regulation of RNA metabolic process;regulation of macromolecule metabolic process;biological regulation;organic substance metabolic process;cellular component organization or biogenesis;regulation of primary metabolic process;nucleic acid metabolic process;nucleic acid-templated transcription;organic cyclic compound metabolic process;organic cyclic compound biosynthetic process;organic substance biosynthetic process;negative regulation of RNA biosynthetic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process;chromatin silencing at telomere</t>
  </si>
  <si>
    <t>molecular_function;catalytic activity;methyltransferase activity;N-methyltransferase activity;protein methyltransferase activity;S-adenosylmethionine-dependent methyltransferase activity;lysine N-methyltransferase activity;protein-lysine N-methyltransferase activity;transferase activity;transferase activity, transferring one-carbon groups;histone-lysine N-methyltransferase activity;histone methyltransferase activity;catalytic activity, acting on a protein;binding;ion binding;histone methyltransferase activity (H3-K4 specific)</t>
  </si>
  <si>
    <t>intracellular;cellular_component;cell;nucleus;nucleoplasm;intracellular membrane-bounded organelle;membrane-enclosed lumen;nuclear lumen;macromolecular complex;methyltransferase complex;histone methyltransferase complex;organelle;membrane-bounded organelle;intracellular organelle;organelle lumen;organelle part;intracellular part;nuclear part;intracellular organelle part;nucleoplasm part;cell part;intracellular organelle lumen;catalytic complex;transferase complex;Set1C/COMPASS complex</t>
  </si>
  <si>
    <t>TRINITY_DN99490_c0_g2</t>
  </si>
  <si>
    <t>PREDICTED: 3-ketodihydrosphingosine reductase [Vitis vinifera]</t>
  </si>
  <si>
    <t>TRINITY_DN102459_c4_g2</t>
  </si>
  <si>
    <t>probable disease resistance protein At4g33300 [Morus notabilis]</t>
  </si>
  <si>
    <t>Probable disease resistance protein At4g33300 OS=Arabidopsis thaliana OX=3702 GN=At4g33300 PE=2 SV=3</t>
  </si>
  <si>
    <t>NB-ARC domain;Arabidopsis broad-spectrum mildew resistance protein RPW8</t>
  </si>
  <si>
    <t>response to stress;biological_process;response to stimulus;defense response</t>
  </si>
  <si>
    <t>nucleotide binding;molecular_function;binding;purine nucleotide binding;adenyl nucleotide binding;ribonucleotide binding;purine ribonucleotide binding;adenyl ribonucleotide binding;small molecule binding;ion binding;anion binding;organic cyclic compound binding;carbohydrate derivative binding;nucleoside phosphate binding;heterocyclic compound binding;ADP binding</t>
  </si>
  <si>
    <t>TRINITY_DN100044_c4_g1</t>
  </si>
  <si>
    <t>hypothetical protein TorRG33x02_214750 [Trema orientalis]</t>
  </si>
  <si>
    <t>Arabidopsis protein of unknown function</t>
  </si>
  <si>
    <t>TRINITY_DN100263_c6_g6</t>
  </si>
  <si>
    <t>probable aquaporin NIP5-1 [Morus notabilis]</t>
  </si>
  <si>
    <t>Probable aquaporin NIP5-1 OS=Arabidopsis thaliana OX=3702 GN=NIP5-1 PE=2 SV=1</t>
  </si>
  <si>
    <t>TRINITY_DN99497_c8_g1</t>
  </si>
  <si>
    <t>rho GDP-dissociation inhibitor 1 isoform X1 [Morus notabilis]</t>
  </si>
  <si>
    <t>Rho GDP-dissociation inhibitor 1 OS=Arabidopsis thaliana OX=3702 GN=GDI1 PE=1 SV=1</t>
  </si>
  <si>
    <t>RHO protein GDP dissociation inhibitor</t>
  </si>
  <si>
    <t>biological_process;biological regulation;regulation of molecular function;regulation of catalytic activity</t>
  </si>
  <si>
    <t>molecular_function;GDP-dissociation inhibitor activity;enzyme regulator activity;GTPase regulator activity;nucleoside-triphosphatase regulator activity;molecular function regulator;Rho GDP-dissociation inhibitor activity</t>
  </si>
  <si>
    <t>K12462|ARHGDI, RHOGDI; Rho GDP-dissociation inhibitor</t>
  </si>
  <si>
    <t>ko04722(Organismal Systems);ko04962(Organismal Systems)</t>
  </si>
  <si>
    <t>TRINITY_DN99889_c2_g3</t>
  </si>
  <si>
    <t>hypothetical protein SELMODRAFT_420540 [Selaginella moellendorffii]</t>
  </si>
  <si>
    <t>Protein of unknown function (DUF3808);Tetratricopeptide repeat;Tetratricopeptide repeat;Tetratricopeptide repeat;Tetratricopeptide repeat</t>
  </si>
  <si>
    <t>TRINITY_DN100682_c2_g1</t>
  </si>
  <si>
    <t>leucine-rich repeat receptor-like protein kinase PXC1 [Morus notabilis]</t>
  </si>
  <si>
    <t>Leucine-rich repeat receptor-like protein kinase PXC1 OS=Arabidopsis thaliana OX=3702 GN=PXC1 PE=1 SV=1</t>
  </si>
  <si>
    <t>Protein kinase domain;Protein tyrosine kinase;Leucine Rich repeats (2 copies);Leucine rich repeat</t>
  </si>
  <si>
    <t>TRINITY_DN33349_c0_g1</t>
  </si>
  <si>
    <t>PREDICTED: EG45-like domain containing protein 2 [Populus euphratica]</t>
  </si>
  <si>
    <t>EG45-like domain containing protein 2 OS=Arabidopsis thaliana OX=3702 GN=EGC2 PE=2 SV=2</t>
  </si>
  <si>
    <t>TRINITY_DN103917_c3_g3</t>
  </si>
  <si>
    <t>TRINITY_DN100650_c2_g1</t>
  </si>
  <si>
    <t>ethylene-responsive transcription factor ERF054 [Morus notabilis]</t>
  </si>
  <si>
    <t>Ethylene-responsive transcription factor ERF053 OS=Arabidopsis thaliana OX=3702 GN=ERF053 PE=1 SV=1</t>
  </si>
  <si>
    <t>TRINITY_DN141687_c0_g1</t>
  </si>
  <si>
    <t>unnamed protein product [Coffea canephora]</t>
  </si>
  <si>
    <t>Temperature-induced lipocalin-1 OS=Arabidopsis thaliana OX=3702 GN=TIL PE=1 SV=1</t>
  </si>
  <si>
    <t>Lipocalin-like domain;Lipocalin / cytosolic fatty-acid binding protein family</t>
  </si>
  <si>
    <t>TRINITY_DN99780_c2_g2</t>
  </si>
  <si>
    <t>hypothetical protein CQW23_31306 [Capsicum baccatum]</t>
  </si>
  <si>
    <t>TRINITY_DN104069_c1_g2</t>
  </si>
  <si>
    <t>LOW QUALITY PROTEIN: uncharacterized protein LOC110763204 [Prunus avium]</t>
  </si>
  <si>
    <t>Probable leucine-rich repeat receptor-like serine/threonine-protein kinase At3g14840 OS=Arabidopsis thaliana OX=3702 GN=LRR-RLK PE=1 SV=1</t>
  </si>
  <si>
    <t>Wall-associated receptor kinase galacturonan-binding;Protein tyrosine kinase;Protein kinase domain;EGF-like domain</t>
  </si>
  <si>
    <t>TRINITY_DN101771_c2_g1</t>
  </si>
  <si>
    <t>Protein of unknown function DUF829 [Macleaya cordata]</t>
  </si>
  <si>
    <t>Eukaryotic protein of unknown function (DUF829)</t>
  </si>
  <si>
    <t>TRINITY_DN102568_c1_g1</t>
  </si>
  <si>
    <t>transcription factor bHLH18 [Morus notabilis]</t>
  </si>
  <si>
    <t>Transcription factor bHLH25 OS=Arabidopsis thaliana OX=3702 GN=BHLH25 PE=2 SV=2</t>
  </si>
  <si>
    <t>TRINITY_DN98602_c0_g1</t>
  </si>
  <si>
    <t>microtubule-associated protein RP/EB family member 1C [Morus notabilis]</t>
  </si>
  <si>
    <t>Microtubule-associated protein RP/EB family member 1C OS=Arabidopsis thaliana OX=3702 GN=EB1C PE=1 SV=1</t>
  </si>
  <si>
    <t>EB1-like C-terminal motif;Calponin homology (CH) domain</t>
  </si>
  <si>
    <t>protein binding;molecular_function;binding;cytoskeletal protein binding;tubulin binding;microtubule binding</t>
  </si>
  <si>
    <t>TRINITY_DN88058_c0_g1</t>
  </si>
  <si>
    <t>Protein kinase domain;Protein tyrosine kinase;Kinase-like;Protein kinase C terminal domain</t>
  </si>
  <si>
    <t>K04688|RPS6KB; ribosomal protein S6 kinase beta [EC:2.7.11.1]</t>
  </si>
  <si>
    <t>ko04012(Environmental Information Processing);ko04066(Environmental Information Processing);ko04140(Cellular Processes);ko04150(Environmental Information Processing);ko04151(Environmental Information Processing);ko04152(Environmental Information Processing);ko04211(Organismal Systems);ko04212(Organismal Systems);ko04213(Organismal Systems);ko04350(Environmental Information Processing);ko04371(Environmental Information Processing);ko04666(Organismal Systems);ko04714(Organismal Systems);ko04910(Organismal Systems)</t>
  </si>
  <si>
    <t>TRINITY_DN104541_c0_g1</t>
  </si>
  <si>
    <t>ENTH domain-containing protein C794.11c-like [Quercus suber]</t>
  </si>
  <si>
    <t>Clathrin interactor EPSIN 3 OS=Arabidopsis thaliana OX=3702 GN=EPSIN3 PE=2 SV=1</t>
  </si>
  <si>
    <t>ENTH domain;ANTH domain</t>
  </si>
  <si>
    <t>K12471|EPN; epsin</t>
  </si>
  <si>
    <t>TRINITY_DN94393_c0_g2</t>
  </si>
  <si>
    <t>TRINITY_DN80232_c0_g1</t>
  </si>
  <si>
    <t>40S ribosomal protein S16-A-like [Quercus suber]</t>
  </si>
  <si>
    <t>40S ribosomal protein S16 OS=Gossypium hirsutum OX=3635 GN=RPS16 PE=2 SV=1</t>
  </si>
  <si>
    <t>Ribosomal protein S9/S16</t>
  </si>
  <si>
    <t>intracellular;cellular_component;cell;macromolecular complex;intracellular part;cell part;ribonucleoprotein complex;intracellular ribonucleoprotein complex</t>
  </si>
  <si>
    <t>TRINITY_DN101620_c3_g1</t>
  </si>
  <si>
    <t>uncharacterized GPI-anchored protein At1g61900 [Morus notabilis]</t>
  </si>
  <si>
    <t>Uncharacterized GPI-anchored protein At1g61900 OS=Arabidopsis thaliana OX=3702 GN=At1g61900 PE=2 SV=1</t>
  </si>
  <si>
    <t>cellular_component;membrane;cell;membrane part;cell part;cell periphery;intrinsic component of membrane;plasma membrane</t>
  </si>
  <si>
    <t>TRINITY_DN101126_c0_g2</t>
  </si>
  <si>
    <t>protein EXORDIUM-like 2 [Morus notabilis]</t>
  </si>
  <si>
    <t>Protein EXORDIUM-like 2 OS=Arabidopsis thaliana OX=3702 GN=EXL2 PE=2 SV=1</t>
  </si>
  <si>
    <t>TRINITY_DN102053_c3_g1</t>
  </si>
  <si>
    <t>serine carboxypeptidase-like 20 [Morus notabilis]</t>
  </si>
  <si>
    <t>Serine carboxypeptidase 1 OS=Oryza sativa subsp. japonica OX=39947 GN=CBP1 PE=2 SV=1</t>
  </si>
  <si>
    <t>molecular_function;catalytic activity;peptidase activity;exopeptidase activity;peptidase activity, acting on L-amino acid peptides;hydrolase activity;catalytic activity, acting on a protein;carboxypeptidase activity</t>
  </si>
  <si>
    <t>TRINITY_DN102855_c1_g1</t>
  </si>
  <si>
    <t>PREDICTED: protein PLANT CADMIUM RESISTANCE 2-like [Fragaria vesca subsp. vesca]</t>
  </si>
  <si>
    <t>Protein PLANT CADMIUM RESISTANCE 2 OS=Arabidopsis thaliana OX=3702 GN=PCR2 PE=1 SV=1</t>
  </si>
  <si>
    <t>PLAC8 family</t>
  </si>
  <si>
    <t>TRINITY_DN103914_c0_g6</t>
  </si>
  <si>
    <t>TRINITY_DN98364_c2_g1</t>
  </si>
  <si>
    <t>Mif2/CENP-C like</t>
  </si>
  <si>
    <t>TRINITY_DN103068_c5_g1</t>
  </si>
  <si>
    <t>GDSL esterase/lipase At3g48460 [Morus notabilis]</t>
  </si>
  <si>
    <t>GDSL esterase/lipase At3g48460 OS=Arabidopsis thaliana OX=3702 GN=At3g48460 PE=2 SV=1</t>
  </si>
  <si>
    <t>TRINITY_DN103508_c7_g1</t>
  </si>
  <si>
    <t>PREDICTED: putative lactoylglutathione lyase [Ziziphus jujuba]</t>
  </si>
  <si>
    <t>Lactoylglutathione lyase GLX1 OS=Arabidopsis thaliana OX=3702 GN=GLX1 PE=1 SV=1</t>
  </si>
  <si>
    <t>molecular_function;catalytic activity;lyase activity;carbon-sulfur lyase activity;binding;ion binding;cation binding;metal ion binding;lactoylglutathione lyase activity</t>
  </si>
  <si>
    <t>K01759|GLO1, gloA; lactoylglutathione lyase [EC:4.4.1.5]</t>
  </si>
  <si>
    <t>ko00620(Metabolism);ko01100(Metabolism)</t>
  </si>
  <si>
    <t>TRINITY_DN87273_c0_g1</t>
  </si>
  <si>
    <t>TAZ zinc finger</t>
  </si>
  <si>
    <t>TRINITY_DN100875_c10_g1</t>
  </si>
  <si>
    <t>hypothetical protein L484_009082 [Morus notabilis]</t>
  </si>
  <si>
    <t>TRINITY_DN99925_c2_g1</t>
  </si>
  <si>
    <t>MDIS1-interacting receptor like kinase 2 OS=Arabidopsis thaliana OX=3702 GN=MIK2 PE=1 SV=3</t>
  </si>
  <si>
    <t>Leucine rich repeat;Leucine Rich repeats (2 copies);Leucine Rich Repeat;Leucine rich repeat N-terminal domain;Leucine Rich repeat;HMG (high mobility group) box;HMG-box domain</t>
  </si>
  <si>
    <t>cellular_component;cell;cell-cell junction;cell junction;external encapsulating structure;cell part;symplast;cell periphery;plasmodesma;cell wall</t>
  </si>
  <si>
    <t>TRINITY_DN98618_c0_g6</t>
  </si>
  <si>
    <t>TRINITY_DN100075_c1_g1</t>
  </si>
  <si>
    <t>calcium-binding protein PBP1 [Morus notabilis]</t>
  </si>
  <si>
    <t>TRINITY_DN103873_c2_g1</t>
  </si>
  <si>
    <t>hypothetical protein PanWU01x14_036780 [Parasponia andersonii]</t>
  </si>
  <si>
    <t>Extensin-like region</t>
  </si>
  <si>
    <t>TRINITY_DN103506_c0_g3</t>
  </si>
  <si>
    <t>hypothetical protein TorRG33x02_241410 [Trema orientalis]</t>
  </si>
  <si>
    <t>TRINITY_DN100742_c0_g1</t>
  </si>
  <si>
    <t>PREDICTED: BAG family molecular chaperone regulator 3-like [Ziziphus jujuba]</t>
  </si>
  <si>
    <t>BAG family molecular chaperone regulator 2 OS=Arabidopsis thaliana OX=3702 GN=BAG2 PE=1 SV=1</t>
  </si>
  <si>
    <t>Ubiquitin family;BAG domain</t>
  </si>
  <si>
    <t>TRINITY_DN102298_c5_g2</t>
  </si>
  <si>
    <t>probable inactive receptor kinase At1g48480 [Morus notabilis]</t>
  </si>
  <si>
    <t>Probable inactive receptor kinase At1g48480 OS=Arabidopsis thaliana OX=3702 GN=RKL1 PE=2 SV=1</t>
  </si>
  <si>
    <t>Protein kinase domain;Protein tyrosine kinase;Leucine rich repeat N-terminal domain;Leucine rich repeat</t>
  </si>
  <si>
    <t>TRINITY_DN104179_c2_g3</t>
  </si>
  <si>
    <t>PREDICTED: similar to Zinc finger protein 271 (Zinc finger protein 7) (HZF7) (Zinc finger protein ZNFphex133) (Epstein-Barr virus-induced zinc finger protein) (ZNF-EB) (CT-ZFP48) (Zinc finger protein [Bathycoccus prasinos]</t>
  </si>
  <si>
    <t>Zinc-finger double domain;Zinc finger, C2H2 type;C2H2-type zinc finger</t>
  </si>
  <si>
    <t>TRINITY_DN99662_c5_g3</t>
  </si>
  <si>
    <t>PREDICTED: protein LIGHT-DEPENDENT SHORT HYPOCOTYLS 1 [Prunus mume]</t>
  </si>
  <si>
    <t>Protein LIGHT-DEPENDENT SHORT HYPOCOTYLS 1 OS=Arabidopsis thaliana OX=3702 GN=LSH1 PE=1 SV=1</t>
  </si>
  <si>
    <t>Protein of unknown function (DUF640)</t>
  </si>
  <si>
    <t>TRINITY_DN105131_c3_g2</t>
  </si>
  <si>
    <t>dof zinc finger protein DOF2.4 [Morus notabilis]</t>
  </si>
  <si>
    <t>Dof zinc finger protein DOF1.1 OS=Arabidopsis thaliana OX=3702 GN=DOF1.1 PE=1 SV=2</t>
  </si>
  <si>
    <t>TRINITY_DN98828_c2_g1</t>
  </si>
  <si>
    <t>ferritin-3, chloroplastic [Morus notabilis]</t>
  </si>
  <si>
    <t>Ferritin-3, chloroplastic OS=Glycine max OX=3847 PE=2 SV=1</t>
  </si>
  <si>
    <t>Ferritin-like domain</t>
  </si>
  <si>
    <t>K00522|FTH1; ferritin heavy chain [EC:1.16.3.2]</t>
  </si>
  <si>
    <t>ko04216(Cellular Processes);ko04217(Cellular Processes);ko04978(Organismal Systems)</t>
  </si>
  <si>
    <t>TRINITY_DN112616_c0_g1</t>
  </si>
  <si>
    <t>TPI [Saccharum officinarum]</t>
  </si>
  <si>
    <t>Triosephosphate isomerase, cytosolic OS=Zea mays OX=4577 PE=3 SV=3</t>
  </si>
  <si>
    <t>Triosephosphate isomerase</t>
  </si>
  <si>
    <t>metabolic process;cellular aldehyde metabolic process;phosphorus metabolic process;phosphate-containing compound metabolic process;biological_process;cellular process;organophosphate metabolic process;cellular metabolic process;organic substance metabolic process;carbohydrate derivative metabolic process;nucleobase-containing compound metabolic process;cellular aromatic compound metabolic process;coenzyme metabolic process;oxidoreduction coenzyme metabolic process;nucleoside phosphate metabolic process;nitrogen compound metabolic process;nucleotide metabolic process;pyridine nucleotide metabolic process;cellular nitrogen compound metabolic process;primary metabolic process;small molecule metabolic process;heterocycle metabolic process;cofactor metabolic process;nucleobase-containing small molecule metabolic process;pyridine-containing compound metabolic process;organic cyclic compound metabolic process;organonitrogen compound metabolic process;biosynthetic process;organic substance biosynthetic process;ribose phosphate metabolic process;glyceraldehyde-3-phosphate metabolic process;nicotinamide nucleotide metabolic process</t>
  </si>
  <si>
    <t>molecular_function;catalytic activity;isomerase activity</t>
  </si>
  <si>
    <t>K01803|TPI, tpiA; triosephosphate isomerase (TIM) [EC:5.3.1.1]</t>
  </si>
  <si>
    <t>ko00010(Metabolism);ko00051(Metabolism);ko00562(Metabolism);ko00710(Metabolism);ko01100(Metabolism);ko01110(Metabolism);ko01120(Metabolism);ko01130(Metabolism);ko01200(Metabolism);ko01230(Metabolism)</t>
  </si>
  <si>
    <t>TRINITY_DN103817_c4_g2</t>
  </si>
  <si>
    <t>C2 domain containing protein [Parasponia andersonii]</t>
  </si>
  <si>
    <t>Protein C2-DOMAIN ABA-RELATED 1 OS=Arabidopsis thaliana OX=3702 GN=CAR1 PE=1 SV=1</t>
  </si>
  <si>
    <t>TRINITY_DN98462_c0_g1</t>
  </si>
  <si>
    <t>Major intrinsic protein [Trema orientalis]</t>
  </si>
  <si>
    <t>Probable aquaporin SIP2-1 OS=Arabidopsis thaliana OX=3702 GN=SIP2-1 PE=2 SV=1</t>
  </si>
  <si>
    <t>TRINITY_DN103610_c1_g1</t>
  </si>
  <si>
    <t>serine/threonine-protein kinase tricorner isoform X1 [Morus notabilis]</t>
  </si>
  <si>
    <t>Probable serine/threonine protein kinase IRE3 OS=Arabidopsis thaliana OX=3702 GN=IRE3 PE=2 SV=1</t>
  </si>
  <si>
    <t>Protein kinase domain;Protein tyrosine kinase;Protein kinase domain;Protein kinase C terminal domain;Protein tyrosine kinase</t>
  </si>
  <si>
    <t>TRINITY_DN100196_c2_g1</t>
  </si>
  <si>
    <t>Serine carboxypeptidase-like [Parasponia andersonii]</t>
  </si>
  <si>
    <t>Serine carboxypeptidase-like 27 OS=Arabidopsis thaliana OX=3702 GN=SCPL27 PE=2 SV=1</t>
  </si>
  <si>
    <t>metabolic process;proteolysis;nitrogen compound metabolic process;biological_process;catabolic process;macromolecule catabolic process;cellular process;protein metabolic process;protein catabolic process;macromolecule metabolic process;cellular metabolic process;primary metabolic process;cellular catabolic process;cellular protein catabolic process;cellular macromolecule metabolic process;cellular macromolecule catabolic process;cellular protein metabolic process;organic substance metabolic process;organonitrogen compound metabolic process;organonitrogen compound catabolic process;organic substance catabolic process;proteolysis involved in cellular protein catabolic process</t>
  </si>
  <si>
    <t>molecular_function;catalytic activity;carboxypeptidase activity;serine-type peptidase activity;peptidase activity;exopeptidase activity;peptidase activity, acting on L-amino acid peptides;hydrolase activity;serine hydrolase activity;serine-type exopeptidase activity;catalytic activity, acting on a protein;serine-type carboxypeptidase activity</t>
  </si>
  <si>
    <t>intracellular;cellular_component;cell;cytoplasm;intracellular membrane-bounded organelle;organelle;membrane-bounded organelle;intracellular organelle;intracellular part;cytoplasmic part;cell part;vacuole</t>
  </si>
  <si>
    <t>TRINITY_DN102684_c1_g1</t>
  </si>
  <si>
    <t>O-fucosyltransferase [Trema orientalis]</t>
  </si>
  <si>
    <t>O-fucosyltransferase 39 OS=Arabidopsis thaliana OX=3702 GN=OFUT39 PE=2 SV=1</t>
  </si>
  <si>
    <t>TRINITY_DN103028_c5_g4</t>
  </si>
  <si>
    <t>PREDICTED: uncharacterized protein LOC103420430 [Malus domestica]</t>
  </si>
  <si>
    <t>TRINITY_DN99140_c4_g2</t>
  </si>
  <si>
    <t>unknown, partial [Glycine max]</t>
  </si>
  <si>
    <t>TRINITY_DN99359_c6_g2</t>
  </si>
  <si>
    <t>protein PHYTOCHROME KINASE SUBSTRATE 1 [Morus notabilis]</t>
  </si>
  <si>
    <t>Protein PHYTOCHROME KINASE SUBSTRATE 1 OS=Arabidopsis thaliana OX=3702 GN=PKS1 PE=1 SV=2</t>
  </si>
  <si>
    <t>TRINITY_DN102064_c1_g2</t>
  </si>
  <si>
    <t>aquaporin PIP1-1 [Morus notabilis]</t>
  </si>
  <si>
    <t>Aquaporin PIP1-1 OS=Oryza sativa subsp. japonica OX=39947 GN=PIP1-1 PE=2 SV=1</t>
  </si>
  <si>
    <t>TRINITY_DN101115_c3_g3</t>
  </si>
  <si>
    <t>PREDICTED: 24-methylenesterol C-methyltransferase 2 [Ricinus communis]</t>
  </si>
  <si>
    <t>24-methylenesterol C-methyltransferase 2 OS=Arabidopsis thaliana OX=3702 GN=SMT2 PE=1 SV=2</t>
  </si>
  <si>
    <t>Methyltransferase domain;Sterol methyltransferase C-terminal;Methyltransferase domain;Methyltransferase domain;Mycolic acid cyclopropane synthetase;Methyltransferase domain;ubiE/COQ5 methyltransferase family;Methyltransferase domain</t>
  </si>
  <si>
    <t>metabolic process;lipid metabolic process;biological_process;steroid metabolic process;lipid biosynthetic process;biosynthetic process;primary metabolic process;organic substance metabolic process;organic cyclic compound metabolic process;organic cyclic compound biosynthetic process;organic substance biosynthetic process;steroid biosynthetic process;methylation</t>
  </si>
  <si>
    <t>intracellular;cellular_component;membrane;cell;intrinsic component of membrane;intracellular part;membrane part;cell part;integral component of membrane;cytoplasm</t>
  </si>
  <si>
    <t>K08242|E2.1.1.143; 24-methylenesterol C-methyltransferase [EC:2.1.1.143]</t>
  </si>
  <si>
    <t>ko00100(Metabolism);ko01110(Metabolism)</t>
  </si>
  <si>
    <t>TRINITY_DN102234_c1_g1</t>
  </si>
  <si>
    <t>43kDa postsynaptic protein [Trema orientalis]</t>
  </si>
  <si>
    <t>E3 ubiquitin-protein ligase At1g63170 OS=Arabidopsis thaliana OX=3702 GN=At1g63170 PE=2 SV=2</t>
  </si>
  <si>
    <t>TRINITY_DN100175_c0_g3</t>
  </si>
  <si>
    <t>hypothetical protein L484_024237 [Morus notabilis]</t>
  </si>
  <si>
    <t>Protein of unknown function, DUF604;Fringe-like;Protein of unknown function, DUF604</t>
  </si>
  <si>
    <t>TRINITY_DN82911_c0_g1</t>
  </si>
  <si>
    <t>rho guanine nucleotide exchange factor scd1 [Quercus suber]</t>
  </si>
  <si>
    <t>RhoGEF domain;Spectrin repeat</t>
  </si>
  <si>
    <t>TRINITY_DN88841_c0_g1</t>
  </si>
  <si>
    <t>Alkaline phosphatase;Haemolymph juvenile hormone binding protein (JHBP)</t>
  </si>
  <si>
    <t>TRINITY_DN97515_c0_g1</t>
  </si>
  <si>
    <t>PREDICTED: nucleoid-associated protein At4g30620, chloroplastic-like [Ziziphus jujuba]</t>
  </si>
  <si>
    <t>Nucleoid-associated protein At4g30620, chloroplastic OS=Arabidopsis thaliana OX=3702 GN=At4g30620 PE=1 SV=1</t>
  </si>
  <si>
    <t>YbaB/EbfC DNA-binding family</t>
  </si>
  <si>
    <t>TRINITY_DN100315_c5_g1</t>
  </si>
  <si>
    <t>PREDICTED: histone H2A [Nicotiana sylvestris]</t>
  </si>
  <si>
    <t>Histone H2A-IV OS=Volvox carteri OX=3067 PE=3 SV=1</t>
  </si>
  <si>
    <t>Caffeine-induced death protein 2;C-terminus of histone H2A;Core histone H2A/H2B/H3/H4;Histone-like transcription factor (CBF/NF-Y) and archaeal histone</t>
  </si>
  <si>
    <t>TRINITY_DN100016_c3_g1</t>
  </si>
  <si>
    <t>copper transporter 1-like [Herrania umbratica]</t>
  </si>
  <si>
    <t>Copper transporter 6 OS=Arabidopsis thaliana OX=3702 GN=COPT6 PE=2 SV=1</t>
  </si>
  <si>
    <t>Ctr copper transporter family</t>
  </si>
  <si>
    <t>K14686|SLC31A1, CTR1; solute carrier family 31 (copper transporter), member 1</t>
  </si>
  <si>
    <t>ko04978(Organismal Systems)</t>
  </si>
  <si>
    <t>TRINITY_DN103339_c1_g4</t>
  </si>
  <si>
    <t>Auxin-responsive protein SAUR20 OS=Arabidopsis thaliana OX=3702 GN=SAUR20 PE=2 SV=1</t>
  </si>
  <si>
    <t>TRINITY_DN104950_c7_g1</t>
  </si>
  <si>
    <t>von Willebrand factor, type A [Trema orientalis]</t>
  </si>
  <si>
    <t>Protein LAZ1 homolog 2 OS=Arabidopsis thaliana OX=3702 GN=At1g23070 PE=2 SV=1</t>
  </si>
  <si>
    <t>von Willebrand factor type A domain;von Willebrand factor type A domain;von Willebrand factor type A domain;VWA domain containing CoxE-like protein</t>
  </si>
  <si>
    <t>TRINITY_DN103462_c1_g1</t>
  </si>
  <si>
    <t>mbt repeat;SAM domain (Sterile alpha motif)</t>
  </si>
  <si>
    <t>TRINITY_DN103598_c5_g1</t>
  </si>
  <si>
    <t>serine-rich protein-like protein [Trema orientalis]</t>
  </si>
  <si>
    <t>TRINITY_DN104673_c5_g2</t>
  </si>
  <si>
    <t>TATA-binding protein-associated factor 2N [Morus notabilis]</t>
  </si>
  <si>
    <t>TRINITY_DN83412_c0_g1</t>
  </si>
  <si>
    <t>probable xyloglucan galactosyltransferase GT14 [Morus notabilis]</t>
  </si>
  <si>
    <t>Probable xyloglucan galactosyltransferase GT14 OS=Arabidopsis thaliana OX=3702 GN=GT14 PE=2 SV=1</t>
  </si>
  <si>
    <t>Exostosin family</t>
  </si>
  <si>
    <t>TRINITY_DN99509_c1_g3</t>
  </si>
  <si>
    <t>TRINITY_DN101968_c1_g2</t>
  </si>
  <si>
    <t>TRINITY_DN104110_c5_g1</t>
  </si>
  <si>
    <t>Subtilase [Trema orientalis]</t>
  </si>
  <si>
    <t>Subtilisin-like protease SBT1.5 OS=Arabidopsis thaliana OX=3702 GN=SBT1.5 PE=2 SV=1</t>
  </si>
  <si>
    <t>molecular_function;catalytic activity;endopeptidase activity;serine-type peptidase activity;peptidase activity;peptidase activity, acting on L-amino acid peptides;hydrolase activity;serine hydrolase activity;catalytic activity, acting on a protein;serine-type endopeptidase activity</t>
  </si>
  <si>
    <t>TRINITY_DN99141_c2_g4</t>
  </si>
  <si>
    <t>PREDICTED: histone H3.2 [Musa acuminata subsp. malaccensis]</t>
  </si>
  <si>
    <t>Histone H3.2 OS=Oryza sativa subsp. japonica OX=39947 GN=Os01g0866200 PE=3 SV=1</t>
  </si>
  <si>
    <t>TRINITY_DN102379_c5_g1</t>
  </si>
  <si>
    <t>hypothetical protein L484_008734 [Morus notabilis]</t>
  </si>
  <si>
    <t>TRINITY_DN102503_c2_g2</t>
  </si>
  <si>
    <t>Retrovirus-related Pol polyprotein from transposon TNT 1-94 [Dendrobium catenatum]</t>
  </si>
  <si>
    <t>Retrovirus-related Pol polyprotein from transposon TNT 1-94 OS=Nicotiana tabacum OX=4097 PE=2 SV=1</t>
  </si>
  <si>
    <t>Reverse transcriptase (RNA-dependent DNA polymerase);Integrase core domain;gag-polypeptide of LTR copia-type;Reverse transcriptase (RNA-dependent DNA polymerase)</t>
  </si>
  <si>
    <t>TRINITY_DN103653_c2_g1</t>
  </si>
  <si>
    <t>O-fucosyltransferase 34 [Morus notabilis]</t>
  </si>
  <si>
    <t>O-fucosyltransferase 34 OS=Arabidopsis thaliana OX=3702 GN=OFUT34 PE=2 SV=1</t>
  </si>
  <si>
    <t>TRINITY_DN99960_c1_g3</t>
  </si>
  <si>
    <t>PREDICTED: thaumatin-like protein [Juglans regia]</t>
  </si>
  <si>
    <t>Thaumatin-like protein OS=Oryza sativa subsp. japonica OX=39947 GN=Os11g0706600 PE=2 SV=1</t>
  </si>
  <si>
    <t>TRINITY_DN96736_c0_g1</t>
  </si>
  <si>
    <t>PREDICTED: putative receptor-like protein kinase At4g00960 [Pyrus x bretschneideri]</t>
  </si>
  <si>
    <t>Cysteine-rich receptor-like protein kinase 6 OS=Oryza sativa subsp. japonica OX=39947 GN=CRK6 PE=1 SV=1</t>
  </si>
  <si>
    <t>Salt stress response/antifungal;Protein tyrosine kinase;Protein kinase domain;Protein tyrosine kinase;Protein kinase domain</t>
  </si>
  <si>
    <t>TRINITY_DN97569_c0_g1</t>
  </si>
  <si>
    <t>ankyrin repeat-containing protein BDA1 [Morus notabilis]</t>
  </si>
  <si>
    <t>Ankyrin repeat-containing protein BDA1 OS=Arabidopsis thaliana OX=3702 GN=BAD1 PE=1 SV=1</t>
  </si>
  <si>
    <t>Domain of unknown function;Ankyrin repeats (3 copies);Ankyrin repeats (many copies);Ankyrin repeat;Ankyrin repeat;Ankyrin repeats (many copies)</t>
  </si>
  <si>
    <t>TRINITY_DN103293_c0_g4</t>
  </si>
  <si>
    <t>uncharacterized protein LOC110424714 [Herrania umbratica]</t>
  </si>
  <si>
    <t>TRINITY_DN104365_c1_g1</t>
  </si>
  <si>
    <t>probable isoaspartyl peptidase/L-asparaginase 2 [Morus notabilis]</t>
  </si>
  <si>
    <t>Probable isoaspartyl peptidase/L-asparaginase 2 OS=Arabidopsis thaliana OX=3702 GN=At3g16150 PE=2 SV=2</t>
  </si>
  <si>
    <t>Asparaginase</t>
  </si>
  <si>
    <t>K13051|ASRGL1, iaaA; L-asparaginase / beta-aspartyl-peptidase [EC:3.5.1.1 3.4.19.5]</t>
  </si>
  <si>
    <t>ko00250(Metabolism);ko00460(Metabolism);ko01100(Metabolism);ko01110(Metabolism)</t>
  </si>
  <si>
    <t>TRINITY_DN103945_c3_g1</t>
  </si>
  <si>
    <t>hypothetical protein PanWU01x14_364030 [Parasponia andersonii]</t>
  </si>
  <si>
    <t>TRINITY_DN101022_c1_g5</t>
  </si>
  <si>
    <t>coumarate 3-hydroxylase [Boehmeria nivea]</t>
  </si>
  <si>
    <t>Cytochrome P450 98A2 OS=Glycine max OX=3847 GN=CYP98A2 PE=2 SV=1</t>
  </si>
  <si>
    <t>metabolic process;cellular aromatic compound metabolic process;biological_process;biosynthetic process;phenylpropanoid metabolic process;phenylpropanoid biosynthetic process;lignin metabolic process;cellular process;aromatic compound biosynthetic process;secondary metabolic process;cellular metabolic process;cellular biosynthetic process;secondary metabolite biosynthetic process;organic substance metabolic process;organic cyclic compound metabolic process;organic cyclic compound biosynthetic process;organic substance biosynthetic process;lignin biosynthetic process</t>
  </si>
  <si>
    <t>molecular_function;binding;ion binding;cation binding;catalytic activity;monooxygenase activity;oxidoreductase activity;oxidoreductase activity, acting on paired donors, with incorporation or reduction of molecular oxygen;metal ion binding;oxidoreductase activity, acting on paired donors, with incorporation or reduction of molecular oxygen, NAD(P)H as one donor, and incorporation of one atom of oxygen</t>
  </si>
  <si>
    <t>K09754|CYP98A, C3'H; 5-O-(4-coumaroyl)-D-quinate 3'-monooxygenase [EC:1.14.14.96]</t>
  </si>
  <si>
    <t>TRINITY_DN104087_c1_g1</t>
  </si>
  <si>
    <t>Glutamate decarboxylase [Parasponia andersonii]</t>
  </si>
  <si>
    <t>Glutamate decarboxylase 1 OS=Arabidopsis thaliana OX=3702 GN=GAD1 PE=1 SV=2</t>
  </si>
  <si>
    <t>TRINITY_DN101482_c2_g2</t>
  </si>
  <si>
    <t>PREDICTED: uncharacterized protein LOC107426636 [Ziziphus jujuba]</t>
  </si>
  <si>
    <t>TRINITY_DN103918_c2_g1</t>
  </si>
  <si>
    <t>hypothetical protein MTR_5g067940 [Medicago truncatula]</t>
  </si>
  <si>
    <t>TRINITY_DN92075_c0_g1</t>
  </si>
  <si>
    <t>cyclin-dependent kinase B2-2 [Morus notabilis]</t>
  </si>
  <si>
    <t>Cell division control protein 2 homolog D OS=Antirrhinum majus OX=4151 GN=CDC2D PE=2 SV=1</t>
  </si>
  <si>
    <t>Protein kinase domain;Protein tyrosine kinase;Phosphotransferase enzyme family;Protein kinase domain</t>
  </si>
  <si>
    <t>nucleotide binding;molecular_function;binding;purine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binding;catalytic activity;protein kinase activity;protein serine/threonine kinase activity;kinase activity;transferase activity;transferase activity, transferring phosphorus-containing groups;phosphotransferase activity, alcohol group as acceptor;catalytic activity, acting on a protein;RNA polymerase II carboxy-terminal domain kinase activity;ATP binding</t>
  </si>
  <si>
    <t>TRINITY_DN96388_c0_g1</t>
  </si>
  <si>
    <t>Nuclease C1 [Auxenochlorella protothecoides]</t>
  </si>
  <si>
    <t>Autophagy-related protein 18c OS=Arabidopsis thaliana OX=3702 GN=ATG18C PE=2 SV=1</t>
  </si>
  <si>
    <t>DNA/RNA non-specific endonuclease</t>
  </si>
  <si>
    <t>TRINITY_DN99036_c6_g1</t>
  </si>
  <si>
    <t>gibberellin 20-oxidase-like protein [Morus notabilis]</t>
  </si>
  <si>
    <t>Gibberellin 20-oxidase-like protein OS=Arabidopsis thaliana OX=3702 GN=At5g51310 PE=2 SV=1</t>
  </si>
  <si>
    <t>non-haem dioxygenase in morphine synthesis N-terminal</t>
  </si>
  <si>
    <t>molecular_function;binding;metal ion binding;ion binding;cation binding;transition metal ion binding;catalytic activity;oxidoreductase activity;dioxygenase activity;iron ion binding</t>
  </si>
  <si>
    <t>TRINITY_DN103917_c3_g1</t>
  </si>
  <si>
    <t>receptor-like protein 51 [Morus notabilis]</t>
  </si>
  <si>
    <t>Receptor-like protein 51 OS=Arabidopsis thaliana OX=3702 GN=RLP51 PE=1 SV=1</t>
  </si>
  <si>
    <t>TRINITY_DN90370_c0_g1</t>
  </si>
  <si>
    <t>TRINITY_DN74952_c0_g1</t>
  </si>
  <si>
    <t>cholinesterase 1-like [Quercus suber]</t>
  </si>
  <si>
    <t>TRINITY_DN100190_c5_g2</t>
  </si>
  <si>
    <t>Thebaine 6-O-demethylase OS=Papaver somniferum OX=3469 GN=T6ODM PE=1 SV=1</t>
  </si>
  <si>
    <t>TRINITY_DN82887_c0_g1</t>
  </si>
  <si>
    <t>putative Endoribonuclease [Klebsormidium nitens]</t>
  </si>
  <si>
    <t>Diphthamide synthase</t>
  </si>
  <si>
    <t>TRINITY_DN96279_c0_g1</t>
  </si>
  <si>
    <t>hypothetical protein L484_006500 [Morus notabilis]</t>
  </si>
  <si>
    <t>TRINITY_DN98778_c6_g3</t>
  </si>
  <si>
    <t>fusaric acid resistance family protein [Trema orientalis]</t>
  </si>
  <si>
    <t>Auxin-responsive protein IAA14 OS=Arabidopsis thaliana OX=3702 GN=IAA14 PE=1 SV=2</t>
  </si>
  <si>
    <t>Fusaric acid resistance protein-like;Fusaric acid resistance protein family;AUX/IAA family</t>
  </si>
  <si>
    <t>TRINITY_DN100844_c3_g1</t>
  </si>
  <si>
    <t>Cytokinin oxidase [Trema orientalis]</t>
  </si>
  <si>
    <t>Cytokinin dehydrogenase 7 OS=Arabidopsis thaliana OX=3702 GN=CKX7 PE=1 SV=1</t>
  </si>
  <si>
    <t>Cytokinin dehydrogenase 1, FAD and cytokinin binding;FAD binding domain</t>
  </si>
  <si>
    <t>K00279|CKX; cytokinin dehydrogenase [EC:1.5.99.12]</t>
  </si>
  <si>
    <t>ko00908(Metabolism)</t>
  </si>
  <si>
    <t>TRINITY_DN102434_c2_g1</t>
  </si>
  <si>
    <t>Major facilitator [Parasponia andersonii]</t>
  </si>
  <si>
    <t>TRINITY_DN101656_c0_g1</t>
  </si>
  <si>
    <t>glutathione S-transferase F13 [Morus notabilis]</t>
  </si>
  <si>
    <t>Glutathione S-transferase F13 OS=Arabidopsis thaliana OX=3702 GN=GSTF13 PE=3 SV=1</t>
  </si>
  <si>
    <t>Glutathione S-transferase, N-terminal domain;Glutathione S-transferase, N-terminal domain;Glutathione S-transferase, C-terminal domain;Glutathione S-transferase, N-terminal domain;Glutathione S-transferase, C-terminal domain;Glutathione S-transferase, C-terminal domain</t>
  </si>
  <si>
    <t>sulfur compound metabolic process;metabolic process;peptide metabolic process;cellular modified amino acid metabolic process;nitrogen compound metabolic process;biological_process;cellular process;cellular nitrogen compound metabolic process;cellular amide metabolic process;cellular metabolic process;organic substance metabolic process;organonitrogen compound metabolic process;glutathione metabolic process</t>
  </si>
  <si>
    <t>TRINITY_DN102314_c5_g4</t>
  </si>
  <si>
    <t>Subtilase [Parasponia andersonii]</t>
  </si>
  <si>
    <t>Subtilase family;PA domain</t>
  </si>
  <si>
    <t>TRINITY_DN102314_c5_g7</t>
  </si>
  <si>
    <t>TRINITY_DN88633_c0_g1</t>
  </si>
  <si>
    <t>TRINITY_DN104522_c4_g1</t>
  </si>
  <si>
    <t>Alkane hydroxylase MAH1 OS=Arabidopsis thaliana OX=3702 GN=CYP96A15 PE=2 SV=1</t>
  </si>
  <si>
    <t>TRINITY_DN101175_c1_g1</t>
  </si>
  <si>
    <t>PREDICTED: protein YLS3-like [Malus domestica]</t>
  </si>
  <si>
    <t>TRINITY_DN52431_c0_g1</t>
  </si>
  <si>
    <t>hypothetical protein BVRB_1g014810 [Beta vulgaris subsp. vulgaris]</t>
  </si>
  <si>
    <t>Lecithin-cholesterol acyltransferase-like 1 OS=Arabidopsis thaliana OX=3702 GN=LCAT1 PE=2 SV=1</t>
  </si>
  <si>
    <t>Lecithin:cholesterol acyltransferase</t>
  </si>
  <si>
    <t>TRINITY_DN98833_c6_g1</t>
  </si>
  <si>
    <t>protein NRT1/ PTR FAMILY 2.13 [Morus notabilis]</t>
  </si>
  <si>
    <t>Protein NRT1/ PTR FAMILY 2.13 OS=Arabidopsis thaliana OX=3702 GN=NPF2.13 PE=1 SV=1</t>
  </si>
  <si>
    <t>TRINITY_DN86031_c0_g2</t>
  </si>
  <si>
    <t>hypothetical protein CHLRE_13g605100v5 [Chlamydomonas reinhardtii]</t>
  </si>
  <si>
    <t>GAF domain;GAF domain</t>
  </si>
  <si>
    <t>TRINITY_DN35996_c0_g1</t>
  </si>
  <si>
    <t>DNA damage-binding protein 1 [Herrania umbratica]</t>
  </si>
  <si>
    <t>DNA damage-binding protein 1 OS=Solanum lycopersicum OX=4081 GN=DDB1 PE=1 SV=1</t>
  </si>
  <si>
    <t>Mono-functional DNA-alkylating methyl methanesulfonate N-term;CPSF A subunit region</t>
  </si>
  <si>
    <t>TRINITY_DN100549_c1_g2</t>
  </si>
  <si>
    <t>Wall-associated receptor kinase [Parasponia andersonii]</t>
  </si>
  <si>
    <t>Wall-associated receptor kinase 1 OS=Arabidopsis thaliana OX=3702 GN=WAK1 PE=1 SV=2</t>
  </si>
  <si>
    <t>Protein kinase domain;Protein tyrosine kinase;Wall-associated receptor kinase galacturonan-binding;Complement Clr-like EGF-like;Calcium-binding EGF domain</t>
  </si>
  <si>
    <t>TRINITY_DN101418_c3_g1</t>
  </si>
  <si>
    <t>Voltage dependent potassium channel [Parasponia andersonii]</t>
  </si>
  <si>
    <t>BTB/POZ domain-containing protein At3g22104 OS=Arabidopsis thaliana OX=3702 GN=At3g22104 PE=2 SV=1</t>
  </si>
  <si>
    <t>NPH3 family</t>
  </si>
  <si>
    <t>TRINITY_DN102687_c4_g2</t>
  </si>
  <si>
    <t>Transcription factor MYB102 OS=Arabidopsis thaliana OX=3702 GN=MYB102 PE=2 SV=1</t>
  </si>
  <si>
    <t>Myb-like DNA-binding domain</t>
  </si>
  <si>
    <t>TRINITY_DN77340_c0_g1</t>
  </si>
  <si>
    <t>Clathrin light chain</t>
  </si>
  <si>
    <t>TRINITY_DN102230_c5_g1</t>
  </si>
  <si>
    <t>floral homeotic protein APETALA 2 [Morus notabilis]</t>
  </si>
  <si>
    <t>Floral homeotic protein APETALA 2 OS=Arabidopsis thaliana OX=3702 GN=AP2 PE=1 SV=1</t>
  </si>
  <si>
    <t>TRINITY_DN97831_c1_g1</t>
  </si>
  <si>
    <t>GDSL esterase/lipase At5g45920 OS=Arabidopsis thaliana OX=3702 GN=At5g45920 PE=2 SV=1</t>
  </si>
  <si>
    <t>GDSL-like Lipase/Acylhydrolase family;GDSL-like Lipase/Acylhydrolase;GDSL-like Lipase/Acylhydrolase family</t>
  </si>
  <si>
    <t>TRINITY_DN102575_c3_g1</t>
  </si>
  <si>
    <t>pectinesterase isoform X1 [Morus notabilis]</t>
  </si>
  <si>
    <t>Probable pectinesterase/pectinesterase inhibitor 54 OS=Arabidopsis thaliana OX=3702 GN=PME54 PE=2 SV=1</t>
  </si>
  <si>
    <t>TRINITY_DN102675_c4_g1</t>
  </si>
  <si>
    <t>uncharacterized protein LOC21408763 [Morus notabilis]</t>
  </si>
  <si>
    <t>TRINITY_DN100484_c0_g1</t>
  </si>
  <si>
    <t>Casparian strip membrane protein [Trema orientalis]</t>
  </si>
  <si>
    <t>CASP-like protein 2B1 OS=Vitis vinifera OX=29760 GN=GSVIVT00013502001 PE=2 SV=1</t>
  </si>
  <si>
    <t>Domain of unknown function (DUF588)</t>
  </si>
  <si>
    <t>cellular_component;membrane;cell;intrinsic component of membrane;membrane part;cell part;cell periphery;integral component of membrane;plasma membrane</t>
  </si>
  <si>
    <t>TRINITY_DN103799_c15_g1</t>
  </si>
  <si>
    <t>ABC transporter G family member 32 [Morus notabilis]</t>
  </si>
  <si>
    <t>ABC transporter G family member 32 OS=Arabidopsis thaliana OX=3702 GN=ABCG32 PE=1 SV=1</t>
  </si>
  <si>
    <t>ABC-2 type transporter;Plant PDR ABC transporter associated;ABC transporter;AAA domain, putative AbiEii toxin, Type IV TA system;ABC-transporter extracellular N-terminal</t>
  </si>
  <si>
    <t>nucleotide binding;molecular_function;binding;purine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binding;catalytic activity;nucleoside-triphosphatase activity;pyrophosphatase activity;hydrolase activity;hydrolase activity, acting on acid anhydrides;hydrolase activity, acting on acid anhydrides, in phosphorus-containing anhydrides;ATPase activity;ATP binding</t>
  </si>
  <si>
    <t>TRINITY_DN102999_c1_g3</t>
  </si>
  <si>
    <t>VQ motif-containing protein 22 [Morus notabilis]</t>
  </si>
  <si>
    <t>VQ motif</t>
  </si>
  <si>
    <t>TRINITY_DN104131_c1_g1</t>
  </si>
  <si>
    <t>beta-amyrin 28-oxidase [Morus notabilis]</t>
  </si>
  <si>
    <t>Beta-amyrin 28-monooxygenase OS=Medicago truncatula OX=3880 GN=CYP716A12 PE=1 SV=1</t>
  </si>
  <si>
    <t>TRINITY_DN104307_c2_g4</t>
  </si>
  <si>
    <t>cytochrome P450 81E8 [Morus notabilis]</t>
  </si>
  <si>
    <t>Cytochrome P450 81E8 OS=Medicago truncatula OX=3880 GN=CYP81E8 PE=2 SV=1</t>
  </si>
  <si>
    <t>metabolic process;biological_process;secondary metabolic process</t>
  </si>
  <si>
    <t>molecular_function;catalytic activity;oxidoreductase activity;binding;ion binding;cation binding;metal ion binding;monooxygenase activity;oxidoreductase activity, acting on paired donors, with incorporation or reduction of molecular oxygen</t>
  </si>
  <si>
    <t>TRINITY_DN104510_c0_g4</t>
  </si>
  <si>
    <t>Serine/threonine-protein phosphatase 6 regulatory ankyrin repeat subunit A [Morus notabilis]</t>
  </si>
  <si>
    <t>Ankyrin repeat domain-containing protein 2A OS=Arabidopsis thaliana OX=3702 GN=AKR2A PE=1 SV=2</t>
  </si>
  <si>
    <t>Ankyrin repeats (3 copies);Ankyrin repeats (many copies);Ankyrin repeat;Ankyrin repeats (many copies);Ankyrin repeat;MSP (Major sperm protein) domain</t>
  </si>
  <si>
    <t>TRINITY_DN1564_c0_g1</t>
  </si>
  <si>
    <t>phytosulfokine receptor 1 [Morus notabilis]</t>
  </si>
  <si>
    <t>Phytosulfokine receptor 1 OS=Daucus carota OX=4039 GN=PSKR PE=1 SV=1</t>
  </si>
  <si>
    <t>Leucine rich repeat;Leucine Rich repeats (2 copies);Leucine Rich Repeat;Leucine rich repeat N-terminal domain</t>
  </si>
  <si>
    <t>TRINITY_DN99839_c5_g2</t>
  </si>
  <si>
    <t>Protein trichome birefringence-like 25 OS=Arabidopsis thaliana OX=3702 GN=TBL25 PE=2 SV=1</t>
  </si>
  <si>
    <t>TRINITY_DN102008_c0_g2</t>
  </si>
  <si>
    <t>TRINITY_DN102881_c1_g1</t>
  </si>
  <si>
    <t>gibberellin 20 oxidase 1-D [Morus notabilis]</t>
  </si>
  <si>
    <t>Gibberellin 20 oxidase 2 OS=Arabidopsis thaliana OX=3702 GN=GA20OX2 PE=2 SV=1</t>
  </si>
  <si>
    <t>K05282|E1.14.11.12; gibberellin-44 dioxygenase [EC:1.14.11.12]</t>
  </si>
  <si>
    <t>ko00904(Metabolism);ko01100(Metabolism);ko01110(Metabolism)</t>
  </si>
  <si>
    <t>TRINITY_DN92750_c0_g1</t>
  </si>
  <si>
    <t>TRINITY_DN101680_c2_g2</t>
  </si>
  <si>
    <t>filament-like plant protein 7 [Morus notabilis]</t>
  </si>
  <si>
    <t>Filament-like plant protein 7 OS=Arabidopsis thaliana OX=3702 GN=FPP7 PE=3 SV=2</t>
  </si>
  <si>
    <t>Filament-like plant protein, long coiled-coil</t>
  </si>
  <si>
    <t>TRINITY_DN103370_c1_g1</t>
  </si>
  <si>
    <t>hypothetical protein SETIT_028016mg [Setaria italica]</t>
  </si>
  <si>
    <t>BTB/POZ and MATH domain-containing protein 4 OS=Arabidopsis thaliana OX=3702 GN=BPM4 PE=1 SV=1</t>
  </si>
  <si>
    <t>BTB/POZ domain</t>
  </si>
  <si>
    <t>TRINITY_DN99217_c4_g1</t>
  </si>
  <si>
    <t>Coatomer beta subunit [Parasponia andersonii]</t>
  </si>
  <si>
    <t>U-box domain-containing protein 27 OS=Arabidopsis thaliana OX=3702 GN=PUB27 PE=2 SV=1</t>
  </si>
  <si>
    <t>TRINITY_DN103389_c2_g2</t>
  </si>
  <si>
    <t>hypothetical protein TSUD_308590 [Trifolium subterraneum]</t>
  </si>
  <si>
    <t>Tubulin alpha-1 chain OS=Pisum sativum OX=3888 GN=TUBA1 PE=3 SV=1</t>
  </si>
  <si>
    <t>Tubulin C-terminal domain;Tubulin/FtsZ family, GTPase domain</t>
  </si>
  <si>
    <t>TRINITY_DN104321_c2_g5</t>
  </si>
  <si>
    <t>PREDICTED: high mobility group B protein 10 [Erythranthe guttata]</t>
  </si>
  <si>
    <t>High mobility group B protein 10 OS=Arabidopsis thaliana OX=3702 GN=HMGB10 PE=1 SV=1</t>
  </si>
  <si>
    <t>ARID/BRIGHT DNA binding domain</t>
  </si>
  <si>
    <t>TRINITY_DN104444_c2_g1</t>
  </si>
  <si>
    <t>microtubule-based process;movement of cell or subcellular component;biological_process;cellular process;microtubule-based movement</t>
  </si>
  <si>
    <t>molecular_function;motor activity;catalytic activity;nucleoside-triphosphatase activity;pyrophosphatase activity;hydrolase activity;hydrolase activity, acting on acid anhydrides;hydrolase activity, acting on acid anhydrides, in phosphorus-containing anhydrides;nucleotide binding;binding;purine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binding;protein binding;cytoskeletal protein binding;tubulin binding;microtubule binding;ATP binding;microtubule motor activity</t>
  </si>
  <si>
    <t>TRINITY_DN104394_c0_g1</t>
  </si>
  <si>
    <t>Ribose 5-phosphate isomerase, type A [Parasponia andersonii]</t>
  </si>
  <si>
    <t>Probable ribose-5-phosphate isomerase 2 OS=Arabidopsis thaliana OX=3702 GN=RPI2 PE=1 SV=1</t>
  </si>
  <si>
    <t>Ribose 5-phosphate isomerase A (phosphoriboisomerase A)</t>
  </si>
  <si>
    <t>metabolic process;cellular aldehyde metabolic process;pentose-phosphate shunt;nucleobase-containing compound metabolic process;cellular aromatic compound metabolic process;coenzyme metabolic process;oxidoreduction coenzyme metabolic process;NADP metabolic process;nucleoside phosphate metabolic process;phosphorus metabolic process;phosphate-containing compound metabolic process;nitrogen compound metabolic process;biological_process;nucleotide metabolic process;cellular process;pyridine nucleotide metabolic process;organophosphate metabolic process;glyceraldehyde-3-phosphate metabolic process;ribose phosphate metabolic process;cellular nitrogen compound metabolic process;cellular metabolic process;primary metabolic process;small molecule metabolic process;heterocycle metabolic process;nicotinamide nucleotide metabolic process;glucose 6-phosphate metabolic process;cofactor metabolic process;nucleobase-containing small molecule metabolic process;organic substance metabolic process;pyridine-containing compound metabolic process;carbohydrate derivative metabolic process;organic cyclic compound metabolic process;organonitrogen compound metabolic process;pentose-phosphate shunt, non-oxidative branch</t>
  </si>
  <si>
    <t>molecular_function;catalytic activity;isomerase activity;intramolecular oxidoreductase activity;intramolecular oxidoreductase activity, interconverting aldoses and ketoses;ribose-5-phosphate isomerase activity</t>
  </si>
  <si>
    <t>K01807|rpiA; ribose 5-phosphate isomerase A [EC:5.3.1.6]</t>
  </si>
  <si>
    <t>ko00030(Metabolism);ko00710(Metabolism);ko01100(Metabolism);ko01110(Metabolism);ko01120(Metabolism);ko01130(Metabolism);ko01200(Metabolism);ko01230(Metabolism)</t>
  </si>
  <si>
    <t>TRINITY_DN102543_c5_g1</t>
  </si>
  <si>
    <t>hypothetical protein PanWU01x14_206990 [Parasponia andersonii]</t>
  </si>
  <si>
    <t>TRINITY_DN69849_c0_g1</t>
  </si>
  <si>
    <t>KH domain;Agenet domain;Fragile X-related 1 protein core C terminal</t>
  </si>
  <si>
    <t>TRINITY_DN101927_c3_g1</t>
  </si>
  <si>
    <t>Signal transduction response regulator [Trema orientalis]</t>
  </si>
  <si>
    <t>TRINITY_DN100647_c0_g1</t>
  </si>
  <si>
    <t>putative NADH-ubiquinone oxidoreductase [Morus notabilis]</t>
  </si>
  <si>
    <t>External alternative NAD(P)H-ubiquinone oxidoreductase B2, mitochondrial OS=Arabidopsis thaliana OX=3702 GN=NDB2 PE=1 SV=1</t>
  </si>
  <si>
    <t>Pyridine nucleotide-disulphide oxidoreductase;Pyridine nucleotide-disulphide oxidoreductase;EF hand</t>
  </si>
  <si>
    <t>molecular_function;binding;metal ion binding;ion binding;cation binding;catalytic activity;oxidoreductase activity;calcium ion binding</t>
  </si>
  <si>
    <t>TRINITY_DN95646_c0_g1</t>
  </si>
  <si>
    <t>alpha/beta hydrolase fold;Steryl acetyl hydrolase</t>
  </si>
  <si>
    <t>TRINITY_DN102292_c3_g4</t>
  </si>
  <si>
    <t>Protein NRT1/ PTR FAMILY 6.3 OS=Arabidopsis thaliana OX=3702 GN=NPF6.3 PE=1 SV=1</t>
  </si>
  <si>
    <t>TRINITY_DN100275_c3_g2</t>
  </si>
  <si>
    <t>uncharacterized protein LOC21394859 [Morus notabilis]</t>
  </si>
  <si>
    <t>Stress up-regulated Nod 19</t>
  </si>
  <si>
    <t>TRINITY_DN99462_c1_g1</t>
  </si>
  <si>
    <t>kinesin-like protein KIN-4A isoform X1 [Morus notabilis]</t>
  </si>
  <si>
    <t>Kinesin motor domain;Kinesin motor domain;Microtubule binding</t>
  </si>
  <si>
    <t>TRINITY_DN79141_c0_g2</t>
  </si>
  <si>
    <t>PREDICTED: HD domain-containing protein 2 isoform X1 [Cucumis sativus]</t>
  </si>
  <si>
    <t>HD domain</t>
  </si>
  <si>
    <t>TRINITY_DN104081_c7_g1</t>
  </si>
  <si>
    <t>TRINITY_DN102797_c0_g1</t>
  </si>
  <si>
    <t>basic 7S globulin-like [Morus notabilis]</t>
  </si>
  <si>
    <t>Basic 7S globulin OS=Glycine max OX=3847 GN=BG PE=1 SV=2</t>
  </si>
  <si>
    <t>Xylanase inhibitor C-terminal;Xylanase inhibitor N-terminal</t>
  </si>
  <si>
    <t>TRINITY_DN103807_c4_g6</t>
  </si>
  <si>
    <t>PREDICTED: glutamate decarboxylase [Gossypium hirsutum]</t>
  </si>
  <si>
    <t>metabolic process;organic acid metabolic process;cellular amino acid metabolic process;nitrogen compound metabolic process;biological_process;glutamine family amino acid metabolic process;cellular process;carboxylic acid metabolic process;oxoacid metabolic process;dicarboxylic acid metabolic process;cellular metabolic process;primary metabolic process;small molecule metabolic process;organic substance metabolic process;organonitrogen compound metabolic process;alpha-amino acid metabolic process;glutamate metabolic process</t>
  </si>
  <si>
    <t>molecular_function;catalytic activity;lyase activity;carbon-carbon lyase activity;carboxy-lyase activity;binding;vitamin binding;small molecule binding;ion binding;anion binding;cofactor binding;vitamin B6 binding;organic cyclic compound binding;heterocyclic compound binding;pyridoxal phosphate binding;glutamate decarboxylase activity</t>
  </si>
  <si>
    <t>K01580|E4.1.1.15, gadB, gadA, GAD; glutamate decarboxylase [EC:4.1.1.15]</t>
  </si>
  <si>
    <t>ko00250(Metabolism);ko00410(Metabolism);ko00430(Metabolism);ko00650(Metabolism);ko01100(Metabolism);ko01110(Metabolism);ko01120(Metabolism);ko02024(Cellular Processes);ko04727(Organismal Systems)</t>
  </si>
  <si>
    <t>TRINITY_DN101162_c2_g2</t>
  </si>
  <si>
    <t>Glutaredoxin [Parasponia andersonii]</t>
  </si>
  <si>
    <t>Uncharacterized protein At5g39865 OS=Arabidopsis thaliana OX=3702 GN=At5g39865 PE=2 SV=1</t>
  </si>
  <si>
    <t>TRINITY_DN102742_c4_g1</t>
  </si>
  <si>
    <t>uncharacterized protein LOC21405016 [Morus notabilis]</t>
  </si>
  <si>
    <t>TRINITY_DN98919_c0_g1</t>
  </si>
  <si>
    <t>putative inactive receptor kinase [Morus notabilis]</t>
  </si>
  <si>
    <t>Probable inactive receptor kinase At5g58300 OS=Arabidopsis thaliana OX=3702 GN=At5g58300 PE=2 SV=1</t>
  </si>
  <si>
    <t>Protein kinase domain;Protein tyrosine kinase;Leucine rich repeat;Leucine Rich repeats (2 copies);Leucine rich repeat N-terminal domain;Leucine Rich Repeat</t>
  </si>
  <si>
    <t>TRINITY_DN99720_c3_g1</t>
  </si>
  <si>
    <t>Voltage dependent potassium channel [Trema orientalis]</t>
  </si>
  <si>
    <t>BTB/POZ domain-containing protein At1g03010 OS=Arabidopsis thaliana OX=3702 GN=At1g03010 PE=2 SV=1</t>
  </si>
  <si>
    <t>TRINITY_DN103045_c2_g1</t>
  </si>
  <si>
    <t>LOW QUALITY PROTEIN: dehydration-responsive element-binding protein 1A [Morus notabilis]</t>
  </si>
  <si>
    <t>Dehydration-responsive element-binding protein 1D OS=Arabidopsis thaliana OX=3702 GN=DREB1D PE=2 SV=1</t>
  </si>
  <si>
    <t>TRINITY_DN103148_c2_g2</t>
  </si>
  <si>
    <t>Nucleobase-ascorbate transporter 11 [Morus notabilis]</t>
  </si>
  <si>
    <t>Nucleobase-ascorbate transporter 11 OS=Arabidopsis thaliana OX=3702 GN=NAT11 PE=2 SV=1</t>
  </si>
  <si>
    <t>Permease family</t>
  </si>
  <si>
    <t>K14611|SLC23A1, SVCT1; solute carrier family 23 (nucleobase transporter), member 1</t>
  </si>
  <si>
    <t>ko04977(Organismal Systems)</t>
  </si>
  <si>
    <t>TRINITY_DN98879_c2_g6</t>
  </si>
  <si>
    <t>UGDH [Boehmeria nivea]</t>
  </si>
  <si>
    <t>UDP-glucose 6-dehydrogenase 1 OS=Glycine max OX=3847 GN=UGD1 PE=2 SV=1</t>
  </si>
  <si>
    <t>UDP-glucose/GDP-mannose dehydrogenase family, NAD binding domain;UDP-glucose/GDP-mannose dehydrogenase family, UDP binding domain;UDP-glucose/GDP-mannose dehydrogenase family, central domain</t>
  </si>
  <si>
    <t>molecular_function;catalytic activity;oxidoreductase activity;oxidoreductase activity, acting on CH-OH group of donors;oxidoreductase activity, acting on the CH-OH group of donors, NAD or NADP as acceptor;nucleotide binding;binding;small molecule binding;cofactor binding;coenzyme binding;organic cyclic compound binding;nucleoside phosphate binding;heterocyclic compound binding;NAD binding;UDP-glucose 6-dehydrogenase activity</t>
  </si>
  <si>
    <t>K00012|UGDH, ugd; UDPglucose 6-dehydrogenase [EC:1.1.1.22]</t>
  </si>
  <si>
    <t>ko00040(Metabolism);ko00053(Metabolism);ko00520(Metabolism);ko01100(Metabolism)</t>
  </si>
  <si>
    <t>TRINITY_DN100206_c7_g2</t>
  </si>
  <si>
    <t>TRINITY_DN101894_c3_g2</t>
  </si>
  <si>
    <t>squamosa promoter binding protein-like 3c [Platanus x hispanica]</t>
  </si>
  <si>
    <t>Squamosa promoter-binding-like protein 5 OS=Arabidopsis thaliana OX=3702 GN=SPL5 PE=2 SV=1</t>
  </si>
  <si>
    <t>SBP domain</t>
  </si>
  <si>
    <t>TRINITY_DN112437_c0_g1</t>
  </si>
  <si>
    <t>Protein of unknown function (DUF3421)</t>
  </si>
  <si>
    <t>TRINITY_DN61966_c0_g1</t>
  </si>
  <si>
    <t>Cystatin domain;Aspartic acid proteinase inhibitor</t>
  </si>
  <si>
    <t>TRINITY_DN101375_c4_g2</t>
  </si>
  <si>
    <t>NAC protein [Ziziphus nummularia]</t>
  </si>
  <si>
    <t>response to acid chemical;response to stress;biological_process;response to water;response to abiotic stimulus;response to inorganic substance;response to chemical;response to stimulus;response to oxygen-containing compound;response to endogenous stimulus;response to hormone;response to organic substance;response to lipid;response to alcohol;metabolic process;nucleobase-containing compound metabolic process;transcription, DNA-templated;regulation of transcription, DNA-templated;cellular aromatic compound metabolic process;nitrogen compound metabolic process;biosynthetic process;macromolecule biosynthetic process;regulation of biosynthetic process;positive regulation of biosynthetic process;positive regulation of metabolic process;cellular process;gene expression;regulation of gene expression;regulation of macromolecule biosynthetic process;positive regulation of macromolecule biosynthetic process;positive regulation of macromolecule metabolic process;positive regulation of gene expression;RNA metabolic process;positive regulation of nucleobase-containing compound metabolic process;heterocycle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process;biological regulation;organic substance metabolic process;regulation of primary metabolic process;nucleic acid metabolic process;nucleic acid-templated transcription;organic cyclic compound metabolic process;organic cyclic compound biosynthetic process;organic substance biosynthetic process;positive regulation of RNA biosynthetic process;regulation of nucleic acid-templated transcription;positive regulation of nucleic acid-templated transcription;regulation of cellular macromolecule biosynthetic process;regulation of RNA biosynthetic process;positive regulation of transcription, DNA-templated;response to water deprivation;response to abscisic acid</t>
  </si>
  <si>
    <t>TRINITY_DN101625_c0_g1</t>
  </si>
  <si>
    <t>Transferase [Parasponia andersonii]</t>
  </si>
  <si>
    <t>Coumaroyl-CoA:anthocyanidin 3-O-glucoside-6&amp;apos</t>
  </si>
  <si>
    <t>TRINITY_DN102834_c2_g1</t>
  </si>
  <si>
    <t>Aux/IAA transcription factor [Boehmeria nivea]</t>
  </si>
  <si>
    <t>Auxin-responsive protein IAA4 OS=Arabidopsis thaliana OX=3702 GN=IAA4 PE=1 SV=2</t>
  </si>
  <si>
    <t>AUX/IAA family</t>
  </si>
  <si>
    <t>K14484|IAA; auxin-responsive protein IAA</t>
  </si>
  <si>
    <t>TRINITY_DN11840_c0_g1</t>
  </si>
  <si>
    <t>PREDICTED: glutathione S-transferase U10 isoform X2 [Eucalyptus grandis]</t>
  </si>
  <si>
    <t>Probable glutathione S-transferase DHAR1, cytosolic OS=Oryza sativa subsp. japonica OX=39947 GN=DHAR1 PE=1 SV=1</t>
  </si>
  <si>
    <t>TRINITY_DN101559_c2_g1</t>
  </si>
  <si>
    <t>Fasciclin-like arabinogalactan protein 2 OS=Arabidopsis thaliana OX=3702 GN=FLA2 PE=2 SV=1</t>
  </si>
  <si>
    <t>TRINITY_DN101917_c2_g1</t>
  </si>
  <si>
    <t>hypothetical protein TorRG33x02_076410 [Trema orientalis]</t>
  </si>
  <si>
    <t>TRINITY_DN103632_c1_g1</t>
  </si>
  <si>
    <t>hypothetical protein TorRG33x02_160200 [Trema orientalis]</t>
  </si>
  <si>
    <t>TRINITY_DN97426_c0_g1</t>
  </si>
  <si>
    <t>cytochrome P450 81D1-like isoform X1 [Cucurbita moschata]</t>
  </si>
  <si>
    <t>Cytochrome P450 81F1 OS=Arabidopsis thaliana OX=3702 GN=CYP81F1 PE=2 SV=2</t>
  </si>
  <si>
    <t>TRINITY_DN97517_c1_g1</t>
  </si>
  <si>
    <t>ribose-phosphate pyrophosphokinase 2-like [Quercus suber]</t>
  </si>
  <si>
    <t>Ribose-phosphate pyrophosphokinase 2, chloroplastic OS=Arabidopsis thaliana OX=3702 GN=PRS2 PE=2 SV=2</t>
  </si>
  <si>
    <t>N-terminal domain of ribose phosphate pyrophosphokinase;Phosphoribosyl synthetase-associated domain;Phosphoribosyl transferase domain</t>
  </si>
  <si>
    <t>metabolic process;phosphorus metabolic process;biological_process;cellular process;cellular metabolic process;biosynthetic process;phosphate-containing compound metabolic process;cellular biosynthetic process</t>
  </si>
  <si>
    <t>K00948|PRPS, prsA; ribose-phosphate pyrophosphokinase [EC:2.7.6.1]</t>
  </si>
  <si>
    <t>ko00030(Metabolism);ko00230(Metabolism);ko01100(Metabolism);ko01110(Metabolism);ko01120(Metabolism);ko01130(Metabolism);ko01200(Metabolism);ko01230(Metabolism)</t>
  </si>
  <si>
    <t>TRINITY_DN98954_c3_g6</t>
  </si>
  <si>
    <t>methionyl-tRNA synthetase [Parasponia andersonii]</t>
  </si>
  <si>
    <t>TRINITY_DN99771_c0_g2</t>
  </si>
  <si>
    <t>TRINITY_DN100465_c0_g2</t>
  </si>
  <si>
    <t>hypothetical protein TorRG33x02_308930, partial [Trema orientalis]</t>
  </si>
  <si>
    <t>TRINITY_DN101123_c0_g1</t>
  </si>
  <si>
    <t>Sugar/inositol transporter [Parasponia andersonii]</t>
  </si>
  <si>
    <t>Sugar transporter ERD6-like 5 OS=Arabidopsis thaliana OX=3702 GN=At1g54730 PE=2 SV=2</t>
  </si>
  <si>
    <t>TRINITY_DN104829_c2_g5</t>
  </si>
  <si>
    <t>TRINITY_DN101240_c5_g3</t>
  </si>
  <si>
    <t>multidrug resistance pump, putative [Ricinus communis]</t>
  </si>
  <si>
    <t>Protein DETOXIFICATION 48 OS=Arabidopsis thaliana OX=3702 GN=DTX48 PE=2 SV=1</t>
  </si>
  <si>
    <t>MatE</t>
  </si>
  <si>
    <t>transport;biological_process;response to drug;drug transport;response to chemical;response to stimulus;localization;establishment of localization;transmembrane transport;drug transmembrane transport</t>
  </si>
  <si>
    <t>molecular_function;transporter activity;transmembrane transporter activity;drug transporter activity;secondary active transmembrane transporter activity;active transmembrane transporter activity;antiporter activity;drug transmembrane transporter activity</t>
  </si>
  <si>
    <t>TRINITY_DN98433_c0_g1</t>
  </si>
  <si>
    <t>protein kinase wis1-like [Quercus suber]</t>
  </si>
  <si>
    <t>Mitogen-activated protein kinase kinase 1c OS=Physcomitrella patens subsp. patens OX=3218 GN=MKK1c PE=3 SV=1</t>
  </si>
  <si>
    <t>TRINITY_DN102301_c2_g3</t>
  </si>
  <si>
    <t>Ternary complex factor MIP1, leucine-zipper [Trema orientalis]</t>
  </si>
  <si>
    <t>Rho GTPase-activating protein 7 OS=Arabidopsis thaliana OX=3702 GN=ROPGAP7 PE=2 SV=1</t>
  </si>
  <si>
    <t>Leucine-zipper of ternary complex factor MIP1;Protein of unknown function, DUF547;Protein of unknown function, DUF547</t>
  </si>
  <si>
    <t>TRINITY_DN101653_c2_g4</t>
  </si>
  <si>
    <t>P-loop containing nucleoside triphosphate hydrolase [Parasponia andersonii]</t>
  </si>
  <si>
    <t>Probable helicase MAGATAMA 3 OS=Arabidopsis thaliana OX=3702 GN=MAA3 PE=2 SV=1</t>
  </si>
  <si>
    <t>AAA domain;AAA domain;AAA domain;AAA domain</t>
  </si>
  <si>
    <t>TRINITY_DN99651_c0_g1</t>
  </si>
  <si>
    <t>PREDICTED: ethylene-responsive transcription factor ERF010-like [Pyrus x bretschneideri]</t>
  </si>
  <si>
    <t>Ethylene-responsive transcription factor ERF010 OS=Arabidopsis thaliana OX=3702 GN=ERF010 PE=2 SV=1</t>
  </si>
  <si>
    <t>TRINITY_DN106767_c0_g1</t>
  </si>
  <si>
    <t>hypothetical protein PHAVU_007G079500g [Phaseolus vulgaris]</t>
  </si>
  <si>
    <t>Fructose-1,6-bisphosphatase, cytosolic OS=Arabidopsis thaliana OX=3702 GN=CYFBP PE=1 SV=1</t>
  </si>
  <si>
    <t>molecular_function;catalytic activity;hydrolase activity;hydrolase activity, acting on ester bonds;phosphoric ester hydrolase activity</t>
  </si>
  <si>
    <t>TRINITY_DN81221_c0_g1</t>
  </si>
  <si>
    <t>acetolactate synthase-like protein, partial [Herrania umbratica]</t>
  </si>
  <si>
    <t>2-hydroxyacyl-CoA lyase OS=Arabidopsis thaliana OX=3702 GN=HACL PE=1 SV=1</t>
  </si>
  <si>
    <t>Thiamine pyrophosphate enzyme, N-terminal TPP binding domain;Thiamine pyrophosphate enzyme, C-terminal TPP binding domain;Thiamine pyrophosphate enzyme, central domain</t>
  </si>
  <si>
    <t>TRINITY_DN97405_c0_g1</t>
  </si>
  <si>
    <t>TRINITY_DN101246_c4_g4</t>
  </si>
  <si>
    <t>U-box domain-containing protein 31 OS=Arabidopsis thaliana OX=3702 GN=PUB31 PE=2 SV=1</t>
  </si>
  <si>
    <t>TRINITY_DN102673_c1_g3</t>
  </si>
  <si>
    <t>Protein C2-DOMAIN ABA-RELATED 5 OS=Arabidopsis thaliana OX=3702 GN=CAR5 PE=2 SV=1</t>
  </si>
  <si>
    <t>TRINITY_DN103439_c3_g4</t>
  </si>
  <si>
    <t>nucleolar GTP-binding protein [Parasponia andersonii]</t>
  </si>
  <si>
    <t>TRINITY_DN98968_c4_g1</t>
  </si>
  <si>
    <t>sulfate transporter 3.1 [Morus notabilis]</t>
  </si>
  <si>
    <t>Sulfate transporter 3.1 OS=Arabidopsis thaliana OX=3702 GN=SULTR3</t>
  </si>
  <si>
    <t>Sulfate permease family;STAS domain;Tetratricopeptide repeat;Tetratricopeptide repeat;Tetratricopeptide repeat;TPR repeat;Tetratricopeptide repeat;Tetratricopeptide repeat;Tetratricopeptide repeat;Tetratricopeptide repeat</t>
  </si>
  <si>
    <t>transport;ion transport;anion transport;biological_process;inorganic anion transport;localization;establishment of localization;sulfur compound transport;sulfate transport;transmembrane transport</t>
  </si>
  <si>
    <t>molecular_function;transporter activity;transmembrane transporter activity;anion transmembrane transporter activity;ion transmembrane transporter activity;inorganic anion transmembrane transporter activity;substrate-specific transmembrane transporter activity;substrate-specific transporter activity;sulfur compound transmembrane transporter activity;sulfate transmembrane transporter activity</t>
  </si>
  <si>
    <t>TRINITY_DN99101_c0_g3</t>
  </si>
  <si>
    <t>molecular_function;binding;protein binding</t>
  </si>
  <si>
    <t>TRINITY_DN103270_c4_g1</t>
  </si>
  <si>
    <t>Transcription factor UNE10 OS=Arabidopsis thaliana OX=3702 GN=UNE10 PE=2 SV=1</t>
  </si>
  <si>
    <t>TRINITY_DN24115_c0_g1</t>
  </si>
  <si>
    <t>binding protein [Trema orientalis]</t>
  </si>
  <si>
    <t>Protein LITTLE ZIPPER 2 OS=Arabidopsis thaliana OX=3702 GN=ZPR2 PE=1 SV=1</t>
  </si>
  <si>
    <t>TRINITY_DN68307_c0_g1</t>
  </si>
  <si>
    <t>S-adenosylmethionine synthase-like [Quercus suber]</t>
  </si>
  <si>
    <t>S-adenosylmethionine synthase 2 OS=Catharanthus roseus OX=4058 GN=SAMS2 PE=1 SV=1</t>
  </si>
  <si>
    <t>S-adenosylmethionine synthetase, C-terminal domain;S-adenosylmethionine synthetase, central domain;S-adenosylmethionine synthetase, N-terminal domain</t>
  </si>
  <si>
    <t>molecular_function;binding;small molecule binding;organic cyclic compound binding;nucleoside phosphate binding;heterocyclic compound binding;catalytic activity;ion binding;transferase activity;nucleotide binding</t>
  </si>
  <si>
    <t>TRINITY_DN103816_c2_g1</t>
  </si>
  <si>
    <t>PREDICTED: heavy metal-associated isoprenylated plant protein 3 [Juglans regia]</t>
  </si>
  <si>
    <t>Heavy metal-associated isoprenylated plant protein 9 OS=Arabidopsis thaliana OX=3702 GN=HIPP09 PE=2 SV=1</t>
  </si>
  <si>
    <t>TRINITY_DN101940_c0_g1</t>
  </si>
  <si>
    <t>hypothetical protein GOBAR_DD34980 [Gossypium barbadense]</t>
  </si>
  <si>
    <t>Mur ligase middle domain</t>
  </si>
  <si>
    <t>TRINITY_DN102282_c1_g1</t>
  </si>
  <si>
    <t>uncharacterized protein LOC21408388 [Morus notabilis]</t>
  </si>
  <si>
    <t>TRINITY_DN100121_c1_g3</t>
  </si>
  <si>
    <t>uncharacterized membrane protein At1g16860 [Morus notabilis]</t>
  </si>
  <si>
    <t>Uncharacterized membrane protein At1g16860 OS=Arabidopsis thaliana OX=3702 GN=At1g16860 PE=1 SV=1</t>
  </si>
  <si>
    <t>TRINITY_DN101000_c3_g1</t>
  </si>
  <si>
    <t>lipoamide acyltransferase component of branched-chain alpha-keto acid dehydrogenase complex, mitochondrial [Morus notabilis]</t>
  </si>
  <si>
    <t>Lipoamide acyltransferase component of branched-chain alpha-keto acid dehydrogenase complex, mitochondrial OS=Arabidopsis thaliana OX=3702 GN=BCE2 PE=1 SV=1</t>
  </si>
  <si>
    <t>K09699|DBT, bkdB; 2-oxoisovalerate dehydrogenase E2 component (dihydrolipoyl transacylase) [EC:2.3.1.168]</t>
  </si>
  <si>
    <t>ko00280(Metabolism);ko00640(Metabolism);ko01100(Metabolism);ko01110(Metabolism);ko01130(Metabolism)</t>
  </si>
  <si>
    <t>TRINITY_DN104425_c8_g1</t>
  </si>
  <si>
    <t>Cation efflux protein [Parasponia andersonii]</t>
  </si>
  <si>
    <t>Metal tolerance protein 1 OS=Arabidopsis thaliana OX=3702 GN=MTP1 PE=1 SV=2</t>
  </si>
  <si>
    <t>Cation efflux family</t>
  </si>
  <si>
    <t>transport;ion transport;cation transport;biological_process;ion transmembrane transport;localization;establishment of localization;transmembrane transport;cation transmembrane transport</t>
  </si>
  <si>
    <t>TRINITY_DN99292_c1_g1</t>
  </si>
  <si>
    <t>protein IRX15-LIKE [Morus notabilis]</t>
  </si>
  <si>
    <t>Protein IRX15-LIKE OS=Arabidopsis thaliana OX=3702 GN=IRX15-L PE=2 SV=1</t>
  </si>
  <si>
    <t>Polysaccharide biosynthesis</t>
  </si>
  <si>
    <t>TRINITY_DN102082_c3_g1</t>
  </si>
  <si>
    <t>transmembrane protein 87A [Morus notabilis]</t>
  </si>
  <si>
    <t>Lung seven transmembrane receptor</t>
  </si>
  <si>
    <t>TRINITY_DN100031_c1_g1</t>
  </si>
  <si>
    <t>uncharacterized protein LOC21384158 [Morus notabilis]</t>
  </si>
  <si>
    <t>TRINITY_DN102917_c2_g6</t>
  </si>
  <si>
    <t>probable leucine-rich repeat receptor-like protein kinase IMK3 isoform X1 [Morus notabilis]</t>
  </si>
  <si>
    <t>Probable leucine-rich repeat receptor-like protein kinase IMK3 OS=Arabidopsis thaliana OX=3702 GN=IMK3 PE=1 SV=1</t>
  </si>
  <si>
    <t>Protein tyrosine kinase;Protein kinase domain;Leucine rich repeat;Leucine Rich repeats (2 copies);Leucine Rich Repeat</t>
  </si>
  <si>
    <t>TRINITY_DN101994_c0_g1</t>
  </si>
  <si>
    <t>PREDICTED: uncharacterized protein LOC107420063 [Ziziphus jujuba]</t>
  </si>
  <si>
    <t>TRINITY_DN102738_c0_g1</t>
  </si>
  <si>
    <t>probable cyclic nucleotide-gated ion channel 14 [Morus notabilis]</t>
  </si>
  <si>
    <t>Probable cyclic nucleotide-gated ion channel 14 OS=Arabidopsis thaliana OX=3702 GN=CNGC14 PE=2 SV=2</t>
  </si>
  <si>
    <t>Ion transport protein;Cyclic nucleotide-binding domain</t>
  </si>
  <si>
    <t>transport;ion transport;cation transport;metal ion transport;biological_process;monovalent inorganic cation transport;localization;establishment of localization;transmembrane transport;biological regulation;regulation of biological quality;ion transmembrane transport;regulation of membrane potential;potassium ion transport</t>
  </si>
  <si>
    <t>molecular_function;metal ion transmembrane transporter activity;transporter activity;ion channel activity;voltage-gated ion channel activity;cation channel activity;potassium channel activity;transmembrane transporter activity;cation transmembrane transporter activity;ion transmembrane transporter activity;monovalent inorganic cation transmembrane transporter activity;potassium ion transmembrane transporter activity;channel activity;passive transmembrane transporter activity;substrate-specific transmembrane transporter activity;voltage-gated channel activity;gated channel activity;substrate-specific channel activity;voltage-gated cation channel activity;inorganic cation transmembrane transporter activity;substrate-specific transporter activity;voltage-gated potassium channel activity</t>
  </si>
  <si>
    <t>plasma membrane;cellular_component;integral component of membrane;membrane;cell;intrinsic component of membrane;intrinsic component of plasma membrane;membrane part;plasma membrane part;cell part;cell periphery;integral component of plasma membrane</t>
  </si>
  <si>
    <t>K05391|CNGC; cyclic nucleotide gated channel, plant</t>
  </si>
  <si>
    <t>TRINITY_DN104732_c1_g1</t>
  </si>
  <si>
    <t>Probable protein phosphatase 2C 65 OS=Arabidopsis thaliana OX=3702 GN=At5g01700 PE=2 SV=1</t>
  </si>
  <si>
    <t>TRINITY_DN103653_c2_g2</t>
  </si>
  <si>
    <t>O-fucosyltransferase [Parasponia andersonii]</t>
  </si>
  <si>
    <t>TRINITY_DN101149_c7_g1</t>
  </si>
  <si>
    <t>trifunctional UDP-glucose 4,6-dehydratase/UDP-4-keto-6-deoxy-D-glucose 3,5-epimerase/UDP-4-keto-L-rhamnose-reductase RHM1 [Morus notabilis]</t>
  </si>
  <si>
    <t>Trifunctional UDP-glucose 4,6-dehydratase/UDP-4-keto-6-deoxy-D-glucose 3,5-epimerase/UDP-4-keto-L-rhamnose-reductase RHM1 OS=Arabidopsis thaliana OX=3702 GN=RHM1 PE=1 SV=1</t>
  </si>
  <si>
    <t>GDP-mannose 4,6 dehydratase;NAD dependent epimerase/dehydratase family;RmlD substrate binding domain;3-beta hydroxysteroid dehydrogenase/isomerase family;Polysaccharide biosynthesis protein;Male sterility protein</t>
  </si>
  <si>
    <t>metabolic process;nucleobase-containing compound metabolic process;cellular aromatic compound metabolic process;nitrogen compound metabolic process;biological_process;cellular process;cellular nitrogen compound metabolic process;cellular metabolic process;primary metabolic process;heterocycle metabolic process;organic substance metabolic process;carbohydrate derivative metabolic process;organic cyclic compound metabolic process;nucleotide-sugar metabolic process</t>
  </si>
  <si>
    <t>molecular_function;catalytic activity;lyase activity;carbon-oxygen lyase activity;hydro-lyase activity;dTDP-glucose 4,6-dehydratase activity</t>
  </si>
  <si>
    <t>K12450|RHM; UDP-glucose 4,6-dehydratase [EC:4.2.1.76]</t>
  </si>
  <si>
    <t>TRINITY_DN49245_c0_g1</t>
  </si>
  <si>
    <t>Vitelline membrane outer layer protein I (VOMI)</t>
  </si>
  <si>
    <t>TRINITY_DN96529_c0_g1</t>
  </si>
  <si>
    <t>hypothetical protein CRG98_040653 [Punica granatum]</t>
  </si>
  <si>
    <t>TRINITY_DN101208_c4_g2</t>
  </si>
  <si>
    <t>F-box/kelch-repeat protein At1g23390 [Morus notabilis]</t>
  </si>
  <si>
    <t>F-box/kelch-repeat protein At1g23390 OS=Arabidopsis thaliana OX=3702 GN=At1g23390 PE=2 SV=1</t>
  </si>
  <si>
    <t>TRINITY_DN98991_c2_g5</t>
  </si>
  <si>
    <t>TRINITY_DN102464_c1_g1</t>
  </si>
  <si>
    <t>protein NTM1-like 9 [Morus notabilis]</t>
  </si>
  <si>
    <t>NAC domain-containing protein 91 OS=Arabidopsis thaliana OX=3702 GN=NAC091 PE=1 SV=1</t>
  </si>
  <si>
    <t>intracellular;cellular_component;cell;intracellular membrane-bounded organelle;organelle;membrane-bounded organelle;intracellular organelle;intracellular part;cell part;membrane;nucleus</t>
  </si>
  <si>
    <t>TRINITY_DN101543_c3_g1</t>
  </si>
  <si>
    <t>uncharacterized protein LOC21408701 [Morus notabilis]</t>
  </si>
  <si>
    <t>Protein of unknown function, DUF538</t>
  </si>
  <si>
    <t>TRINITY_DN102494_c5_g1</t>
  </si>
  <si>
    <t>transcription factor BEE 1 isoform X2 [Morus notabilis]</t>
  </si>
  <si>
    <t>Transcription factor BEE 1 OS=Arabidopsis thaliana OX=3702 GN=BEE1 PE=2 SV=1</t>
  </si>
  <si>
    <t>TRINITY_DN101110_c2_g1</t>
  </si>
  <si>
    <t>Polcalcin Jun o 2 OS=Juniperus oxycedrus OX=69008 PE=1 SV=2</t>
  </si>
  <si>
    <t>EF hand;EF-hand domain;EF hand;EF-hand domain pair</t>
  </si>
  <si>
    <t>TRINITY_DN84726_c0_g1</t>
  </si>
  <si>
    <t>RCC1/BLIP-II [Coccomyxa subellipsoidea C-169]</t>
  </si>
  <si>
    <t>Ultraviolet-B receptor UVR8 OS=Arabidopsis thaliana OX=3702 GN=UVR8 PE=1 SV=1</t>
  </si>
  <si>
    <t>Regulator of chromosome condensation (RCC1) repeat;Regulator of chromosome condensation (RCC1) repeat</t>
  </si>
  <si>
    <t>TRINITY_DN101977_c0_g1</t>
  </si>
  <si>
    <t>PREDICTED: uncharacterized protein LOC108194427 [Daucus carota subsp. sativus]</t>
  </si>
  <si>
    <t>Retroviral aspartyl protease;Reverse transcriptase (RNA-dependent DNA polymerase);Integrase core domain;gag-polyprotein putative aspartyl protease</t>
  </si>
  <si>
    <t>metabolic process;biological_process;organic substance metabolic process;macromolecule metabolic process;primary metabolic process</t>
  </si>
  <si>
    <t>TRINITY_DN103406_c2_g1</t>
  </si>
  <si>
    <t>BTB/POZ domain-containing protein At1g30440 OS=Arabidopsis thaliana OX=3702 GN=At1g30440 PE=1 SV=2</t>
  </si>
  <si>
    <t>TRINITY_DN104697_c6_g1</t>
  </si>
  <si>
    <t>uncharacterized protein LOC21391009 isoform X1 [Morus notabilis]</t>
  </si>
  <si>
    <t>Serine/threonine-protein kinase CTR1 OS=Arabidopsis thaliana OX=3702 GN=CTR1 PE=1 SV=1</t>
  </si>
  <si>
    <t>PB1 domain;Protein tyrosine kinase;Protein kinase domain</t>
  </si>
  <si>
    <t>TRINITY_DN104171_c3_g1</t>
  </si>
  <si>
    <t>cytochrome P450 710A11 [Morus notabilis]</t>
  </si>
  <si>
    <t>Cytochrome P450 710A11 OS=Solanum lycopersicum OX=4081 GN=CYP710A11 PE=1 SV=1</t>
  </si>
  <si>
    <t>metabolic process;lipid metabolic process;steroid biosynthetic process;biological_process;steroid metabolic process;lipid biosynthetic process;biosynthetic process;sterol metabolic process;primary metabolic process;organic substance metabolic process;organic cyclic compound metabolic process;organic cyclic compound biosynthetic process;organic substance biosynthetic process;organic hydroxy compound metabolic process;organic hydroxy compound biosynthetic process;sterol biosynthetic process</t>
  </si>
  <si>
    <t>molecular_function;catalytic activity;oxidoreductase activity;oxidoreductase activity, acting on paired donors, with incorporation or reduction of molecular oxygen;oxidoreductase activity, acting on paired donors, with oxidation of a pair of donors resulting in the reduction of molecular oxygen to two molecules of water;sterol desaturase activity;binding;ion binding;cation binding;C-22 sterol desaturase activity;metal ion binding</t>
  </si>
  <si>
    <t>K09832|CYP710A; sterol 22-desaturase [EC:1.14.19.41]</t>
  </si>
  <si>
    <t>ko00100(Metabolism);ko01100(Metabolism);ko01110(Metabolism)</t>
  </si>
  <si>
    <t>TRINITY_DN47271_c0_g1</t>
  </si>
  <si>
    <t>PREDICTED: brain tumor protein-like, partial [Pyrus x bretschneideri]</t>
  </si>
  <si>
    <t>NHL repeat;6-bladed beta-propeller</t>
  </si>
  <si>
    <t>TRINITY_DN99466_c7_g1</t>
  </si>
  <si>
    <t>unnamed protein product, partial [Vitis vinifera]</t>
  </si>
  <si>
    <t>Putative 4-hydroxy-4-methyl-2-oxoglutarate aldolase 2 OS=Arabidopsis thaliana OX=3702 GN=At5g16450 PE=1 SV=1</t>
  </si>
  <si>
    <t>TRINITY_DN99423_c1_g1</t>
  </si>
  <si>
    <t>protein WVD2-like 7 [Morus notabilis]</t>
  </si>
  <si>
    <t>Protein WVD2-like 7 OS=Arabidopsis thaliana OX=3702 GN=WDL7 PE=2 SV=1</t>
  </si>
  <si>
    <t>TRINITY_DN103420_c4_g1</t>
  </si>
  <si>
    <t>GDSL esterase/lipase At5g55050 [Morus notabilis]</t>
  </si>
  <si>
    <t>GDSL esterase/lipase At5g55050 OS=Arabidopsis thaliana OX=3702 GN=At5g55050 PE=2 SV=1</t>
  </si>
  <si>
    <t>TRINITY_DN102022_c2_g2</t>
  </si>
  <si>
    <t>protein REDUCED WALL ACETYLATION 2 isoform X1 [Morus notabilis]</t>
  </si>
  <si>
    <t>Protein REDUCED WALL ACETYLATION 2 OS=Arabidopsis thaliana OX=3702 GN=RWA2 PE=1 SV=1</t>
  </si>
  <si>
    <t>10 TM Acyl Transferase domain found in Cas1p</t>
  </si>
  <si>
    <t>TRINITY_DN103117_c1_g1</t>
  </si>
  <si>
    <t>non-specific lipid transfer protein precursor [Fragaria x ananassa]</t>
  </si>
  <si>
    <t>TRINITY_DN102001_c1_g1</t>
  </si>
  <si>
    <t>Ovate protein family, C-terminal [Trema orientalis]</t>
  </si>
  <si>
    <t>Transcription repressor OFP16 OS=Arabidopsis thaliana OX=3702 GN=OFP16 PE=2 SV=1</t>
  </si>
  <si>
    <t>Transcriptional repressor, ovate</t>
  </si>
  <si>
    <t>TRINITY_DN102726_c3_g1</t>
  </si>
  <si>
    <t>hypothetical protein TorRG33x02_244280 [Trema orientalis]</t>
  </si>
  <si>
    <t>TRINITY_DN102684_c2_g2</t>
  </si>
  <si>
    <t>myb-related protein 306-like [Quercus suber]</t>
  </si>
  <si>
    <t>Myb-related protein 306 OS=Antirrhinum majus OX=4151 GN=MYB306 PE=2 SV=1</t>
  </si>
  <si>
    <t>TRINITY_DN93023_c0_g1</t>
  </si>
  <si>
    <t>Putative E3 ubiquitin-protein ligase ARI4 OS=Arabidopsis thaliana OX=3702 GN=ARI4 PE=5 SV=2</t>
  </si>
  <si>
    <t>IBR domain, a half RING-finger domain</t>
  </si>
  <si>
    <t>TRINITY_DN97701_c0_g1</t>
  </si>
  <si>
    <t>Glutaredoxin [Trema orientalis]</t>
  </si>
  <si>
    <t>TRINITY_DN104625_c2_g6</t>
  </si>
  <si>
    <t>hypothetical protein L484_020814 [Morus notabilis]</t>
  </si>
  <si>
    <t>Arabinogalactan protein 16 OS=Arabidopsis thaliana OX=3702 GN=AGP16 PE=1 SV=1</t>
  </si>
  <si>
    <t>TRINITY_DN78376_c0_g1</t>
  </si>
  <si>
    <t>SEC1 family transport protein SLY1 OS=Arabidopsis thaliana OX=3702 GN=SLY1 PE=1 SV=1</t>
  </si>
  <si>
    <t>Sec1 family</t>
  </si>
  <si>
    <t>intracellular;cellular_component;cell;cytoplasm;intracellular part;cytoplasmic part;cell part;cytosol</t>
  </si>
  <si>
    <t>TRINITY_DN103653_c1_g1</t>
  </si>
  <si>
    <t>Lipase [Parasponia andersonii]</t>
  </si>
  <si>
    <t>GDSL esterase/lipase At2g04570 OS=Arabidopsis thaliana OX=3702 GN=At2g04570 PE=2 SV=1</t>
  </si>
  <si>
    <t>TRINITY_DN100319_c2_g1</t>
  </si>
  <si>
    <t>calcium-binding mitochondrial carrier protein Aralar1 isoform X1 [Morus notabilis]</t>
  </si>
  <si>
    <t>S-adenosylmethionine carrier 1, chloroplastic/mitochondrial OS=Arabidopsis thaliana OX=3702 GN=SAMC1 PE=1 SV=1</t>
  </si>
  <si>
    <t>TRINITY_DN103135_c4_g2</t>
  </si>
  <si>
    <t>PREDICTED: histone acetyltransferase HAC1-like isoform X2 [Beta vulgaris subsp. vulgaris]</t>
  </si>
  <si>
    <t>Histone acetyltransferase HAC5 OS=Arabidopsis thaliana OX=3702 GN=HAC5 PE=2 SV=1</t>
  </si>
  <si>
    <t>Histone acetylation protein;Domain of Unknown Function (DUF902);Bromodomain;Zinc finger, ZZ type;TAZ zinc finger</t>
  </si>
  <si>
    <t>K04498|EP300, CREBBP, KAT3; E1A/CREB-binding protein [EC:2.3.1.48]</t>
  </si>
  <si>
    <t>ko04024(Environmental Information Processing);ko04066(Environmental Information Processing);ko04068(Environmental Information Processing);ko04110(Cellular Processes);ko04310(Environmental Information Processing);ko04330(Environmental Information Processing);ko04350(Environmental Information Processing);ko04520(Cellular Processes);ko04630(Environmental Information Processing);ko04720(Organismal Systems);ko04916(Organismal Systems);ko04919(Organismal Systems);ko04922(Organismal Systems)</t>
  </si>
  <si>
    <t>TRINITY_DN104846_c2_g2</t>
  </si>
  <si>
    <t>putative leucine-rich repeat receptor-like serine/threonine-protein kinase At2g14440 [Morus notabilis]</t>
  </si>
  <si>
    <t>Receptor-like protein 4 OS=Arabidopsis thaliana OX=3702 GN=RLP4 PE=2 SV=1</t>
  </si>
  <si>
    <t>Carbohydrate-binding protein of the ER;Di-glucose binding within endoplasmic reticulum</t>
  </si>
  <si>
    <t>TRINITY_DN103937_c4_g1</t>
  </si>
  <si>
    <t>TRINITY_DN142247_c0_g1</t>
  </si>
  <si>
    <t>hypothetical protein CEUSTIGMA_g8426.t1 [Chlamydomonas eustigma]</t>
  </si>
  <si>
    <t>Peptidase family M20/M25/M40;Peptidase dimerisation domain</t>
  </si>
  <si>
    <t>TRINITY_DN104392_c1_g1</t>
  </si>
  <si>
    <t>serine/threonine-protein kinase D6PKL2 [Morus notabilis]</t>
  </si>
  <si>
    <t>Serine/threonine-protein kinase D6PKL2 OS=Arabidopsis thaliana OX=3702 GN=D6PKL2 PE=1 SV=1</t>
  </si>
  <si>
    <t>TRINITY_DN111685_c0_g1</t>
  </si>
  <si>
    <t>glutamine synthetase-like [Quercus suber]</t>
  </si>
  <si>
    <t>Glutamine synthetase cytosolic isozyme OS=Chlamydomonas reinhardtii OX=3055 GN=GLN1 PE=2 SV=1</t>
  </si>
  <si>
    <t>Glutamine synthetase, catalytic domain;Glutamine synthetase, beta-Grasp domain</t>
  </si>
  <si>
    <t>TRINITY_DN100489_c6_g4</t>
  </si>
  <si>
    <t>RpoB, partial (chloroplast) [Humiria balsamifera]</t>
  </si>
  <si>
    <t>DNA-directed RNA polymerase subunit beta OS=Morus indica OX=248361 GN=rpoB PE=3 SV=1</t>
  </si>
  <si>
    <t>RNA polymerase Rpb2, domain 2;RNA polymerase beta subunit</t>
  </si>
  <si>
    <t>molecular_function;nucleic acid binding;binding;organic cyclic compound binding;heterocyclic compound binding;catalytic activity;transferase activity;transferase activity, transferring phosphorus-containing groups;nucleotidyltransferase activity;5'-3' RNA polymerase activity;RNA polymerase activity;catalytic activity, acting on RNA;nucleoside binding;small molecule binding;carbohydrate derivative binding;DNA-directed 5'-3' RNA polymerase activity;DNA binding;ribonucleoside binding</t>
  </si>
  <si>
    <t>K03043|rpoB; DNA-directed RNA polymerase subunit beta [EC:2.7.7.6]</t>
  </si>
  <si>
    <t>ko03020(Genetic Information Processing)</t>
  </si>
  <si>
    <t>TRINITY_DN134799_c0_g1</t>
  </si>
  <si>
    <t>TRINITY_DN98390_c1_g1</t>
  </si>
  <si>
    <t>TRINITY_DN100436_c0_g1</t>
  </si>
  <si>
    <t>uncharacterized protein LOC21385056 [Morus notabilis]</t>
  </si>
  <si>
    <t>TAF RNA Polymerase I subunit A;TAF RNA Polymerase I subunit A</t>
  </si>
  <si>
    <t>TRINITY_DN142106_c0_g1</t>
  </si>
  <si>
    <t>uncharacterized protein LOC111983618 [Quercus suber]</t>
  </si>
  <si>
    <t>TRINITY_DN100910_c2_g2</t>
  </si>
  <si>
    <t>myosin-4 [Morus notabilis]</t>
  </si>
  <si>
    <t>N-terminal C2 in EEIG1 and EHBP1 proteins</t>
  </si>
  <si>
    <t>TRINITY_DN100738_c2_g1</t>
  </si>
  <si>
    <t>PREDICTED: uncharacterized protein LOC107407175 [Ziziphus jujuba]</t>
  </si>
  <si>
    <t>TRINITY_DN103808_c2_g2</t>
  </si>
  <si>
    <t>LOW QUALITY PROTEIN: DNA replication licensing factor MCM6 [Morus notabilis]</t>
  </si>
  <si>
    <t>DNA replication licensing factor MCM6 OS=Arabidopsis thaliana OX=3702 GN=MCM6 PE=1 SV=1</t>
  </si>
  <si>
    <t>MCM2/3/5 family;MCM OB domain;MCM N-terminal domain;Magnesium chelatase, subunit ChlI</t>
  </si>
  <si>
    <t>DNA replication;metabolic process;nucleobase-containing compound metabolic process;DNA metabolic process;DNA-dependent DNA replication;cellular aromatic compound metabolic process;nitrogen compound metabolic process;biological_process;biosynthetic process;macromolecule biosynthetic process;cellular process;cellular nitrogen compound metabolic process;cellular macromolecule biosynthetic process;macromolecule metabolic process;cellular metabolic process;primary metabolic process;cellular biosynthetic process;cellular macromolecule metabolic process;heterocycle metabolic process;organic substance metabolic process;nucleic acid metabolic process;organic cyclic compound metabolic process;organic substance biosynthetic process;chromosome organization;organelle organization;cellular component organization;DNA geometric change;DNA conformation change;cellular component organization or biogenesis;DNA duplex unwinding;DNA replication initiation</t>
  </si>
  <si>
    <t>molecular_function;nucleic acid binding;binding;organic cyclic compound binding;heterocyclic compound binding;catalytic activity;nucleoside-triphosphatase activity;helicase activity;pyrophosphatase activity;hydrolase activity;hydrolase activity, acting on acid anhydrides;hydrolase activity, acting on acid anhydrides, in phosphorus-containing anhydrides;catalytic activity, acting on DNA;nucleotide binding;purine nucleotide binding;adenyl nucleotide binding;ribonucleotide binding;purine ribonucleotide binding;adenyl ribonucleotide binding;purine ribonucleoside triphosphate binding;small molecule binding;ion binding;anion binding;carbohydrate derivative binding;nucleoside phosphate binding;DNA helicase activity;DNA binding;ATP binding</t>
  </si>
  <si>
    <t>intracellular;cellular_component;cell;intracellular membrane-bounded organelle;macromolecular complex;organelle;membrane-bounded organelle;intracellular organelle;protein complex;intracellular part;cell part;MCM complex;nucleus</t>
  </si>
  <si>
    <t>K02542|MCM6; DNA replication licensing factor MCM6 [EC:3.6.4.12]</t>
  </si>
  <si>
    <t>ko03030(Genetic Information Processing);ko04110(Cellular Processes);ko04111(Cellular Processes);ko04113(Cellular Processes)</t>
  </si>
  <si>
    <t>TRINITY_DN97116_c0_g1</t>
  </si>
  <si>
    <t>Chain A, Crystal Structure Of Transketolase From Chlamydomonas Reinhardtii In Complex With Tpp And Mg2+</t>
  </si>
  <si>
    <t>Transketolase-1, chloroplastic OS=Arabidopsis thaliana OX=3702 GN=TKL-1 PE=1 SV=1</t>
  </si>
  <si>
    <t>Transketolase, thiamine diphosphate binding domain;Transketolase, pyrimidine binding domain;Transketolase, C-terminal domain;Dehydrogenase E1 component</t>
  </si>
  <si>
    <t>TRINITY_DN42475_c0_g1</t>
  </si>
  <si>
    <t>TRINITY_DN101595_c1_g1</t>
  </si>
  <si>
    <t>uncharacterized protein LOC21396523 [Morus notabilis]</t>
  </si>
  <si>
    <t>TRINITY_DN104427_c2_g2</t>
  </si>
  <si>
    <t>LRR receptor-like serine/threonine-protein kinase FEI 1 [Morus notabilis]</t>
  </si>
  <si>
    <t>LRR receptor-like serine/threonine-protein kinase FEI 1 OS=Arabidopsis thaliana OX=3702 GN=FEI1 PE=1 SV=1</t>
  </si>
  <si>
    <t>Protein kinase domain;Protein tyrosine kinase;Leucine rich repeat N-terminal domain;Leucine rich repeat;Leucine Rich repeats (2 copies)</t>
  </si>
  <si>
    <t>TRINITY_DN99736_c6_g2</t>
  </si>
  <si>
    <t>uncharacterized protein LOC21393636 [Morus notabilis]</t>
  </si>
  <si>
    <t>TRINITY_DN96664_c0_g1</t>
  </si>
  <si>
    <t>TRINITY_DN103117_c0_g1</t>
  </si>
  <si>
    <t>U-box domain-containing protein 1 [Morus notabilis]</t>
  </si>
  <si>
    <t>U-box domain-containing protein 7 OS=Arabidopsis thaliana OX=3702 GN=PUB7 PE=2 SV=1</t>
  </si>
  <si>
    <t>intracellular;cellular_component;cell;intracellular membrane-bounded organelle;organelle;membrane-bounded organelle;intracellular organelle;intracellular part;cell part;nucleus;cytoplasm</t>
  </si>
  <si>
    <t>TRINITY_DN35616_c0_g1</t>
  </si>
  <si>
    <t>hypothetical protein ZOSMA_69G00890 [Zostera marina]</t>
  </si>
  <si>
    <t>Potential DNA-binding domain</t>
  </si>
  <si>
    <t>TRINITY_DN100541_c2_g1</t>
  </si>
  <si>
    <t>STAT protein, DNA binding domain;SH2 domain</t>
  </si>
  <si>
    <t>TRINITY_DN105233_c5_g3</t>
  </si>
  <si>
    <t>probable leucine-rich repeat receptor-like protein kinase At2g33170 [Morus notabilis]</t>
  </si>
  <si>
    <t>Probable leucine-rich repeat receptor-like protein kinase At2g33170 OS=Arabidopsis thaliana OX=3702 GN=At2g33170 PE=2 SV=1</t>
  </si>
  <si>
    <t>Protein kinase domain;Protein tyrosine kinase;Leucine rich repeat;Leucine Rich repeats (2 copies);Leucine rich repeat N-terminal domain</t>
  </si>
  <si>
    <t>TRINITY_DN102874_c1_g1</t>
  </si>
  <si>
    <t>DNA primase, small subunit/archaeal [Trema orientalis]</t>
  </si>
  <si>
    <t>DNA primase small subunit</t>
  </si>
  <si>
    <t>metabolic process;nucleobase-containing compound metabolic process;DNA metabolic process;cellular aromatic compound metabolic process;nitrogen compound metabolic process;biological_process;biosynthetic process;macromolecule biosynthetic process;cellular process;cellular nitrogen compound metabolic process;cellular macromolecule biosynthetic process;macromolecule metabolic process;cellular metabolic process;primary metabolic process;cellular biosynthetic process;cellular macromolecule metabolic process;heterocycle metabolic process;organic substance metabolic process;nucleic acid metabolic process;organic cyclic compound metabolic process;organic substance biosynthetic process;DNA replication</t>
  </si>
  <si>
    <t>molecular_function;catalytic activity;transferase activity;transferase activity, transferring phosphorus-containing groups;nucleotidyltransferase activity;5'-3' RNA polymerase activity;RNA polymerase activity;catalytic activity, acting on RNA;DNA-directed 5'-3' RNA polymerase activity</t>
  </si>
  <si>
    <t>K02684|PRI1; DNA primase small subunit [EC:2.7.7.102]</t>
  </si>
  <si>
    <t>ko03030(Genetic Information Processing)</t>
  </si>
  <si>
    <t>TRINITY_DN101979_c1_g1</t>
  </si>
  <si>
    <t>uncharacterized protein LOC21403997 [Morus notabilis]</t>
  </si>
  <si>
    <t>TRINITY_DN103833_c0_g3</t>
  </si>
  <si>
    <t>uncharacterized protein LOC21389506 isoform X2 [Morus notabilis]</t>
  </si>
  <si>
    <t>Flavin containing amine oxidoreductase;NAD(P)-binding Rossmann-like domain;Pyridine nucleotide-disulphide oxidoreductase;FAD binding domain</t>
  </si>
  <si>
    <t>TRINITY_DN104171_c2_g2</t>
  </si>
  <si>
    <t>hypothetical protein KFL_000100470 [Klebsormidium nitens]</t>
  </si>
  <si>
    <t>TRINITY_DN19965_c0_g1</t>
  </si>
  <si>
    <t>TRINITY_DN118360_c0_g1</t>
  </si>
  <si>
    <t>Zinc finger protein [Tetrabaena socialis]</t>
  </si>
  <si>
    <t>Probable lysine-specific demethylase ELF6 OS=Arabidopsis thaliana OX=3702 GN=ELF6 PE=1 SV=1</t>
  </si>
  <si>
    <t>Zinc finger, C2H2 type;C2H2-type zinc finger;Zinc-finger double domain</t>
  </si>
  <si>
    <t>TRINITY_DN99701_c2_g1</t>
  </si>
  <si>
    <t>TRINITY_DN103660_c0_g1</t>
  </si>
  <si>
    <t>transcriptional regulator TAC1 [Morus notabilis]</t>
  </si>
  <si>
    <t>Transcriptional regulator TAC1 OS=Arabidopsis thaliana OX=3702 GN=TAC1 PE=2 SV=1</t>
  </si>
  <si>
    <t>TRINITY_DN104363_c1_g3</t>
  </si>
  <si>
    <t>PREDICTED: receptor protein kinase TMK1-like [Lupinus angustifolius]</t>
  </si>
  <si>
    <t>Leucine Rich repeats (2 copies);Leucine rich repeat;Leucine rich repeat N-terminal domain</t>
  </si>
  <si>
    <t>cell communication;biological_process;cellular process;signaling;regulation of biological process;regulation of cellular process;response to stimulus;cellular response to stimulus;biological regulation;metabolic process;phosphorus metabolic process;phosphate-containing compound metabolic process;cellular metabolic process;phosphorylation;signal transduction</t>
  </si>
  <si>
    <t>molecular_function;binding;small molecule binding;organic cyclic compound binding;nucleoside phosphate binding;heterocyclic compound binding;catalytic activity;protein kinase activity;kinase activity;transferase activity;transferase activity, transferring phosphorus-containing groups;phosphotransferase activity, alcohol group as acceptor;catalytic activity, acting on a protein;protein serine/threonine kinase activity;nucleotide binding</t>
  </si>
  <si>
    <t>TRINITY_DN48656_c0_g1</t>
  </si>
  <si>
    <t>Apyrase 1 OS=Arabidopsis thaliana OX=3702 GN=APY1 PE=1 SV=1</t>
  </si>
  <si>
    <t>GDA1/CD39 (nucleoside phosphatase) family</t>
  </si>
  <si>
    <t>TRINITY_DN103307_c10_g1</t>
  </si>
  <si>
    <t>KH domain;SAM domain (Sterile alpha motif)</t>
  </si>
  <si>
    <t>TRINITY_DN92305_c0_g1</t>
  </si>
  <si>
    <t>NTF2-like domain containing protein [Trema orientalis]</t>
  </si>
  <si>
    <t>TRINITY_DN98323_c0_g1</t>
  </si>
  <si>
    <t>uncharacterized protein LOC112090826 [Morus notabilis]</t>
  </si>
  <si>
    <t>TRINITY_DN102868_c3_g4</t>
  </si>
  <si>
    <t>TRINITY_DN102669_c7_g1</t>
  </si>
  <si>
    <t>uncharacterized protein LOC21408259 isoform X2 [Morus notabilis]</t>
  </si>
  <si>
    <t>Myelodysplasia-myeloid leukemia factor 1-interacting protein</t>
  </si>
  <si>
    <t>TRINITY_DN42810_c0_g1</t>
  </si>
  <si>
    <t>TRINITY_DN95807_c0_g1</t>
  </si>
  <si>
    <t>Cation-independent mannose-6-phosphate receptor repeat</t>
  </si>
  <si>
    <t>TRINITY_DN98516_c0_g1</t>
  </si>
  <si>
    <t>BTB/POZ domain-containing protein At3g49900 [Morus notabilis]</t>
  </si>
  <si>
    <t>BTB/POZ domain-containing protein At3g49900 OS=Arabidopsis thaliana OX=3702 GN=At3g49900 PE=3 SV=1</t>
  </si>
  <si>
    <t>TRINITY_DN99239_c4_g1</t>
  </si>
  <si>
    <t>TRINITY_DN99571_c3_g1</t>
  </si>
  <si>
    <t>taxadiene 5-alpha hydroxylase [Morus notabilis]</t>
  </si>
  <si>
    <t>Taxadiene 5-alpha hydroxylase OS=Taxus cuspidata OX=99806 PE=1 SV=2</t>
  </si>
  <si>
    <t>TRINITY_DN104302_c2_g2</t>
  </si>
  <si>
    <t>protein BIG GRAIN 1-like B [Morus notabilis]</t>
  </si>
  <si>
    <t>Protein BIG GRAIN 1-like A OS=Arabidopsis thaliana OX=3702 GN=At3g13980 PE=3 SV=1</t>
  </si>
  <si>
    <t>TRINITY_DN90554_c0_g1</t>
  </si>
  <si>
    <t>hypothetical protein CHLRE_10g426000v5 [Chlamydomonas reinhardtii]</t>
  </si>
  <si>
    <t>Ubiquitin-related modifier 1 homolog OS=Chlamydomonas reinhardtii OX=3055 GN=URM1 PE=3 SV=1</t>
  </si>
  <si>
    <t>Urm1 (Ubiquitin related modifier)</t>
  </si>
  <si>
    <t>metabolic process;biological_process;cellular process;macromolecule metabolic process;cellular metabolic process;organic substance metabolic process;cellular macromolecule metabolic process;primary metabolic process</t>
  </si>
  <si>
    <t>K12161|URM1; ubiquitin related modifier 1</t>
  </si>
  <si>
    <t>ko04122(Genetic Information Processing)</t>
  </si>
  <si>
    <t>TRINITY_DN98567_c1_g1</t>
  </si>
  <si>
    <t>TRINITY_DN102695_c1_g1</t>
  </si>
  <si>
    <t>TRINITY_DN120463_c0_g1</t>
  </si>
  <si>
    <t>uroporphyrinogen decarboxylase [Quercus suber]</t>
  </si>
  <si>
    <t>Uroporphyrinogen decarboxylase 2, chloroplastic OS=Arabidopsis thaliana OX=3702 GN=HEME2 PE=2 SV=1</t>
  </si>
  <si>
    <t>Uroporphyrinogen decarboxylase (URO-D)</t>
  </si>
  <si>
    <t>TRINITY_DN94787_c0_g1</t>
  </si>
  <si>
    <t>hypothetical protein TorRG33x02_246810 [Trema orientalis]</t>
  </si>
  <si>
    <t>C1 domain</t>
  </si>
  <si>
    <t>TRINITY_DN97542_c0_g1</t>
  </si>
  <si>
    <t>Ubiquitin-conjugating enzyme, active site-containing protein [Cynara cardunculus var. scolymus]</t>
  </si>
  <si>
    <t>Ubiquitin-conjugating enzyme E2 5A OS=Oryza sativa subsp. japonica OX=39947 GN=UBC5A PE=2 SV=1</t>
  </si>
  <si>
    <t>Ubiquitin-conjugating enzyme</t>
  </si>
  <si>
    <t>TRINITY_DN97665_c0_g1</t>
  </si>
  <si>
    <t>twin BRCT domain;BRCA1 C Terminus (BRCT) domain;BRCT domain, a BRCA1 C-terminus domain</t>
  </si>
  <si>
    <t>TRINITY_DN78233_c0_g2</t>
  </si>
  <si>
    <t>methyltransferase-like protein 13 isoform X1 [Phalaenopsis equestris]</t>
  </si>
  <si>
    <t>TRINITY_DN104771_c4_g3</t>
  </si>
  <si>
    <t>TRINITY_DN97295_c0_g1</t>
  </si>
  <si>
    <t>TRINITY_DN102696_c2_g2</t>
  </si>
  <si>
    <t>hypothetical protein BVRB_020640, partial [Beta vulgaris subsp. vulgaris]</t>
  </si>
  <si>
    <t>Zinc finger CCCH domain-containing protein 39 OS=Oryza sativa subsp. japonica OX=39947 GN=Os05g0576300 PE=2 SV=1</t>
  </si>
  <si>
    <t>Zinc finger C-x8-C-x5-C-x3-H type (and similar)</t>
  </si>
  <si>
    <t>TRINITY_DN5669_c0_g1</t>
  </si>
  <si>
    <t>BnaA07g14130D [Brassica napus]</t>
  </si>
  <si>
    <t>RING-variant domain</t>
  </si>
  <si>
    <t>TRINITY_DN101529_c1_g2</t>
  </si>
  <si>
    <t>uncharacterized protein LOC21402185 [Morus notabilis]</t>
  </si>
  <si>
    <t>TRINITY_DN103825_c3_g5</t>
  </si>
  <si>
    <t>TRINITY_DN99271_c1_g3</t>
  </si>
  <si>
    <t>tryptophan aminotransferase-related protein 2 [Morus notabilis]</t>
  </si>
  <si>
    <t>Tryptophan aminotransferase-related protein 2 OS=Arabidopsis thaliana OX=3702 GN=TAR2 PE=2 SV=1</t>
  </si>
  <si>
    <t>Allinase;Aminotransferase class I and II</t>
  </si>
  <si>
    <t>K16903|TAA1; L-tryptophan---pyruvate aminotransferase [EC:2.6.1.99]</t>
  </si>
  <si>
    <t>ko00380(Metabolism);ko01100(Metabolism)</t>
  </si>
  <si>
    <t>TRINITY_DN99546_c1_g1</t>
  </si>
  <si>
    <t>TRINITY_DN103300_c3_g1</t>
  </si>
  <si>
    <t>uncharacterized protein LOC21394335 [Morus notabilis]</t>
  </si>
  <si>
    <t>Phospholipase A1-Igamma2, chloroplastic OS=Arabidopsis thaliana OX=3702 GN=At2g30550 PE=1 SV=2</t>
  </si>
  <si>
    <t>TRINITY_DN99542_c3_g4</t>
  </si>
  <si>
    <t>basic 7S globulin [Morus notabilis]</t>
  </si>
  <si>
    <t>TRINITY_DN99224_c5_g3</t>
  </si>
  <si>
    <t>axial regulator YABBY 5 isoform X4 [Morus notabilis]</t>
  </si>
  <si>
    <t>Putative axial regulator YABBY 2 OS=Arabidopsis thaliana OX=3702 GN=YAB2 PE=1 SV=1</t>
  </si>
  <si>
    <t>YABBY protein</t>
  </si>
  <si>
    <t>biological_process;multicellular organismal process;developmental process;anatomical structure development;cell fate specification;cellular process;cell differentiation;cell fate commitment;cellular developmental process;abaxial cell fate specification;multicellular organism development</t>
  </si>
  <si>
    <t>TRINITY_DN103236_c2_g2</t>
  </si>
  <si>
    <t>17.3 kDa class II heat shock protein [Morus notabilis]</t>
  </si>
  <si>
    <t>18.8 kDa class II heat shock protein OS=Ipomoea nil OX=35883 GN=SHSP-2 PE=2 SV=1</t>
  </si>
  <si>
    <t>Hsp20/alpha crystallin family</t>
  </si>
  <si>
    <t>K13993|HSP20; HSP20 family protein</t>
  </si>
  <si>
    <t>ko04141(Genetic Information Processing)</t>
  </si>
  <si>
    <t>TRINITY_DN91232_c0_g1</t>
  </si>
  <si>
    <t>Activator of Hsp90 ATPase, N-terminal;Activator of Hsp90 ATPase homolog 1-like protein</t>
  </si>
  <si>
    <t>TRINITY_DN95629_c0_g1</t>
  </si>
  <si>
    <t>Ran-binding protein 1-like protein a [Auxenochlorella protothecoides]</t>
  </si>
  <si>
    <t>Ran-binding protein 1 homolog c OS=Arabidopsis thaliana OX=3702 GN=RANBP1C PE=2 SV=1</t>
  </si>
  <si>
    <t>RanBP1 domain;WH1 domain;Nup358/RanBP2 E3 ligase domain</t>
  </si>
  <si>
    <t>TRINITY_DN103480_c0_g1</t>
  </si>
  <si>
    <t>protein BTR1-like isoform X2 [Hevea brasiliensis]</t>
  </si>
  <si>
    <t>Protein BTR1 OS=Arabidopsis thaliana OX=3702 GN=BTR1 PE=1 SV=1</t>
  </si>
  <si>
    <t>KH domain;KH domain;KH domain</t>
  </si>
  <si>
    <t>TRINITY_DN104156_c2_g2</t>
  </si>
  <si>
    <t>TRINITY_DN104638_c0_g1</t>
  </si>
  <si>
    <t>Serine carboxypeptidase-like 7 OS=Arabidopsis thaliana OX=3702 GN=SCPL7 PE=2 SV=1</t>
  </si>
  <si>
    <t>TRINITY_DN100902_c1_g1</t>
  </si>
  <si>
    <t>hypothetical protein L484_016939 [Morus notabilis]</t>
  </si>
  <si>
    <t>TRINITY_DN97934_c0_g1</t>
  </si>
  <si>
    <t>A49-like RNA polymerase I associated factor</t>
  </si>
  <si>
    <t>TRINITY_DN102068_c1_g3</t>
  </si>
  <si>
    <t>PREDICTED: mitotic spindle checkpoint protein MAD2 [Theobroma cacao]</t>
  </si>
  <si>
    <t>Mitotic spindle checkpoint protein MAD2 OS=Arabidopsis thaliana OX=3702 GN=MAD2 PE=1 SV=1</t>
  </si>
  <si>
    <t>HORMA domain</t>
  </si>
  <si>
    <t>chromosome segregation;chromosome organization;mitotic sister chromatid segregation;cell cycle checkpoint;mitotic cell cycle;nuclear division;sister chromatid segregation;regulation of cell cycle;organelle organization;cell cycle;regulation of mitotic nuclear division;mitotic cell cycle phase transition;metaphase/anaphase transition of mitotic cell cycle;mitotic cell cycle checkpoint;regulation of mitotic cell cycle;biological_process;cellular process;regulation of cell cycle process;negative regulation of organelle organization;negative regulation of cell cycle process;regulation of mitotic sister chromatid separation;cellular component organization;cell cycle process;regulation of mitotic metaphase/anaphase transition;spindle checkpoint;regulation of organelle organization;regulation of chromosome organization;regulation of sister chromatid segregation;negative regulation of sister chromatid segregation;regulation of mitotic sister chromatid segregation;negative regulation of mitotic sister chromatid segregation;cell cycle phase transition;metaphase/anaphase transition of cell cycle;negative regulation of cell cycle;negative regulation of mitotic nuclear division;negative regulation of mitotic metaphase/anaphase transition;negative regulation of mitotic cell cycle;organelle fission;negative regulation of biological process;negative regulation of cellular process;regulation of biological process;regulation of cellular process;regulation of cellular component organization;negative regulation of cellular component organization;chromosome separation;mitotic sister chromatid separation;regulation of nuclear division;negative regulation of nuclear division;regulation of chromosome segregation;negative regulation of chromosome segregation;biological regulation;spindle assembly checkpoint;mitotic spindle checkpoint;cellular component organization or biogenesis;nuclear chromosome segregation;mitotic nuclear division;regulation of cell cycle phase transition;negative regulation of cell cycle phase transition;regulation of mitotic cell cycle phase transition;negative regulation of mitotic cell cycle phase transition;regulation of metaphase/anaphase transition of cell cycle;negative regulation of metaphase/anaphase transition of cell cycle;mitotic cell cycle process;regulation of chromosome separation;negative regulation of chromosome separation;negative regulation of mitotic sister chromatid separation;negative regulation of chromosome organization;mitotic spindle assembly checkpoint</t>
  </si>
  <si>
    <t>intracellular;cellular_component;chromosome, centromeric region;cell;nucleus;chromosome;intracellular membrane-bounded organelle;spindle;cytoskeleton;microtubule;spindle microtubule;endomembrane system;microtubule cytoskeleton;organelle envelope;envelope;macromolecular complex;organelle;membrane-bounded organelle;non-membrane-bounded organelle;intracellular organelle;intracellular non-membrane-bounded organelle;protein complex;organelle part;intracellular part;chromosomal part;nuclear part;cytoskeletal part;intracellular organelle part;cell part;chromosomal region;supramolecular complex;supramolecular polymer;supramolecular fiber;polymeric cytoskeletal fiber;kinetochore;kinetochore microtubule;chromocenter;nuclear envelope;cytoplasm</t>
  </si>
  <si>
    <t>K02537|MAD2; mitotic spindle assembly checkpoint protein MAD2</t>
  </si>
  <si>
    <t>ko04110(Cellular Processes);ko04111(Cellular Processes);ko04113(Cellular Processes);ko04114(Cellular Processes);ko04914(Organismal Systems)</t>
  </si>
  <si>
    <t>TRINITY_DN101855_c1_g1</t>
  </si>
  <si>
    <t>PREDICTED: photosystem II core complex proteins psbY, chloroplastic [Ziziphus jujuba]</t>
  </si>
  <si>
    <t>Photosystem II core complex proteins psbY, chloroplastic OS=Arabidopsis thaliana OX=3702 GN=PSBY PE=2 SV=1</t>
  </si>
  <si>
    <t>Photosystem II protein Y (PsbY)</t>
  </si>
  <si>
    <t>K02723|psbY; photosystem II PsbY protein</t>
  </si>
  <si>
    <t>ko00195(Metabolism)</t>
  </si>
  <si>
    <t>TRINITY_DN101003_c1_g1</t>
  </si>
  <si>
    <t>LIM domain-containing protein WLIM2b [Morus notabilis]</t>
  </si>
  <si>
    <t>LIM domain-containing protein WLIM2b OS=Arabidopsis thaliana OX=3702 GN=WLIM2B PE=1 SV=1</t>
  </si>
  <si>
    <t>TRINITY_DN104716_c6_g3</t>
  </si>
  <si>
    <t>TRINITY_DN93782_c0_g1</t>
  </si>
  <si>
    <t>TRINITY_DN99532_c1_g1</t>
  </si>
  <si>
    <t>phospholipase A1-Igamma1, chloroplastic-like [Morus notabilis]</t>
  </si>
  <si>
    <t>Phospholipase A1-Igamma1, chloroplastic OS=Arabidopsis thaliana OX=3702 GN=At1g06800 PE=1 SV=2</t>
  </si>
  <si>
    <t>TRINITY_DN135160_c0_g1</t>
  </si>
  <si>
    <t>Spindle assembly checkpoint protein [Klebsormidium nitens]</t>
  </si>
  <si>
    <t>intracellular;cellular_component;cell;organelle;intracellular organelle;organelle part;intracellular part;cell part;intracellular organelle part</t>
  </si>
  <si>
    <t>TRINITY_DN100348_c1_g2</t>
  </si>
  <si>
    <t>hypothetical protein AXG93_4542s1590 [Marchantia polymorpha subsp. ruderalis]</t>
  </si>
  <si>
    <t>Ubiquitin carboxyl-terminal hydrolase 3 OS=Arabidopsis thaliana OX=3702 GN=UCH3 PE=2 SV=1</t>
  </si>
  <si>
    <t>Ubiquitin carboxyl-terminal hydrolase, family 1</t>
  </si>
  <si>
    <t>TRINITY_DN101251_c2_g2</t>
  </si>
  <si>
    <t>TRINITY_DN104116_c7_g1</t>
  </si>
  <si>
    <t>hypothetical protein L484_013438 [Morus notabilis]</t>
  </si>
  <si>
    <t>TRINITY_DN105193_c3_g2</t>
  </si>
  <si>
    <t>Retrovirus-related Pol polyprotein from transposon TNT 1-94 [Cajanus cajan]</t>
  </si>
  <si>
    <t>Reverse transcriptase (RNA-dependent DNA polymerase);gag-polypeptide of LTR copia-type;Integrase core domain;GAG-pre-integrase domain</t>
  </si>
  <si>
    <t>TRINITY_DN104568_c4_g1</t>
  </si>
  <si>
    <t>polygalacturonase inhibiting protein [Prunus persica]</t>
  </si>
  <si>
    <t>Polygalacturonase inhibitor OS=Pyrus communis OX=23211 GN=PGIP PE=1 SV=1</t>
  </si>
  <si>
    <t>Leucine rich repeat N-terminal domain;Leucine rich repeat;Leucine Rich repeats (2 copies);Leucine Rich Repeat</t>
  </si>
  <si>
    <t>TRINITY_DN102143_c2_g2</t>
  </si>
  <si>
    <t>PREDICTED: AUGMIN subunit 2-like isoform X2 [Malus domestica]</t>
  </si>
  <si>
    <t>AUGMIN subunit 2 OS=Arabidopsis thaliana OX=3702 GN=AUG2 PE=1 SV=2</t>
  </si>
  <si>
    <t>HAUS augmin-like complex subunit 2;HAUS augmin-like complex subunit 2</t>
  </si>
  <si>
    <t>microtubule-based process;microtubule cytoskeleton organization;cytoskeleton organization;organelle organization;biological_process;cellular process;cellular component organization;cellular component organization or biogenesis;cell cycle;spindle organization;cellular component assembly;cell cycle process;cellular component biogenesis;organelle assembly;microtubule organizing center organization;spindle assembly</t>
  </si>
  <si>
    <t>TRINITY_DN100912_c0_g1</t>
  </si>
  <si>
    <t>PREDICTED: squalene monooxygenase-like [Ziziphus jujuba]</t>
  </si>
  <si>
    <t>Squalene epoxidase;FAD binding domain;FAD dependent oxidoreductase;FAD binding domain</t>
  </si>
  <si>
    <t>TRINITY_DN103633_c3_g4</t>
  </si>
  <si>
    <t>Sulfate transporter [Trema orientalis]</t>
  </si>
  <si>
    <t>Sulfate permease family;STAS domain;Sulfate permease family</t>
  </si>
  <si>
    <t>transport;ion transport;anion transport;biological_process;sulfate transport;inorganic anion transport;ion transmembrane transport;localization;establishment of localization;transmembrane transport;sulfur compound transport;anion transmembrane transport;inorganic ion transmembrane transport;inorganic anion transmembrane transport;sulfate transmembrane transport</t>
  </si>
  <si>
    <t>molecular_function;transporter activity;transmembrane transporter activity;secondary active transmembrane transporter activity;anion transmembrane transporter activity;ion transmembrane transporter activity;inorganic anion transmembrane transporter activity;sulfate transmembrane transporter activity;active transmembrane transporter activity;substrate-specific transmembrane transporter activity;substrate-specific transporter activity;sulfur compound transmembrane transporter activity;secondary active sulfate transmembrane transporter activity</t>
  </si>
  <si>
    <t>plasma membrane;intracellular;cellular_component;integral component of membrane;membrane;cell;cytoplasm;intracellular membrane-bounded organelle;plastid;intrinsic component of membrane;intrinsic component of plasma membrane;organelle;membrane-bounded organelle;intracellular organelle;intracellular part;membrane part;cytoplasmic part;plasma membrane part;cell part;cell periphery;integral component of plasma membrane;chloroplast</t>
  </si>
  <si>
    <t>TRINITY_DN110843_c0_g1</t>
  </si>
  <si>
    <t>Peptidyl-prolyl cis-trans isomerase OS=Lupinus luteus OX=3873 PE=2 SV=1</t>
  </si>
  <si>
    <t>Cyclophilin type peptidyl-prolyl cis-trans isomerase/CLD</t>
  </si>
  <si>
    <t>molecular_function;catalytic activity;isomerase activity;cis-trans isomerase activity;catalytic activity, acting on a protein;peptidyl-prolyl cis-trans isomerase activity</t>
  </si>
  <si>
    <t>TRINITY_DN99287_c0_g1</t>
  </si>
  <si>
    <t>PREDICTED: uncharacterized protein LOC103434862 [Malus domestica]</t>
  </si>
  <si>
    <t>TRINITY_DN99944_c3_g1</t>
  </si>
  <si>
    <t>aspartyl protease family protein 2 [Morus notabilis]</t>
  </si>
  <si>
    <t>Aspartyl protease family protein 2 OS=Arabidopsis thaliana OX=3702 GN=APF2 PE=2 SV=1</t>
  </si>
  <si>
    <t>TRINITY_DN100187_c3_g3</t>
  </si>
  <si>
    <t>hypothetical protein TorRG33x02_342640 [Trema orientalis]</t>
  </si>
  <si>
    <t>TRINITY_DN96673_c0_g1</t>
  </si>
  <si>
    <t>hypothetical protein AXG93_1913s1490 [Marchantia polymorpha subsp. ruderalis]</t>
  </si>
  <si>
    <t>TRINITY_DN100212_c1_g5</t>
  </si>
  <si>
    <t>hypothetical protein CDL15_Pgr008810 [Punica granatum]</t>
  </si>
  <si>
    <t>Protein SPIRAL1-like 2 OS=Arabidopsis thaliana OX=3702 GN=SP1L2 PE=2 SV=1</t>
  </si>
  <si>
    <t>TRINITY_DN99345_c5_g2</t>
  </si>
  <si>
    <t>putative Peroxidase 48 [Morus notabilis]</t>
  </si>
  <si>
    <t>Putative Peroxidase 48 OS=Arabidopsis thaliana OX=3702 GN=PER48 PE=3 SV=3</t>
  </si>
  <si>
    <t>cellular_component;membrane;intrinsic component of membrane;membrane part;integral component of membrane;extracellular region</t>
  </si>
  <si>
    <t>TRINITY_DN102390_c4_g1</t>
  </si>
  <si>
    <t>cycloartenol-C-24-methyltransferase [Morus notabilis]</t>
  </si>
  <si>
    <t>Cycloartenol-C-24-methyltransferase OS=Arabidopsis thaliana OX=3702 GN=SMT1 PE=1 SV=1</t>
  </si>
  <si>
    <t>Sterol methyltransferase C-terminal;Methyltransferase domain;Methyltransferase domain;Methyltransferase domain;Methyltransferase domain;ubiE/COQ5 methyltransferase family;Mycolic acid cyclopropane synthetase;Methyltransferase domain</t>
  </si>
  <si>
    <t>K00559|SMT1, ERG6; sterol 24-C-methyltransferase [EC:2.1.1.41]</t>
  </si>
  <si>
    <t>ko00100(Metabolism);ko01100(Metabolism);ko01110(Metabolism);ko01130(Metabolism)</t>
  </si>
  <si>
    <t>TRINITY_DN98745_c0_g2</t>
  </si>
  <si>
    <t>PREDICTED: NADP-dependent D-sorbitol-6-phosphate dehydrogenase-like [Vigna angularis]</t>
  </si>
  <si>
    <t>Aldo-keto reductase family 4 member C10 OS=Arabidopsis thaliana OX=3702 GN=AKR4C10 PE=1 SV=1</t>
  </si>
  <si>
    <t>Aldo/keto reductase family</t>
  </si>
  <si>
    <t>K00011|AKR1B; aldehyde reductase [EC:1.1.1.21]</t>
  </si>
  <si>
    <t>ko00040(Metabolism);ko00051(Metabolism);ko00052(Metabolism);ko00561(Metabolism);ko00790(Metabolism);ko01100(Metabolism)</t>
  </si>
  <si>
    <t>TRINITY_DN96009_c0_g1</t>
  </si>
  <si>
    <t>vacuolar protein sorting-associated protein vps5 [Quercus suber]</t>
  </si>
  <si>
    <t>Sorting nexin 1 OS=Arabidopsis thaliana OX=3702 GN=SNX1 PE=1 SV=1</t>
  </si>
  <si>
    <t>Vps5 C terminal like;PX domain;WASP-binding domain of Sorting nexin protein</t>
  </si>
  <si>
    <t>cellular_component;cell;cell part</t>
  </si>
  <si>
    <t>TRINITY_DN104195_c0_g1</t>
  </si>
  <si>
    <t>lysM domain receptor-like kinase 4 [Morus notabilis]</t>
  </si>
  <si>
    <t>Protein LYK5 OS=Arabidopsis thaliana OX=3702 GN=LYK5 PE=2 SV=1</t>
  </si>
  <si>
    <t>TRINITY_DN4234_c0_g1</t>
  </si>
  <si>
    <t>TRINITY_DN92736_c2_g3</t>
  </si>
  <si>
    <t>ras-related C3 botulinum toxin substrate 1-like isoform X2 [Quercus suber]</t>
  </si>
  <si>
    <t>Rac-like GTP-binding protein RAC9 OS=Gossypium hirsutum OX=3635 GN=RAC9 PE=2 SV=1</t>
  </si>
  <si>
    <t>Ras family;Ras of Complex, Roc, domain of DAPkinase</t>
  </si>
  <si>
    <t>TRINITY_DN83851_c0_g1</t>
  </si>
  <si>
    <t>non-symbiotic hemoglobin isoform X1 [Sorghum bicolor]</t>
  </si>
  <si>
    <t>Non-symbiotic hemoglobin OS=Zea mays subsp. parviglumis OX=76912 GN=HB PE=1 SV=1</t>
  </si>
  <si>
    <t>Globin</t>
  </si>
  <si>
    <t>TRINITY_DN99422_c4_g1</t>
  </si>
  <si>
    <t>uncharacterized protein LOC21389311 [Morus notabilis]</t>
  </si>
  <si>
    <t>TRINITY_DN99531_c3_g3</t>
  </si>
  <si>
    <t>FACT complex subunit [Klebsormidium nitens]</t>
  </si>
  <si>
    <t>FACT complex subunit SSRP1-B OS=Oryza sativa subsp. japonica OX=39947 GN=SSRP1-B PE=2 SV=1</t>
  </si>
  <si>
    <t>POB3-like N-terminal PH domain;Structure-specific recognition protein (SSRP1);Histone chaperone Rttp106-like;HMG (high mobility group) box</t>
  </si>
  <si>
    <t>TRINITY_DN118793_c0_g1</t>
  </si>
  <si>
    <t>PREDICTED: 60S ribosomal protein L13a-like [Pyrus x bretschneideri]</t>
  </si>
  <si>
    <t>60S ribosomal protein L13a OS=Picea mariana OX=3335 GN=RPL13A PE=2 SV=1</t>
  </si>
  <si>
    <t>Ribosomal protein L13</t>
  </si>
  <si>
    <t>intracellular;cellular_component;intracellular ribonucleoprotein complex;ribosome;cell;cytoplasm;macromolecular complex;organelle;non-membrane-bounded organelle;intracellular organelle;intracellular non-membrane-bounded organelle;ribosomal subunit;organelle part;intracellular part;cytoplasmic part;intracellular organelle part;cell part;ribonucleoprotein complex;large ribosomal subunit</t>
  </si>
  <si>
    <t>K02872|RP-L13Ae, RPL13A; large subunit ribosomal protein L13Ae</t>
  </si>
  <si>
    <t>TRINITY_DN102452_c0_g2</t>
  </si>
  <si>
    <t>DNA polymerase delta catalytic subunit [Prunus persica]</t>
  </si>
  <si>
    <t>DNA polymerase delta catalytic subunit OS=Oryza sativa subsp. japonica OX=39947 GN=POLD1 PE=2 SV=1</t>
  </si>
  <si>
    <t>DNA polymerase family B;DNA polymerase family B, exonuclease domain;C4-type zinc-finger of DNA polymerase delta</t>
  </si>
  <si>
    <t>metabolic process;nucleobase-containing compound metabolic process;DNA metabolic process;cellular aromatic compound metabolic process;nitrogen compound metabolic process;biological_process;biosynthetic process;macromolecule biosynthetic process;cellular process;cellular nitrogen compound metabolic process;cellular macromolecule biosynthetic process;macromolecule metabolic process;cellular metabolic process;primary metabolic process;cellular biosynthetic process;cellular macromolecule metabolic process;heterocycle metabolic process;organic substance metabolic process;nucleic acid metabolic process;organic cyclic compound metabolic process;organic substance biosynthetic process;heterocycle biosynthetic process;aromatic compound biosynthetic process;nucleobase-containing compound biosynthetic process;cellular nitrogen compound biosynthetic process;organic cyclic compound biosynthetic process;DNA replication;nucleic acid phosphodiester bond hydrolysis;DNA biosynthetic process</t>
  </si>
  <si>
    <t>molecular_function;binding;small molecule binding;organic cyclic compound binding;nucleoside phosphate binding;heterocyclic compound binding;nucleic acid binding;catalytic activity;transferase activity;transferase activity, transferring phosphorus-containing groups;nucleotidyltransferase activity;DNA polymerase activity;catalytic activity, acting on DNA;nuclease activity;exonuclease activity;hydrolase activity;hydrolase activity, acting on ester bonds;DNA-directed DNA polymerase activity;DNA binding;3'-5' exonuclease activity;nucleotide binding</t>
  </si>
  <si>
    <t>K02327|POLD1; DNA polymerase delta subunit 1 [EC:2.7.7.7]</t>
  </si>
  <si>
    <t>ko03030(Genetic Information Processing);ko03410(Genetic Information Processing);ko03420(Genetic Information Processing);ko03430(Genetic Information Processing);ko03440(Genetic Information Processing)</t>
  </si>
  <si>
    <t>TRINITY_DN100752_c0_g2</t>
  </si>
  <si>
    <t>hypothetical protein L484_004260 [Morus notabilis]</t>
  </si>
  <si>
    <t>Scarecrow-like protein 13 OS=Arabidopsis thaliana OX=3702 GN=SCL13 PE=2 SV=2</t>
  </si>
  <si>
    <t>GRAS domain family</t>
  </si>
  <si>
    <t>TRINITY_DN86899_c0_g1</t>
  </si>
  <si>
    <t>Destabilase</t>
  </si>
  <si>
    <t>TRINITY_DN88565_c0_g1</t>
  </si>
  <si>
    <t>Wings apart-like protein regulation of heterochromatin</t>
  </si>
  <si>
    <t>TRINITY_DN48972_c0_g1</t>
  </si>
  <si>
    <t>TRINITY_DN127801_c0_g1</t>
  </si>
  <si>
    <t>ubiquitin-conjugating enzyme X [Zea mays]</t>
  </si>
  <si>
    <t>Ubiquitin-conjugating enzyme E2 19 OS=Arabidopsis thaliana OX=3702 GN=UBC19 PE=1 SV=1</t>
  </si>
  <si>
    <t>metabolic process;nitrogen compound metabolic process;biological_process;cellular process;protein metabolic process;macromolecule metabolic process;cellular metabolic process;primary metabolic process;cellular macromolecule metabolic process;organic substance metabolic process;organonitrogen compound metabolic process;cellular protein metabolic process</t>
  </si>
  <si>
    <t>TRINITY_DN104137_c6_g2</t>
  </si>
  <si>
    <t>F-box protein At2g26850 OS=Arabidopsis thaliana OX=3702 GN=At2g26850 PE=2 SV=1</t>
  </si>
  <si>
    <t>TRINITY_DN106672_c0_g1</t>
  </si>
  <si>
    <t>Cytochrome c, class IA/ IB [Ostreococcus tauri]</t>
  </si>
  <si>
    <t>Cytochrome c OS=Helianthus annuus OX=4232 GN=CYTC1 PE=1 SV=3</t>
  </si>
  <si>
    <t>Cytochrome c</t>
  </si>
  <si>
    <t>K08738|CYC; cytochrome c</t>
  </si>
  <si>
    <t>ko02020(Environmental Information Processing);ko04115(Cellular Processes);ko04210(Cellular Processes);ko04214(Cellular Processes);ko04215(Cellular Processes)</t>
  </si>
  <si>
    <t>TRINITY_DN99852_c1_g2</t>
  </si>
  <si>
    <t>Ccc1-like protein [Trema orientalis]</t>
  </si>
  <si>
    <t>Vacuolar iron transporter homolog 4 OS=Arabidopsis thaliana OX=3702 GN=At3g43660 PE=2 SV=1</t>
  </si>
  <si>
    <t>VIT family</t>
  </si>
  <si>
    <t>transport;ion transport;cation transport;metal ion transport;biological_process;localization;establishment of localization;cellular ion homeostasis;cellular metal ion homeostasis;cellular process;cellular homeostasis;cellular cation homeostasis;homeostatic process;ion homeostasis;chemical homeostasis;metal ion homeostasis;transition metal ion homeostasis;cation homeostasis;cellular chemical homeostasis;biological regulation;regulation of biological quality;inorganic ion homeostasis;ion transmembrane transport;transmembrane transport;cation transmembrane transport;inorganic ion transmembrane transport;inorganic cation transmembrane transport;transition metal ion transport;cellular transition metal ion homeostasis</t>
  </si>
  <si>
    <t>molecular_function;metal ion transmembrane transporter activity;transporter activity;transmembrane transporter activity;cation transmembrane transporter activity;ion transmembrane transporter activity;substrate-specific transmembrane transporter activity;inorganic cation transmembrane transporter activity;substrate-specific transporter activity;transition metal ion transmembrane transporter activity</t>
  </si>
  <si>
    <t>TRINITY_DN99701_c1_g2</t>
  </si>
  <si>
    <t>TRINITY_DN98774_c0_g1</t>
  </si>
  <si>
    <t>UDP-N-acetylmuramate--L-alanine ligase [Parasponia andersonii]</t>
  </si>
  <si>
    <t>Mur ligase family, catalytic domain;Mur ligase family, glutamate ligase domain</t>
  </si>
  <si>
    <t>TRINITY_DN100778_c0_g1</t>
  </si>
  <si>
    <t>PREDICTED: V-type proton ATPase subunit E2 [Fragaria vesca subsp. vesca]</t>
  </si>
  <si>
    <t>V-type proton ATPase subunit E1 OS=Arabidopsis thaliana OX=3702 GN=VHA-E1 PE=1 SV=2</t>
  </si>
  <si>
    <t>ATP synthase (E/31 kDa) subunit</t>
  </si>
  <si>
    <t>K02150|ATPeV1E, ATP6E; V-type H+-transporting ATPase subunit E</t>
  </si>
  <si>
    <t>ko00190(Metabolism);ko01100(Metabolism);ko04145(Cellular Processes);ko04150(Environmental Information Processing);ko04721(Organismal Systems);ko04966(Organismal Systems)</t>
  </si>
  <si>
    <t>TRINITY_DN103190_c2_g1</t>
  </si>
  <si>
    <t>LOW QUALITY PROTEIN: uncharacterized protein LOC21397006 [Morus notabilis]</t>
  </si>
  <si>
    <t>TRINITY_DN60804_c0_g1</t>
  </si>
  <si>
    <t>TRINITY_DN98618_c0_g3</t>
  </si>
  <si>
    <t>Tubulin alpha-2 chain OS=Gossypium hirsutum OX=3635 PE=2 SV=1</t>
  </si>
  <si>
    <t>TRINITY_DN102451_c2_g3</t>
  </si>
  <si>
    <t>probable serine/threonine-protein kinase At1g01540 [Morus notabilis]</t>
  </si>
  <si>
    <t>Probable serine/threonine-protein kinase At1g01540 OS=Arabidopsis thaliana OX=3702 GN=At1g01540 PE=1 SV=2</t>
  </si>
  <si>
    <t>TRINITY_DN105026_c2_g1</t>
  </si>
  <si>
    <t>hypothetical protein GLYMA_U007300 [Glycine max]</t>
  </si>
  <si>
    <t>TRINITY_DN80590_c0_g1</t>
  </si>
  <si>
    <t>predicted protein [Micromonas pusilla CCMP1545]</t>
  </si>
  <si>
    <t>Acyltransferase family</t>
  </si>
  <si>
    <t>TRINITY_DN101387_c2_g1</t>
  </si>
  <si>
    <t>maternal effect embryo arrest [Trema orientalis]</t>
  </si>
  <si>
    <t>reproduction;developmental process involved in reproduction;multicellular organism development;embryo development;biological_process;post-embryonic development;fruit development;reproductive process;multicellular organismal process;developmental process;seed development;reproductive structure development;system development;anatomical structure development;reproductive system development;embryo development ending in seed dormancy</t>
  </si>
  <si>
    <t>TRINITY_DN77402_c0_g2</t>
  </si>
  <si>
    <t>TRINITY_DN98692_c4_g1</t>
  </si>
  <si>
    <t>Oxysterol-binding protein [Trema orientalis]</t>
  </si>
  <si>
    <t>Oxysterol-binding protein-related protein 1D OS=Arabidopsis thaliana OX=3702 GN=ORP1D PE=2 SV=1</t>
  </si>
  <si>
    <t>Oxysterol-binding protein;Pleckstrin homology domain;PH domain</t>
  </si>
  <si>
    <t>TRINITY_DN102459_c3_g1</t>
  </si>
  <si>
    <t>nitrate reductase [NADH] [Morus notabilis]</t>
  </si>
  <si>
    <t>TRINITY_DN97930_c0_g1</t>
  </si>
  <si>
    <t>TRINITY_DN103570_c0_g3</t>
  </si>
  <si>
    <t>Adenylosuccinate synthetase, chloroplastic OS=Ostreococcus lucimarinus (strain CCE9901) OX=436017 GN=PURA PE=3 SV=1</t>
  </si>
  <si>
    <t>Adenylosuccinate synthetase</t>
  </si>
  <si>
    <t>metabolic process;nucleobase-containing compound metabolic process;purine nucleotide metabolic process;cellular aromatic compound metabolic process;nucleoside phosphate metabolic process;phosphorus metabolic process;phosphate-containing compound metabolic process;nitrogen compound metabolic process;biological_process;biosynthetic process;nucleotide metabolic process;nucleotide biosynthetic process;cellular process;heterocycle biosynthetic process;aromatic compound biosynthetic process;organophosphate metabolic process;cellular nitrogen compound metabolic process;nucleobase-containing compound biosynthetic process;cellular metabolic process;primary metabolic process;cellular biosynthetic process;cellular nitrogen compound biosynthetic process;small molecule metabolic process;heterocycle metabolic process;nucleobase-containing small molecule metabolic process;organic substance metabolic process;purine-containing compound metabolic process;purine-containing compound biosynthetic process;organophosphate biosynthetic process;nucleoside phosphate biosynthetic process;organic cyclic compound metabolic process;organic cyclic compound biosynthetic process;organonitrogen compound metabolic process;organonitrogen compound biosynthetic process;organic substance biosynthetic process;ribonucleotide metabolic process;ribose phosphate metabolic process;carbohydrate derivative metabolic process;nucleoside monophosphate metabolic process;purine nucleoside monophosphate metabolic process;ribonucleoside monophosphate metabolic process;purine nucleotide biosynthetic process;purine ribonucleoside monophosphate metabolic process;purine ribonucleotide metabolic process</t>
  </si>
  <si>
    <t>K01939|purA, ADSS; adenylosuccinate synthase [EC:6.3.4.4]</t>
  </si>
  <si>
    <t>ko00230(Metabolism);ko00250(Metabolism);ko01100(Metabolism)</t>
  </si>
  <si>
    <t>TRINITY_DN104918_c3_g2</t>
  </si>
  <si>
    <t>probable cyclic nucleotide-gated ion channel 16 [Morus notabilis]</t>
  </si>
  <si>
    <t>Probable cyclic nucleotide-gated ion channel 16 OS=Arabidopsis thaliana OX=3702 GN=CNGC16 PE=2 SV=1</t>
  </si>
  <si>
    <t>Cyclic nucleotide-binding domain</t>
  </si>
  <si>
    <t>TRINITY_DN99263_c3_g3</t>
  </si>
  <si>
    <t>hypothetical protein TorRG33x02_308860 [Trema orientalis]</t>
  </si>
  <si>
    <t>TRINITY_DN77208_c0_g2</t>
  </si>
  <si>
    <t>putative e3 ubiquitin-protein ligase hula [Quercus suber]</t>
  </si>
  <si>
    <t>E3 ubiquitin-protein ligase UPL2 OS=Arabidopsis thaliana OX=3702 GN=UPL2 PE=1 SV=3</t>
  </si>
  <si>
    <t>HECT-domain (ubiquitin-transferase);WW domain</t>
  </si>
  <si>
    <t>TRINITY_DN86111_c0_g1</t>
  </si>
  <si>
    <t>uncharacterized protein LOC112011938 [Quercus suber]</t>
  </si>
  <si>
    <t>Peroxisomal fatty acid beta-oxidation multifunctional protein AIM1 OS=Arabidopsis thaliana OX=3702 GN=AIM1 PE=1 SV=1</t>
  </si>
  <si>
    <t>3-hydroxyacyl-CoA dehydrogenase, NAD binding domain;3-hydroxyacyl-CoA dehydrogenase, C-terminal domain</t>
  </si>
  <si>
    <t>TRINITY_DN94146_c0_g1</t>
  </si>
  <si>
    <t>TRINITY_DN101701_c1_g6</t>
  </si>
  <si>
    <t>uncharacterized protein LOC112090419 [Morus notabilis]</t>
  </si>
  <si>
    <t>J domain-containing protein required for chloroplast accumulation response 1 OS=Arabidopsis thaliana OX=3702 GN=JAC1 PE=1 SV=1</t>
  </si>
  <si>
    <t>TRINITY_DN105058_c1_g1</t>
  </si>
  <si>
    <t>nuclear pore complex protein NUP88 [Morus notabilis]</t>
  </si>
  <si>
    <t>Nuclear pore complex protein NUP88 OS=Arabidopsis thaliana OX=3702 GN=NUP88 PE=1 SV=1</t>
  </si>
  <si>
    <t>Nuclear pore component;Cytochrome P450</t>
  </si>
  <si>
    <t>protein localization;transport;intracellular protein transport;nucleocytoplasmic transport;biological_process;protein transport;peptide transport;macromolecule localization;cellular protein localization;amide transport;establishment of protein localization;intracellular transport;nuclear export;nuclear transport;localization;establishment of localization;cellular localization;establishment of localization in cell;cellular macromolecule localization;organic substance transport;nitrogen compound transport;immune system process;defense response;response to stress;immune response;response to external stimulus;response to biotic stimulus;response to other organism;defense response, incompatible interaction;response to external biotic stimulus;innate immune response;response to stimulus;multi-organism process;defense response to other organism;systemic acquired resistance;protein export from nucleus</t>
  </si>
  <si>
    <t>intracellular;cellular_component;cell;nucleus;nuclear envelope;intracellular membrane-bounded organelle;endomembrane system;organelle envelope;envelope;macromolecular complex;organelle;membrane-bounded organelle;intracellular organelle;protein complex;organelle part;intracellular part;nuclear part;intracellular organelle part;cell part;nuclear pore</t>
  </si>
  <si>
    <t>K14318|NUP88; nuclear pore complex protein Nup88</t>
  </si>
  <si>
    <t>ko03013(Genetic Information Processing)</t>
  </si>
  <si>
    <t>TRINITY_DN102473_c1_g2</t>
  </si>
  <si>
    <t>hypothetical protein BVRB_033340, partial [Beta vulgaris subsp. vulgaris]</t>
  </si>
  <si>
    <t>TRINITY_DN78782_c0_g1</t>
  </si>
  <si>
    <t>TRINITY_DN93375_c0_g1</t>
  </si>
  <si>
    <t>TRINITY_DN104894_c0_g1</t>
  </si>
  <si>
    <t>mechanosensitive ion channel protein 6 isoform X1 [Morus notabilis]</t>
  </si>
  <si>
    <t>Mechanosensitive ion channel protein 8 OS=Arabidopsis thaliana OX=3702 GN=MSL8 PE=2 SV=2</t>
  </si>
  <si>
    <t>Mechanosensitive ion channel</t>
  </si>
  <si>
    <t>TRINITY_DN94259_c0_g1</t>
  </si>
  <si>
    <t>Vacuolar (H+)-ATPase G subunit</t>
  </si>
  <si>
    <t>TRINITY_DN90059_c0_g1</t>
  </si>
  <si>
    <t>PREDICTED: proteasome activator subunit 4 isoform X2 [Musa acuminata subsp. malaccensis]</t>
  </si>
  <si>
    <t>Proteasome activator subunit 4 OS=Arabidopsis thaliana OX=3702 GN=PA200 PE=2 SV=2</t>
  </si>
  <si>
    <t>Domain of unknown function (DUF3437)</t>
  </si>
  <si>
    <t>K06699|PSME4; proteasome activator subunit 4</t>
  </si>
  <si>
    <t>ko03050(Genetic Information Processing)</t>
  </si>
  <si>
    <t>TRINITY_DN100002_c0_g1</t>
  </si>
  <si>
    <t>leucoanthocyanidin dioxygenase [Durio zibethinus]</t>
  </si>
  <si>
    <t>Leucoanthocyanidin dioxygenase OS=Malus domestica OX=3750 GN=ANS PE=2 SV=1</t>
  </si>
  <si>
    <t>molecular_function;binding;ion binding;cation binding;catalytic activity;oxidoreductase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donors;dioxygenase activity;metal ion binding;leucocyanidin oxygenase activity</t>
  </si>
  <si>
    <t>K05277|ANS; anthocyanidin synthase [EC:1.14.20.4]</t>
  </si>
  <si>
    <t>TRINITY_DN90386_c0_g1</t>
  </si>
  <si>
    <t>Alcohol-forming fatty acyl-CoA reductase OS=Simmondsia chinensis OX=3999 PE=1 SV=1</t>
  </si>
  <si>
    <t>Male sterility protein;Male sterility protein;3-beta hydroxysteroid dehydrogenase/isomerase family;NAD dependent epimerase/dehydratase family;Polysaccharide biosynthesis protein</t>
  </si>
  <si>
    <t>TRINITY_DN99427_c4_g2</t>
  </si>
  <si>
    <t>mannose-6-phosphate isomerase 1 isoform X2 [Morus notabilis]</t>
  </si>
  <si>
    <t>Mannose-6-phosphate isomerase 1 OS=Arabidopsis thaliana OX=3702 GN=PMI1 PE=1 SV=1</t>
  </si>
  <si>
    <t>Phosphomannose isomerase type I</t>
  </si>
  <si>
    <t>metabolic process;biological_process;primary metabolic process;organic substance metabolic process;nucleobase-containing compound metabolic process;cellular aromatic compound metabolic process;nitrogen compound metabolic process;biosynthetic process;nucleotide-sugar metabolic process;nucleotide-sugar biosynthetic process;cellular process;heterocycle biosynthetic process;aromatic compound biosynthetic process;GDP-mannose metabolic process;cellular nitrogen compound metabolic process;nucleobase-containing compound biosynthetic process;cellular metabolic process;cellular biosynthetic process;cellular nitrogen compound biosynthetic process;heterocycle metabolic process;carbohydrate derivative metabolic process;carbohydrate derivative biosynthetic process;organic cyclic compound metabolic process;organic cyclic compound biosynthetic process;organic substance biosynthetic process;GDP-mannose biosynthetic process;carbohydrate metabolic process</t>
  </si>
  <si>
    <t>molecular_function;catalytic activity;isomerase activity;intramolecular oxidoreductase activity;intramolecular oxidoreductase activity, interconverting aldoses and ketoses;binding;metal ion binding;ion binding;cation binding;transition metal ion binding;zinc ion binding;mannose-6-phosphate isomerase activity</t>
  </si>
  <si>
    <t>K01809|manA, MPI; mannose-6-phosphate isomerase [EC:5.3.1.8]</t>
  </si>
  <si>
    <t>ko00051(Metabolism);ko00520(Metabolism);ko01100(Metabolism);ko01110(Metabolism);ko01130(Metabolism)</t>
  </si>
  <si>
    <t>TRINITY_DN1995_c0_g1</t>
  </si>
  <si>
    <t>hypothetical protein AXX17_AT1G44610 [Arabidopsis thaliana]</t>
  </si>
  <si>
    <t>Helicase-like transcription factor CHR28 OS=Arabidopsis thaliana OX=3702 GN=CHR28 PE=1 SV=1</t>
  </si>
  <si>
    <t>Zinc finger, C3HC4 type (RING finger);Zinc finger, C3HC4 type (RING finger)</t>
  </si>
  <si>
    <t>TRINITY_DN42504_c0_g2</t>
  </si>
  <si>
    <t>FAM195 family</t>
  </si>
  <si>
    <t>TRINITY_DN104393_c1_g1</t>
  </si>
  <si>
    <t>CO(2)-response secreted protease [Morus notabilis]</t>
  </si>
  <si>
    <t>CO(2)-response secreted protease OS=Arabidopsis thaliana OX=3702 GN=CRSP PE=2 SV=1</t>
  </si>
  <si>
    <t>TRINITY_DN99351_c8_g2</t>
  </si>
  <si>
    <t>uncharacterized GPI-anchored protein At3g06035 [Morus notabilis]</t>
  </si>
  <si>
    <t>Uncharacterized GPI-anchored protein At3g06035 OS=Arabidopsis thaliana OX=3702 GN=At3g06035 PE=2 SV=1</t>
  </si>
  <si>
    <t>TRINITY_DN99178_c5_g2</t>
  </si>
  <si>
    <t>PREDICTED: peroxidase A2-like [Pyrus x bretschneideri]</t>
  </si>
  <si>
    <t>Peroxidase E5 OS=Armoracia rusticana OX=3704 GN=HRPE5 PE=1 SV=1</t>
  </si>
  <si>
    <t>TRINITY_DN97625_c0_g1</t>
  </si>
  <si>
    <t>PREDICTED: phylloplanin-like [Ziziphus jujuba]</t>
  </si>
  <si>
    <t>Phylloplanin OS=Nicotiana tabacum OX=4097 PE=1 SV=1</t>
  </si>
  <si>
    <t>TRINITY_DN103308_c6_g2</t>
  </si>
  <si>
    <t>TRINITY_DN105095_c0_g1</t>
  </si>
  <si>
    <t>hypothetical protein T459_21247 [Capsicum annuum]</t>
  </si>
  <si>
    <t>RNA dependent RNA polymerase;RNA helicase</t>
  </si>
  <si>
    <t>TRINITY_DN97638_c0_g1</t>
  </si>
  <si>
    <t>TRINITY_DN98511_c0_g1</t>
  </si>
  <si>
    <t>PIN auxin transporter [Boehmeria nivea]</t>
  </si>
  <si>
    <t>Auxin efflux carrier component 6 OS=Arabidopsis thaliana OX=3702 GN=PIN6 PE=2 SV=2</t>
  </si>
  <si>
    <t>TRINITY_DN101413_c2_g2</t>
  </si>
  <si>
    <t>protein NRT1/ PTR FAMILY 4.6 [Morus notabilis]</t>
  </si>
  <si>
    <t>Protein NRT1/ PTR FAMILY 4.6 OS=Arabidopsis thaliana OX=3702 GN=NPF4.6 PE=1 SV=1</t>
  </si>
  <si>
    <t>POT family;Major Facilitator Superfamily;POT family</t>
  </si>
  <si>
    <t>TRINITY_DN102724_c1_g1</t>
  </si>
  <si>
    <t>1-aminocyclopropane-1-carboxylate oxidase homolog 1 [Morus notabilis]</t>
  </si>
  <si>
    <t>1-aminocyclopropane-1-carboxylate oxidase homolog 12 OS=Arabidopsis thaliana OX=3702 GN=At5g59540 PE=2 SV=1</t>
  </si>
  <si>
    <t>TRINITY_DN102145_c2_g1</t>
  </si>
  <si>
    <t>zinc finger protein ZAT8 [Morus notabilis]</t>
  </si>
  <si>
    <t>Zinc finger protein ZAT8 OS=Arabidopsis thaliana OX=3702 GN=ZAT8 PE=2 SV=1</t>
  </si>
  <si>
    <t>C2H2-type zinc finger;C2H2-type zinc finger</t>
  </si>
  <si>
    <t>TRINITY_DN101413_c1_g2</t>
  </si>
  <si>
    <t>21 kDa protein [Morus notabilis]</t>
  </si>
  <si>
    <t>21 kDa protein OS=Daucus carota OX=4039 PE=2 SV=1</t>
  </si>
  <si>
    <t>TRINITY_DN105206_c1_g2</t>
  </si>
  <si>
    <t>zinc finger BED domain-containing protein RICESLEEPER 2-like [Sorghum bicolor]</t>
  </si>
  <si>
    <t>Putative AC9 transposase OS=Zea mays OX=4577 PE=4 SV=1</t>
  </si>
  <si>
    <t>hAT family C-terminal dimerisation region;Domain of unknown function (DUF4413);Protein of unknown function (DUF 659)</t>
  </si>
  <si>
    <t>TRINITY_DN6006_c0_g1</t>
  </si>
  <si>
    <t>regulator of nonsense transcript protein [Parasponia andersonii]</t>
  </si>
  <si>
    <t>Protein LAZY 1 OS=Arabidopsis thaliana OX=3702 GN=LA1 PE=1 SV=1</t>
  </si>
  <si>
    <t>TRINITY_DN104904_c4_g1</t>
  </si>
  <si>
    <t>PREDICTED: pollen-specific protein SF21-like isoform X2 [Phoenix dactylifera]</t>
  </si>
  <si>
    <t>Inorganic pyrophosphatase 2 OS=Arabidopsis thaliana OX=3702 GN=At1g17710 PE=2 SV=1</t>
  </si>
  <si>
    <t>Putative Phosphatase;Putative Phosphatase</t>
  </si>
  <si>
    <t>TRINITY_DN100263_c6_g8</t>
  </si>
  <si>
    <t>putative aquaporin NIP5-1 [Morus notabilis]</t>
  </si>
  <si>
    <t>Nodulin-26 OS=Glycine max OX=3847 PE=1 SV=2</t>
  </si>
  <si>
    <t>TRINITY_DN104015_c3_g2</t>
  </si>
  <si>
    <t>TRINITY_DN103298_c6_g1</t>
  </si>
  <si>
    <t>Hevein-like preproprotein OS=Arabidopsis thaliana OX=3702 GN=HEL PE=1 SV=1</t>
  </si>
  <si>
    <t>Barwin family;Chitin recognition protein</t>
  </si>
  <si>
    <t>defense response;response to stress;biological_process;response to external stimulus;response to biotic stimulus;response to other organism;response to fungus;response to external biotic stimulus;response to stimulus;multi-organism process;defense response to other organism;defense response to fungus</t>
  </si>
  <si>
    <t>TRINITY_DN97512_c0_g1</t>
  </si>
  <si>
    <t>endogenous alpha-amylase/subtilisin inhibitor [Morus notabilis]</t>
  </si>
  <si>
    <t>Endogenous alpha-amylase/subtilisin inhibitor OS=Triticum aestivum OX=4565 PE=1 SV=1</t>
  </si>
  <si>
    <t>Trypsin and protease inhibitor</t>
  </si>
  <si>
    <t>TRINITY_DN104233_c6_g2</t>
  </si>
  <si>
    <t>TRINITY_DN104796_c6_g1</t>
  </si>
  <si>
    <t>kinesin-like protein KIN-14I [Morus notabilis]</t>
  </si>
  <si>
    <t>Kinesin-like protein KIN-14I OS=Arabidopsis thaliana OX=3702 GN=KIN14I PE=2 SV=1</t>
  </si>
  <si>
    <t>Kinesin motor domain;Microtubule binding;Calponin homology (CH) domain</t>
  </si>
  <si>
    <t>TRINITY_DN96781_c0_g1</t>
  </si>
  <si>
    <t>GDSL esterase/lipase 1 [Morus notabilis]</t>
  </si>
  <si>
    <t>GDSL esterase/lipase 1 OS=Arabidopsis thaliana OX=3702 GN=GLIP1 PE=1 SV=1</t>
  </si>
  <si>
    <t>TRINITY_DN102527_c1_g2</t>
  </si>
  <si>
    <t>peroxidase P7-like [Durio zibethinus]</t>
  </si>
  <si>
    <t>TRINITY_DN101362_c5_g2</t>
  </si>
  <si>
    <t>AP2-like ethylene-responsive transcription factor ANT [Morus notabilis]</t>
  </si>
  <si>
    <t>AP2-like ethylene-responsive transcription factor ANT OS=Arabidopsis thaliana OX=3702 GN=ANT PE=1 SV=2</t>
  </si>
  <si>
    <t>TRINITY_DN100062_c0_g1</t>
  </si>
  <si>
    <t>Serine O-acetyltransferase [Trema orientalis]</t>
  </si>
  <si>
    <t>Serine acetyltransferase 1, chloroplastic OS=Arabidopsis thaliana OX=3702 GN=SAT1 PE=1 SV=2</t>
  </si>
  <si>
    <t>Serine acetyltransferase, N-terminal;Bacterial transferase hexapeptide (six repeats);Hexapeptide repeat of succinyl-transferase</t>
  </si>
  <si>
    <t>K00640|cysE; serine O-acetyltransferase [EC:2.3.1.30]</t>
  </si>
  <si>
    <t>ko00270(Metabolism);ko00920(Metabolism);ko01100(Metabolism);ko01110(Metabolism);ko01120(Metabolism);ko01200(Metabolism);ko01230(Metabolism);ko05111(Cellular Processes)</t>
  </si>
  <si>
    <t>TRINITY_DN100985_c3_g1</t>
  </si>
  <si>
    <t>hypothetical protein L484_012352 [Morus notabilis]</t>
  </si>
  <si>
    <t>Probable membrane-associated kinase regulator 1 OS=Arabidopsis thaliana OX=3702 GN=MAKR1 PE=1 SV=1</t>
  </si>
  <si>
    <t>TRINITY_DN104090_c1_g1</t>
  </si>
  <si>
    <t>TRINITY_DN102823_c0_g1</t>
  </si>
  <si>
    <t>putative receptor-like protein kinase At3g47110 [Morus notabilis]</t>
  </si>
  <si>
    <t>Probable LRR receptor-like serine/threonine-protein kinase At3g47570 OS=Arabidopsis thaliana OX=3702 GN=At3g47570 PE=2 SV=1</t>
  </si>
  <si>
    <t>Leucine rich repeat;Protein kinase domain;Protein tyrosine kinase;Leucine Rich repeats (2 copies);Leucine Rich Repeat;Leucine rich repeat N-terminal domain</t>
  </si>
  <si>
    <t>TRINITY_DN99425_c2_g1</t>
  </si>
  <si>
    <t>glycine-rich protein [Morus notabilis]</t>
  </si>
  <si>
    <t>Glycine-rich protein DC7.1 OS=Daucus carota OX=4039 PE=2 SV=1</t>
  </si>
  <si>
    <t>Glycine rich protein family</t>
  </si>
  <si>
    <t>TRINITY_DN102103_c2_g2</t>
  </si>
  <si>
    <t>uncharacterized protein LOC21388184 isoform X1 [Morus notabilis]</t>
  </si>
  <si>
    <t>TRINITY_DN98189_c4_g1</t>
  </si>
  <si>
    <t>Chlorophyll a-b binding protein 1B, chloroplastic OS=Solanum lycopersicum OX=4081 GN=CAB1B PE=3 SV=1</t>
  </si>
  <si>
    <t>TRINITY_DN101569_c1_g1</t>
  </si>
  <si>
    <t>TRINITY_DN105004_c4_g2</t>
  </si>
  <si>
    <t>TRINITY_DN99828_c2_g1</t>
  </si>
  <si>
    <t>Kinesin-like protein KIN-5D OS=Arabidopsis thaliana OX=3702 GN=KIN5D PE=3 SV=1</t>
  </si>
  <si>
    <t>Kinesin motor domain;Microtubule binding;Kinesin motor domain;Microtubule binding</t>
  </si>
  <si>
    <t>TRINITY_DN104956_c2_g1</t>
  </si>
  <si>
    <t>TRINITY_DN102696_c3_g6</t>
  </si>
  <si>
    <t>TRINITY_DN101183_c0_g3</t>
  </si>
  <si>
    <t>Ribonuclease H-like domain containing protein, partial [Trema orientalis]</t>
  </si>
  <si>
    <t>Putative AC transposase OS=Zea mays OX=4577 PE=2 SV=2</t>
  </si>
  <si>
    <t>TRINITY_DN104012_c4_g1</t>
  </si>
  <si>
    <t>TRINITY_DN104956_c2_g2</t>
  </si>
  <si>
    <t>Malectin-like carbohydrate-binding domain containing protein [Trema orientalis]</t>
  </si>
  <si>
    <t>Putative leucine-rich repeat receptor-like protein kinase At2g19210 OS=Arabidopsis thaliana OX=3702 GN=At2g19210 PE=3 SV=1</t>
  </si>
  <si>
    <t>Carbohydrate-binding protein of the ER</t>
  </si>
  <si>
    <t>TRINITY_DN100838_c5_g1</t>
  </si>
  <si>
    <t>hypothetical protein TorRG33x02_334530 [Trema orientalis]</t>
  </si>
  <si>
    <t>metabolic process;biological_process;response to stress;response to stimulus;response to toxic substance;cellular process;cellular response to chemical stimulus;response to chemical;cellular response to stimulus;cellular response to toxic substance;detoxification;cellular detoxification;cellular oxidant detoxification;oxidation-reduction process;response to oxidative stress</t>
  </si>
  <si>
    <t>molecular_function;catalytic activity;oxidoreductase activity;antioxidant activity;oxidoreductase activity, acting on peroxide as acceptor;binding;tetrapyrrole binding;organic cyclic compound binding;heterocyclic compound binding;heme binding;peroxidase activity;dioxygenase activity</t>
  </si>
  <si>
    <t>TRINITY_DN101592_c3_g4</t>
  </si>
  <si>
    <t>Osmotin-like protein OSM34 OS=Arabidopsis thaliana OX=3702 GN=OSM34 PE=2 SV=2</t>
  </si>
  <si>
    <t>TRINITY_DN100594_c2_g3</t>
  </si>
  <si>
    <t>monothiol glutaredoxin-S6 [Morus notabilis]</t>
  </si>
  <si>
    <t>Monothiol glutaredoxin-S1 OS=Arabidopsis thaliana OX=3702 GN=GRXS1 PE=3 SV=1</t>
  </si>
  <si>
    <t>TRINITY_DN102535_c5_g1</t>
  </si>
  <si>
    <t>(3S,6E)-nerolidol synthase 1, chloroplastic OS=Fragaria vesca OX=57918 PE=1 SV=1</t>
  </si>
  <si>
    <t>Terpene synthase family, metal binding domain</t>
  </si>
  <si>
    <t>TRINITY_DN103050_c2_g4</t>
  </si>
  <si>
    <t>DNA damage-repair/toleration protein DRT100 OS=Arabidopsis thaliana OX=3702 GN=DRT100 PE=2 SV=2</t>
  </si>
  <si>
    <t>Leucine rich repeat;Leucine Rich Repeat;Leucine Rich repeats (2 copies);Leucine Rich repeat;Leucine rich repeat N-terminal domain</t>
  </si>
  <si>
    <t>TRINITY_DN101717_c4_g3</t>
  </si>
  <si>
    <t>cucumber peeling cupredoxin [Morus notabilis]</t>
  </si>
  <si>
    <t>Blue copper protein OS=Arabidopsis thaliana OX=3702 GN=BCB PE=2 SV=2</t>
  </si>
  <si>
    <t>TRINITY_DN101887_c7_g5</t>
  </si>
  <si>
    <t>WAT1-related protein At5g07050 [Morus notabilis]</t>
  </si>
  <si>
    <t>WAT1-related protein At5g07050 OS=Arabidopsis thaliana OX=3702 GN=At5g07050 PE=2 SV=1</t>
  </si>
  <si>
    <t>TRINITY_DN102221_c3_g1</t>
  </si>
  <si>
    <t>metabolic process;nitrogen compound metabolic process;biological_process;protein metabolic process;macromolecule metabolic process;primary metabolic process;organic substance metabolic process;organonitrogen compound metabolic process;catabolic process;macromolecule catabolic process;organonitrogen compound catabolic process;organic substance catabolic process;proteolysis;protein catabolic process</t>
  </si>
  <si>
    <t>TRINITY_DN96544_c0_g2</t>
  </si>
  <si>
    <t>Protein SRG1 OS=Arabidopsis thaliana OX=3702 GN=SRG1 PE=2 SV=1</t>
  </si>
  <si>
    <t>TRINITY_DN102040_c0_g1</t>
  </si>
  <si>
    <t>PREDICTED: probable WRKY transcription factor 75 [Juglans regia]</t>
  </si>
  <si>
    <t>Probable WRKY transcription factor 75 OS=Arabidopsis thaliana OX=3702 GN=WRKY75 PE=2 SV=1</t>
  </si>
  <si>
    <t>WRKY DNA -binding domain</t>
  </si>
  <si>
    <t>TRINITY_DN97634_c0_g1</t>
  </si>
  <si>
    <t>Proteinase inhibitor I3, Kunitz legume [Trema orientalis]</t>
  </si>
  <si>
    <t>Kunitz trypsin inhibitor 2 OS=Arabidopsis thaliana OX=3702 GN=KTI2 PE=2 SV=1</t>
  </si>
  <si>
    <t>TRINITY_DN100560_c0_g1</t>
  </si>
  <si>
    <t>Interactor of constitutive active ROPs [Trema orientalis]</t>
  </si>
  <si>
    <t>Interactor of constitutive active ROPs 4 OS=Arabidopsis thaliana OX=3702 GN=ICR4 PE=1 SV=2</t>
  </si>
  <si>
    <t>TRINITY_DN101779_c1_g1</t>
  </si>
  <si>
    <t>chlorophyll a-b binding protein 151, chloroplastic [Morus notabilis]</t>
  </si>
  <si>
    <t>Chlorophyll a-b binding protein 151, chloroplastic OS=Gossypium hirsutum OX=3635 GN=CAB-151 PE=2 SV=2</t>
  </si>
  <si>
    <t>TRINITY_DN101758_c7_g1</t>
  </si>
  <si>
    <t>putative 38.1 kDa protein [Morus notabilis]</t>
  </si>
  <si>
    <t>TRINITY_DN104501_c1_g1</t>
  </si>
  <si>
    <t>glucomannan 4-beta-mannosyltransferase 2 [Morus notabilis]</t>
  </si>
  <si>
    <t>Glucomannan 4-beta-mannosyltransferase 2 OS=Arabidopsis thaliana OX=3702 GN=CSLA2 PE=1 SV=1</t>
  </si>
  <si>
    <t>Glycosyl transferase family group 2;Glycosyltransferase like family 2;Glycosyl transferase family 2;Glycosyl transferase family 21</t>
  </si>
  <si>
    <t>metabolic process;biological_process;cellular process;cellular metabolic process;mucilage metabolic process</t>
  </si>
  <si>
    <t>mannosyltransferase activity;molecular_function;catalytic activity;transferase activity;transferase activity, transferring glycosyl groups;transferase activity, transferring hexosyl groups;beta-1,4-mannosyltransferase activity</t>
  </si>
  <si>
    <t>TRINITY_DN101074_c2_g3</t>
  </si>
  <si>
    <t>uncharacterized protein LOC21400619 [Morus notabilis]</t>
  </si>
  <si>
    <t>TRINITY_DN75670_c0_g2</t>
  </si>
  <si>
    <t>hypothetical protein CISIN_1g031500mg [Citrus sinensis]</t>
  </si>
  <si>
    <t>Late embryogenesis abundant protein D-113 OS=Gossypium hirsutum OX=3635 PE=2 SV=2</t>
  </si>
  <si>
    <t>multicellular organism development;biological_process;multicellular organismal process;developmental process;anatomical structure development;embryo development</t>
  </si>
  <si>
    <t>TRINITY_DN102500_c1_g3</t>
  </si>
  <si>
    <t>fasciclin-like arabinogalactan protein 16 [Morus notabilis]</t>
  </si>
  <si>
    <t>Fasciclin-like arabinogalactan protein 15 OS=Arabidopsis thaliana OX=3702 GN=FLA15 PE=2 SV=1</t>
  </si>
  <si>
    <t>TRINITY_DN102921_c0_g2</t>
  </si>
  <si>
    <t>Wall-associated receptor kinase-like 14 OS=Arabidopsis thaliana OX=3702 GN=WAKL14 PE=2 SV=2</t>
  </si>
  <si>
    <t>TRINITY_DN102944_c3_g1</t>
  </si>
  <si>
    <t>EGF domain-specific O-linked N-acetylglucosamine transferase [Morus notabilis]</t>
  </si>
  <si>
    <t>TRINITY_DN100511_c3_g1</t>
  </si>
  <si>
    <t>TRINITY_DN102613_c3_g1</t>
  </si>
  <si>
    <t>hypothetical protein TorRG33x02_255820 [Trema orientalis]</t>
  </si>
  <si>
    <t>TRINITY_DN103946_c0_g1</t>
  </si>
  <si>
    <t>snf1-related protein kinase regulatory subunit gamma-1 [Quercus suber]</t>
  </si>
  <si>
    <t>SNF1-related protein kinase regulatory subunit gamma-1 OS=Arabidopsis thaliana OX=3702 GN=KING1 PE=1 SV=2</t>
  </si>
  <si>
    <t>CBS domain</t>
  </si>
  <si>
    <t>TRINITY_DN103155_c4_g12</t>
  </si>
  <si>
    <t>hypothetical protein TorRG33x02_122480 [Trema orientalis]</t>
  </si>
  <si>
    <t>Cotton fibre expressed protein;Cotton fibre expressed protein</t>
  </si>
  <si>
    <t>TRINITY_DN103117_c1_g2</t>
  </si>
  <si>
    <t>TRINITY_DN101010_c0_g1</t>
  </si>
  <si>
    <t>TRINITY_DN104216_c4_g1</t>
  </si>
  <si>
    <t>jasmonate O-methyltransferase [Morus notabilis]</t>
  </si>
  <si>
    <t>Jasmonate O-methyltransferase OS=Brassica rapa subsp. pekinensis OX=51351 GN=JMT PE=1 SV=1</t>
  </si>
  <si>
    <t>K08241|E2.1.1.141; jasmonate O-methyltransferase [EC:2.1.1.141]</t>
  </si>
  <si>
    <t>ko00592(Metabolism);ko01110(Metabolism)</t>
  </si>
  <si>
    <t>TRINITY_DN104965_c4_g3</t>
  </si>
  <si>
    <t>uncharacterized protein LOC21402163 [Morus notabilis]</t>
  </si>
  <si>
    <t>metabolic process;nucleobase-containing compound metabolic process;DNA metabolic process;cellular aromatic compound metabolic process;nitrogen compound metabolic process;response to stress;cellular response to DNA damage stimulus;biological_process;cellular process;cellular response to stress;cellular nitrogen compound metabolic process;macromolecule metabolic process;cellular metabolic process;primary metabolic process;cellular macromolecule metabolic process;heterocycle metabolic process;response to stimulus;cellular response to stimulus;organic substance metabolic process;nucleic acid metabolic process;organic cyclic compound metabolic process;DNA repair</t>
  </si>
  <si>
    <t>TRINITY_DN99173_c2_g3</t>
  </si>
  <si>
    <t>Zinc finger transcription factor [Parasponia andersonii]</t>
  </si>
  <si>
    <t>Zinc finger AN1 domain-containing stress-associated protein 12 OS=Arabidopsis thaliana OX=3702 GN=SAP12 PE=2 SV=2</t>
  </si>
  <si>
    <t>TRINITY_DN101760_c2_g2</t>
  </si>
  <si>
    <t>beta-galactosidase 3 [Morus notabilis]</t>
  </si>
  <si>
    <t>TRINITY_DN103979_c2_g1</t>
  </si>
  <si>
    <t>TRINITY_DN104676_c0_g1</t>
  </si>
  <si>
    <t>Large coat protein;Small coat protein</t>
  </si>
  <si>
    <t>TRINITY_DN100349_c0_g3</t>
  </si>
  <si>
    <t>fe(2+) transport protein 1 [Jatropha curcas]</t>
  </si>
  <si>
    <t>Fe(2+) transport protein 1 OS=Oryza sativa subsp. japonica OX=39947 GN=IRT1 PE=2 SV=1</t>
  </si>
  <si>
    <t>TRINITY_DN104605_c1_g4</t>
  </si>
  <si>
    <t>PREDICTED: RNA-binding protein 24-A-like isoform X3 [Ziziphus jujuba]</t>
  </si>
  <si>
    <t>Chlorophyll a-b binding protein CP26, chloroplastic OS=Arabidopsis thaliana OX=3702 GN=LHCB5 PE=1 SV=1</t>
  </si>
  <si>
    <t>RNA recognition motif. (a.k.a. RRM, RBD, or RNP domain);Chlorophyll A-B binding protein</t>
  </si>
  <si>
    <t>TRINITY_DN101072_c7_g1</t>
  </si>
  <si>
    <t>calcium-binding protein PBP1-like [Morus notabilis]</t>
  </si>
  <si>
    <t>K10840|CETN2; centrin-2</t>
  </si>
  <si>
    <t>ko03420(Genetic Information Processing)</t>
  </si>
  <si>
    <t>TRINITY_DN74234_c0_g1</t>
  </si>
  <si>
    <t>TRINITY_DN101985_c3_g1</t>
  </si>
  <si>
    <t>hypothetical protein COLO4_09546 [Corchorus olitorius]</t>
  </si>
  <si>
    <t>TRINITY_DN100578_c1_g1</t>
  </si>
  <si>
    <t>PREDICTED: UDP-glucuronate 4-epimerase 1 [Ziziphus jujuba]</t>
  </si>
  <si>
    <t>UDP-glucuronate 4-epimerase 1 OS=Arabidopsis thaliana OX=3702 GN=GAE1 PE=1 SV=1</t>
  </si>
  <si>
    <t>NAD dependent epimerase/dehydratase family;GDP-mannose 4,6 dehydratase</t>
  </si>
  <si>
    <t>molecular_function;catalytic activity;isomerase activity;racemase and epimerase activity;racemase and epimerase activity, acting on carbohydrates and derivatives;binding;cofactor binding;UDP-glucuronate 5'-epimerase activity;coenzyme binding</t>
  </si>
  <si>
    <t>TRINITY_DN101285_c4_g1</t>
  </si>
  <si>
    <t>PREDICTED: chlorophyll a-b binding protein P4, chloroplastic-like [Gossypium hirsutum]</t>
  </si>
  <si>
    <t>Chlorophyll a-b binding protein 4, chloroplastic OS=Arabidopsis thaliana OX=3702 GN=LHCA4 PE=1 SV=1</t>
  </si>
  <si>
    <t>metabolic process;biological_process;cellular process;cellular metabolic process;photosynthesis</t>
  </si>
  <si>
    <t>intracellular;cellular_component;membrane;cell;cytoplasm;intracellular membrane-bounded organelle;plastid;thylakoid;organelle;membrane-bounded organelle;intracellular organelle;intracellular part;thylakoid part;cytoplasmic part;cell part;photosynthetic membrane;chloroplast;membrane part</t>
  </si>
  <si>
    <t>K08910|LHCA4; light-harvesting complex I chlorophyll a/b binding protein 4</t>
  </si>
  <si>
    <t>TRINITY_DN95547_c0_g1</t>
  </si>
  <si>
    <t>Pectinesterase inhibitor 11 OS=Arabidopsis thaliana OX=3702 GN=PMEI11 PE=2 SV=1</t>
  </si>
  <si>
    <t>TRINITY_DN96015_c0_g1</t>
  </si>
  <si>
    <t>uncharacterized protein LOC21389258 [Morus notabilis]</t>
  </si>
  <si>
    <t>Protein of unknown function (DUF1685)</t>
  </si>
  <si>
    <t>TRINITY_DN98891_c0_g2</t>
  </si>
  <si>
    <t>Leucine rich repeat;Leucine Rich repeats (2 copies);Protein kinase domain;Protein tyrosine kinase;Leucine Rich Repeat;Leucine rich repeat N-terminal domain</t>
  </si>
  <si>
    <t>TRINITY_DN100353_c1_g3</t>
  </si>
  <si>
    <t>Ethylene-responsive transcription factor ERF110 OS=Arabidopsis thaliana OX=3702 GN=ERF110 PE=2 SV=2</t>
  </si>
  <si>
    <t>TRINITY_DN103507_c3_g2</t>
  </si>
  <si>
    <t>uncharacterized protein LOC21384355 [Morus notabilis]</t>
  </si>
  <si>
    <t>TRINITY_DN97350_c0_g1</t>
  </si>
  <si>
    <t>TRINITY_DN98685_c13_g1</t>
  </si>
  <si>
    <t>mannan endo-1,4-beta-mannosidase 7 [Morus notabilis]</t>
  </si>
  <si>
    <t>Mannan endo-1,4-beta-mannosidase 7 OS=Arabidopsis thaliana OX=3702 GN=MAN7 PE=2 SV=1</t>
  </si>
  <si>
    <t>Cellulase (glycosyl hydrolase family 5)</t>
  </si>
  <si>
    <t>K19355|MAN; mannan endo-1,4-beta-mannosidase [EC:3.2.1.78]</t>
  </si>
  <si>
    <t>ko00051(Metabolism);ko01100(Metabolism)</t>
  </si>
  <si>
    <t>TRINITY_DN101421_c1_g1</t>
  </si>
  <si>
    <t>putative respiratory burst oxidase homolog protein H [Morus notabilis]</t>
  </si>
  <si>
    <t>Putative respiratory burst oxidase homolog protein H OS=Arabidopsis thaliana OX=3702 GN=RBOHH PE=3 SV=1</t>
  </si>
  <si>
    <t>FAD-binding domain;Ferric reductase NAD binding domain;Respiratory burst NADPH oxidase;Ferric reductase like transmembrane component;EF hand;EF-hand domain</t>
  </si>
  <si>
    <t>K13411|DUOX, THOX; dual oxidase [EC:1.6.3.1 1.11.1.-]</t>
  </si>
  <si>
    <t>ko04013(Environmental Information Processing);ko04624(Organismal Systems)</t>
  </si>
  <si>
    <t>TRINITY_DN98189_c5_g1</t>
  </si>
  <si>
    <t>uncharacterized protein LOC100779387 [Glycine max]</t>
  </si>
  <si>
    <t>Chlorophyll a-b binding protein 3, chloroplastic OS=Arabidopsis thaliana OX=3702 GN=LHCB3 PE=1 SV=1</t>
  </si>
  <si>
    <t>K08914|LHCB3; light-harvesting complex II chlorophyll a/b binding protein 3</t>
  </si>
  <si>
    <t>TRINITY_DN104713_c6_g1</t>
  </si>
  <si>
    <t>cytokinin dehydrogenase 1 isoform X2 [Morus notabilis]</t>
  </si>
  <si>
    <t>Cytokinin dehydrogenase 1 OS=Arabidopsis thaliana OX=3702 GN=CKX1 PE=1 SV=1</t>
  </si>
  <si>
    <t>metabolic process;cellular aromatic compound metabolic process;nitrogen compound metabolic process;biological_process;amine metabolic process;cellular process;regulation of hormone levels;cellular hormone metabolic process;hormone metabolic process;cellular metabolic process;heterocycle metabolic process;biological regulation;regulation of biological quality;organic substance metabolic process;organonitrogen compound metabolic process;cytokinin metabolic process</t>
  </si>
  <si>
    <t>TRINITY_DN98830_c1_g2</t>
  </si>
  <si>
    <t>TRINITY_DN103616_c0_g1</t>
  </si>
  <si>
    <t>LOW QUALITY PROTEIN: ABC transporter G family member 6 [Morus notabilis]</t>
  </si>
  <si>
    <t>ABC transporter G family member 16 OS=Arabidopsis thaliana OX=3702 GN=ABCG16 PE=2 SV=2</t>
  </si>
  <si>
    <t>TRINITY_DN102298_c5_g1</t>
  </si>
  <si>
    <t>probable inactive receptor kinase At2g26730 [Morus notabilis]</t>
  </si>
  <si>
    <t>Leucine rich repeat;Leucine Rich repeats (2 copies);Leucine rich repeat N-terminal domain</t>
  </si>
  <si>
    <t>TRINITY_DN97176_c0_g1</t>
  </si>
  <si>
    <t>Methylesterase 18 OS=Arabidopsis thaliana OX=3702 GN=MES18 PE=2 SV=1</t>
  </si>
  <si>
    <t>TRINITY_DN104505_c6_g2</t>
  </si>
  <si>
    <t>Citrate transporter;Arsenical pump membrane protein</t>
  </si>
  <si>
    <t>TRINITY_DN104761_c0_g1</t>
  </si>
  <si>
    <t>hypothetical protein CCACVL1_20014 [Corchorus capsularis]</t>
  </si>
  <si>
    <t>TRINITY_DN101215_c2_g6</t>
  </si>
  <si>
    <t>thaumatin-like protein 1b [Morus notabilis]</t>
  </si>
  <si>
    <t>Thaumatin-like protein 1a OS=Malus domestica OX=3750 GN=TL1 PE=1 SV=1</t>
  </si>
  <si>
    <t>TRINITY_DN97786_c0_g1</t>
  </si>
  <si>
    <t>Calcium-binding protein CP1 OS=Arabidopsis thaliana OX=3702 GN=CP1 PE=2 SV=1</t>
  </si>
  <si>
    <t>EF hand;EF-hand domain;EF hand;EF-hand domain pair;EF-hand domain pair</t>
  </si>
  <si>
    <t>K02183|CALM; calmodulin</t>
  </si>
  <si>
    <t>ko04014(Environmental Information Processing);ko04015(Environmental Information Processing);ko04016(Environmental Information Processing);ko04020(Environmental Information Processing);ko04022(Environmental Information Processing);ko04024(Environmental Information Processing);ko04070(Environmental Information Processing);ko04114(Cellular Processes);ko04218(Cellular Processes);ko04261(Organismal Systems);ko04270(Organismal Systems);ko04371(Environmental Information Processing);ko04625(Organismal Systems);ko04626(Organismal Systems);ko04713(Organismal Systems);ko04720(Organismal Systems);ko04722(Organismal Systems);ko04728(Organismal Systems);ko04740(Organismal Systems);ko04744(Organismal Systems);ko04745(Organismal Systems);ko04750(Organismal Systems);ko04910(Organismal Systems);ko04912(Organismal Systems);ko04915(Organismal Systems);ko04916(Organismal Systems);ko04921(Organismal Systems);ko04922(Organismal Systems);ko04924(Organismal Systems);ko04925(Organismal Systems);ko04970(Organismal Systems);ko04971(Organismal Systems)</t>
  </si>
  <si>
    <t>TRINITY_DN100501_c4_g2</t>
  </si>
  <si>
    <t>TRINITY_DN103735_c1_g1</t>
  </si>
  <si>
    <t>PREDICTED: uncharacterized protein LOC105976406 [Erythranthe guttata]</t>
  </si>
  <si>
    <t>TRINITY_DN105222_c3_g4</t>
  </si>
  <si>
    <t>Photosystem I PsaO [Trema orientalis]</t>
  </si>
  <si>
    <t>Photosystem I subunit O OS=Arabidopsis thaliana OX=3702 GN=PSAO PE=1 SV=1</t>
  </si>
  <si>
    <t>K14332|psaO; photosystem I subunit PsaO</t>
  </si>
  <si>
    <t>TRINITY_DN104206_c0_g1</t>
  </si>
  <si>
    <t>putative chloroplast chlorophyll A-B binding protein type I, partial [Sorghum bicolor]</t>
  </si>
  <si>
    <t>Chlorophyll a-b binding protein type 2 member 2 (Fragment) OS=Pinus sylvestris OX=3349 PE=2 SV=1</t>
  </si>
  <si>
    <t>TRINITY_DN104734_c1_g2</t>
  </si>
  <si>
    <t>TRINITY_DN98189_c4_g2</t>
  </si>
  <si>
    <t>chlorophyll a-b binding protein of LHCII type 1-like, partial [Momordica charantia]</t>
  </si>
  <si>
    <t>Chlorophyll a-b binding protein of LHCII type 1 (Fragment) OS=Cucumis sativus OX=3659 PE=2 SV=1</t>
  </si>
  <si>
    <t>TRINITY_DN101764_c1_g1</t>
  </si>
  <si>
    <t>Phosphoethanolamine N-methyltransferase 1 [Morus notabilis]</t>
  </si>
  <si>
    <t>Phosphoethanolamine N-methyltransferase 1 OS=Arabidopsis thaliana OX=3702 GN=NMT1 PE=1 SV=1</t>
  </si>
  <si>
    <t>Methyltransferase domain;Methyltransferase domain;Methyltransferase domain;Methyltransferase domain;Methyltransferase domain;Mycolic acid cyclopropane synthetase;ubiE/COQ5 methyltransferase family;CheR methyltransferase, SAM binding domain;AdoMet dependent proline di-methyltransferase;Tellurite resistance protein TehB;Methyltransferase small domain;Protein-L-isoaspartate(D-aspartate) O-methyltransferase (PCMT);Methionine biosynthesis protein MetW;Ribosomal RNA adenine dimethylase;FtsJ-like methyltransferase</t>
  </si>
  <si>
    <t>TRINITY_DN104605_c1_g2</t>
  </si>
  <si>
    <t>PREDICTED: chlorophyll a-b binding protein CP26, chloroplastic [Ziziphus jujuba]</t>
  </si>
  <si>
    <t>biological_process;response to radiation;response to abiotic stimulus;response to stimulus;metabolic process;generation of precursor metabolites and energy;photosynthesis, light harvesting;cellular process;photosynthesis;photosynthesis, light reaction;cellular metabolic process;response to light stimulus;photosynthesis, light harvesting in photosystem I</t>
  </si>
  <si>
    <t>molecular_function;binding;tetrapyrrole binding;organic cyclic compound binding;heterocyclic compound binding;chlorophyll binding;pigment binding</t>
  </si>
  <si>
    <t>intracellular;cellular_component;membrane;cell;cytoplasm;intracellular membrane-bounded organelle;chloroplast;plastid envelope;plastid stroma;chloroplast thylakoid;plastid;chloroplast stroma;thylakoid;organelle envelope;envelope;plastid thylakoid;organelle subcompartment;photosynthetic membrane;thylakoid membrane;organelle;membrane-bounded organelle;intracellular organelle;organelle part;intracellular part;chloroplast part;plastid part;thylakoid part;cytoplasmic part;intracellular organelle part;cell part;plastid thylakoid membrane;chloroplast envelope;membrane part;chloroplast thylakoid membrane;plastoglobule</t>
  </si>
  <si>
    <t>TRINITY_DN105232_c1_g3</t>
  </si>
  <si>
    <t>Dehydration-responsive element-binding protein 1F OS=Arabidopsis thaliana OX=3702 GN=DREB1F PE=2 SV=1</t>
  </si>
  <si>
    <t>TRINITY_DN100460_c0_g5</t>
  </si>
  <si>
    <t>TRINITY_DN100725_c3_g3</t>
  </si>
  <si>
    <t>Histidine kinase-like ATPase, C-terminal domain containing protein [Trema orientalis]</t>
  </si>
  <si>
    <t>TRINITY_DN98222_c0_g3</t>
  </si>
  <si>
    <t>TRINITY_DN99136_c0_g1</t>
  </si>
  <si>
    <t>GH3-like hormone conjugating enzyme [Trema orientalis]</t>
  </si>
  <si>
    <t>Indole-3-acetic acid-amido synthetase GH3.10 OS=Arabidopsis thaliana OX=3702 GN=GH3.10 PE=2 SV=1</t>
  </si>
  <si>
    <t>GH3 auxin-responsive promoter</t>
  </si>
  <si>
    <t>K14487|GH3; auxin responsive GH3 gene family</t>
  </si>
  <si>
    <t>TRINITY_DN99920_c1_g2</t>
  </si>
  <si>
    <t>Phosphorylase kinase, gamma catalytic subunit [Trema orientalis]</t>
  </si>
  <si>
    <t>Leucine-rich repeat receptor-like serine/threonine-protein kinase BAM2 OS=Arabidopsis thaliana OX=3702 GN=BAM2 PE=1 SV=1</t>
  </si>
  <si>
    <t>Leucine rich repeat;Leucine Rich repeats (2 copies);Protein tyrosine kinase;Protein kinase domain;Leucine Rich Repeat;Leucine rich repeat N-terminal domain</t>
  </si>
  <si>
    <t>TRINITY_DN99378_c0_g1</t>
  </si>
  <si>
    <t>probable leucine-rich repeat receptor-like serine/threonine-protein kinase At3g14840 isoform X2 [Morus notabilis]</t>
  </si>
  <si>
    <t>Di-glucose binding within endoplasmic reticulum;Protein kinase domain;Protein tyrosine kinase;Leucine rich repeat;Leucine Rich repeats (2 copies);Protein kinase domain;Protein tyrosine kinase</t>
  </si>
  <si>
    <t>molecular_function;catalytic activity;protein kinase activity;kinase activity;transferase activity;transferase activity, transferring phosphorus-containing groups;phosphotransferase activity, alcohol group as acceptor;catalytic activity, acting on a protein;protein serine/threonine kinase activity</t>
  </si>
  <si>
    <t>TRINITY_DN101869_c4_g1</t>
  </si>
  <si>
    <t>isoflavone 2&amp;apos</t>
  </si>
  <si>
    <t>TRINITY_DN101359_c1_g1</t>
  </si>
  <si>
    <t>7-methylxanthosine synthase 1 [Morus notabilis]</t>
  </si>
  <si>
    <t>Monomethylxanthine methyltransferase 1 OS=Coffea arabica OX=13443 GN=MXMT1 PE=1 SV=1</t>
  </si>
  <si>
    <t>TRINITY_DN104263_c0_g2</t>
  </si>
  <si>
    <t>Cucumisin OS=Cucumis melo OX=3656 PE=1 SV=1</t>
  </si>
  <si>
    <t>TRINITY_DN99199_c3_g1</t>
  </si>
  <si>
    <t>TRINITY_DN101482_c1_g1</t>
  </si>
  <si>
    <t>TRINITY_DN104275_c3_g1</t>
  </si>
  <si>
    <t>Photosystem I PsaK, reaction centre [Trema orientalis]</t>
  </si>
  <si>
    <t>Photosystem I reaction center subunit psaK, chloroplastic OS=Arabidopsis thaliana OX=3702 GN=PSAK PE=2 SV=2</t>
  </si>
  <si>
    <t>K02698|psaK; photosystem I subunit X</t>
  </si>
  <si>
    <t>TRINITY_DN104346_c7_g1</t>
  </si>
  <si>
    <t>TRINITY_DN99828_c2_g2</t>
  </si>
  <si>
    <t>Cupredoxin [Trema orientalis]</t>
  </si>
  <si>
    <t>TRINITY_DN100629_c2_g1</t>
  </si>
  <si>
    <t>NAC transcription factor 25 OS=Arabidopsis thaliana OX=3702 GN=NAC025 PE=2 SV=1</t>
  </si>
  <si>
    <t>TRINITY_DN100610_c2_g1</t>
  </si>
  <si>
    <t>CLAVATA3/ESR (CLE)-related protein 41 OS=Arabidopsis thaliana OX=3702 GN=CLE41 PE=1 SV=1</t>
  </si>
  <si>
    <t>TRINITY_DN103200_c0_g1</t>
  </si>
  <si>
    <t>copper transporter 5.1 [Morus notabilis]</t>
  </si>
  <si>
    <t>Copper transporter 5 OS=Arabidopsis thaliana OX=3702 GN=COPT5 PE=1 SV=1</t>
  </si>
  <si>
    <t>TRINITY_DN104756_c3_g2</t>
  </si>
  <si>
    <t>hypothetical protein L484_021062 [Morus notabilis]</t>
  </si>
  <si>
    <t>Domain of unknown function (DUF569);Fascin domain</t>
  </si>
  <si>
    <t>TRINITY_DN103167_c4_g5</t>
  </si>
  <si>
    <t>Alpha-L-fucosidase 3 OS=Arabidopsis thaliana OX=3702 GN=FXG1 PE=2 SV=1</t>
  </si>
  <si>
    <t>TRINITY_DN104673_c6_g1</t>
  </si>
  <si>
    <t>Methyladenine glycosylase [Trema orientalis]</t>
  </si>
  <si>
    <t>Methyladenine glycosylase;Methyladenine glycosylase</t>
  </si>
  <si>
    <t>metabolic process;biological_process;cellular process;organic substance metabolic process;cellular metabolic process;nitrogen compound metabolic process;primary metabolic process</t>
  </si>
  <si>
    <t>K01246|tag; DNA-3-methyladenine glycosylase I [EC:3.2.2.20]</t>
  </si>
  <si>
    <t>ko03410(Genetic Information Processing)</t>
  </si>
  <si>
    <t>TRINITY_DN101724_c2_g1</t>
  </si>
  <si>
    <t>PREDICTED: leucine-rich repeat receptor protein kinase EMS1 isoform X2 [Vitis vinifera]</t>
  </si>
  <si>
    <t>Receptor-like protein 13 OS=Arabidopsis thaliana OX=3702 GN=RLP13 PE=3 SV=1</t>
  </si>
  <si>
    <t>Leucine rich repeat;Leucine Rich repeats (2 copies);Leucine Rich Repeat;Leucine Rich repeat;Leucine rich repeat N-terminal domain;Leucine Rich repeats (2 copies)</t>
  </si>
  <si>
    <t>TRINITY_DN100863_c1_g1</t>
  </si>
  <si>
    <t>TRINITY_DN99094_c5_g4</t>
  </si>
  <si>
    <t>TRINITY_DN100167_c5_g1</t>
  </si>
  <si>
    <t>Trichome birefringence-like family [Trema orientalis]</t>
  </si>
  <si>
    <t>GDSL/SGNH-like Acyl-Esterase family found in Pmr5 and Cas1p;PMR5 N terminal Domain;GDSL/SGNH-like Acyl-Esterase family found in Pmr5 and Cas1p</t>
  </si>
  <si>
    <t>TRINITY_DN101299_c1_g8</t>
  </si>
  <si>
    <t>TRINITY_DN104709_c0_g1</t>
  </si>
  <si>
    <t>Bet v I type allergen [Trema orientalis]</t>
  </si>
  <si>
    <t>Major allergen Pyr c 1 OS=Pyrus communis OX=23211 GN=PYRC1 PE=1 SV=1</t>
  </si>
  <si>
    <t>TRINITY_DN102297_c1_g2</t>
  </si>
  <si>
    <t>Synaptotagmin-like mitochondrial-lipid-binding domain containing protein [Trema orientalis]</t>
  </si>
  <si>
    <t>Synaptotagmin-3 OS=Arabidopsis thaliana OX=3702 GN=SYT3 PE=2 SV=1</t>
  </si>
  <si>
    <t>C2 domain;Synaptotagmin-like mitochondrial-lipid-binding domain;C2 domain</t>
  </si>
  <si>
    <t>TRINITY_DN104665_c2_g1</t>
  </si>
  <si>
    <t>TRINITY_DN104460_c2_g5</t>
  </si>
  <si>
    <t>Dynein light chain [Trema orientalis]</t>
  </si>
  <si>
    <t>Dynein 8 kDa light chain, flagellar outer arm OS=Chlamydomonas reinhardtii OX=3055 PE=1 SV=1</t>
  </si>
  <si>
    <t>intracellular;cellular_component;cell;cytoskeleton;microtubule associated complex;microtubule cytoskeleton;macromolecular complex;organelle;non-membrane-bounded organelle;intracellular organelle;intracellular non-membrane-bounded organelle;protein complex;organelle part;intracellular part;cytoskeletal part;intracellular organelle part;cell part;catalytic complex;dynein complex</t>
  </si>
  <si>
    <t>K10418|DYNLL; dynein light chain LC8-type</t>
  </si>
  <si>
    <t>ko04962(Organismal Systems)</t>
  </si>
  <si>
    <t>TRINITY_DN100200_c1_g4</t>
  </si>
  <si>
    <t>UDP-glycosyltransferase 43 OS=Pueraria montana var. lobata OX=3893 GN=UGT43 PE=1 SV=2</t>
  </si>
  <si>
    <t>TRINITY_DN101848_c5_g4</t>
  </si>
  <si>
    <t>Leucine rich repeat;Protein tyrosine kinase;Protein kinase domain;Leucine Rich repeats (2 copies);Leucine Rich Repeat;Leucine rich repeat N-terminal domain;Leucine Rich repeat</t>
  </si>
  <si>
    <t>TRINITY_DN101779_c3_g3</t>
  </si>
  <si>
    <t>hypothetical protein CRG98_044014 [Punica granatum]</t>
  </si>
  <si>
    <t>Chlorophyll a-b binding protein AB80, chloroplastic OS=Pisum sativum OX=3888 GN=AB80 PE=1 SV=1</t>
  </si>
  <si>
    <t>TRINITY_DN104946_c2_g3</t>
  </si>
  <si>
    <t>LURP1-related protein domain containing protein [Trema orientalis]</t>
  </si>
  <si>
    <t>Protein LURP-one-related 8 OS=Arabidopsis thaliana OX=3702 GN=At2g38640 PE=2 SV=1</t>
  </si>
  <si>
    <t>TRINITY_DN103123_c1_g1</t>
  </si>
  <si>
    <t>18S pre-ribosomal assembly protein gar2-like protein [Trema orientalis]</t>
  </si>
  <si>
    <t>TRINITY_DN104347_c7_g1</t>
  </si>
  <si>
    <t>transcription factor JUNGBRUNNEN 1 [Morus notabilis]</t>
  </si>
  <si>
    <t>Transcription factor JUNGBRUNNEN 1 OS=Arabidopsis thaliana OX=3702 GN=JUB1 PE=1 SV=1</t>
  </si>
  <si>
    <t>TRINITY_DN88921_c0_g1</t>
  </si>
  <si>
    <t>uncharacterized protein LOC111312520 [Durio zibethinus]</t>
  </si>
  <si>
    <t>TRINITY_DN101117_c0_g1</t>
  </si>
  <si>
    <t>TRINITY_DN98707_c0_g1</t>
  </si>
  <si>
    <t>11-S seed storage protein [Trema orientalis]</t>
  </si>
  <si>
    <t>Glutelin type-A 2 OS=Oryza sativa subsp. japonica OX=39947 GN=GLUA2 PE=1 SV=1</t>
  </si>
  <si>
    <t>Cupin</t>
  </si>
  <si>
    <t>molecular_function;nutrient reservoir activity</t>
  </si>
  <si>
    <t>TRINITY_DN103917_c3_g8</t>
  </si>
  <si>
    <t>TRINITY_DN100809_c1_g1</t>
  </si>
  <si>
    <t>Endoglucanase 11 OS=Arabidopsis thaliana OX=3702 GN=At2g32990 PE=2 SV=1</t>
  </si>
  <si>
    <t>TRINITY_DN102081_c1_g2</t>
  </si>
  <si>
    <t>LOW QUALITY PROTEIN: PH, RCC1 and FYVE domains-containing protein 1 [Morus notabilis]</t>
  </si>
  <si>
    <t>PH, RCC1 and FYVE domains-containing protein 1 OS=Arabidopsis thaliana OX=3702 GN=PRAF1 PE=1 SV=1</t>
  </si>
  <si>
    <t>Regulator of chromosome condensation (RCC1) repeat;Transcription factor regulating root and shoot growth via Pin3;Regulator of chromosome condensation (RCC1) repeat;FYVE zinc finger;Pleckstrin homology domain</t>
  </si>
  <si>
    <t>molecular_function;binding;ion binding;cation binding;catalytic activity;metal ion binding;ligase activity</t>
  </si>
  <si>
    <t>TRINITY_DN104539_c2_g1</t>
  </si>
  <si>
    <t>hypothetical protein PRUPE_5G142000 [Prunus persica]</t>
  </si>
  <si>
    <t>hAT family C-terminal dimerisation region;Domain of unknown function (DUF4413)</t>
  </si>
  <si>
    <t>TRINITY_DN101299_c1_g4</t>
  </si>
  <si>
    <t>NAC domain-containing protein, partial [Boehmeria nivea]</t>
  </si>
  <si>
    <t>Protein ATAF2 OS=Arabidopsis thaliana OX=3702 GN=NAC081 PE=1 SV=1</t>
  </si>
  <si>
    <t>TRINITY_DN99404_c1_g1</t>
  </si>
  <si>
    <t>uncharacterized protein LOC112091868 [Morus notabilis]</t>
  </si>
  <si>
    <t>TRINITY_DN104485_c5_g1</t>
  </si>
  <si>
    <t>Aspartic peptidase [Trema orientalis]</t>
  </si>
  <si>
    <t>Aspartyl protease AED1 OS=Arabidopsis thaliana OX=3702 GN=AED1 PE=2 SV=1</t>
  </si>
  <si>
    <t>Xylanase inhibitor N-terminal</t>
  </si>
  <si>
    <t>TRINITY_DN103203_c4_g1</t>
  </si>
  <si>
    <t>Plant L-ascorbate oxidase [Theobroma cacao]</t>
  </si>
  <si>
    <t>L-ascorbate oxidase OS=Nicotiana tabacum OX=4097 GN=AAO PE=2 SV=1</t>
  </si>
  <si>
    <t>K00423|E1.10.3.3; L-ascorbate oxidase [EC:1.10.3.3]</t>
  </si>
  <si>
    <t>ko00053(Metabolism);ko01100(Metabolism)</t>
  </si>
  <si>
    <t>TRINITY_DN102472_c0_g2</t>
  </si>
  <si>
    <t>Auxin-induced protein AUX22 OS=Glycine max OX=3847 GN=AUX22 PE=2 SV=1</t>
  </si>
  <si>
    <t>metabolic process;nucleobase-containing compound metabolic process;cellular aromatic compound metabolic process;nitrogen compound metabolic process;biological_process;biosynthetic process;macromolecule biosynthetic process;cellular process;gene expression;RNA metabolic process;heterocycle biosynthetic process;aromatic compound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process;organic substance metabolic process;nucleic acid metabolic process;nucleic acid-templated transcription;organic cyclic compound metabolic process;organic cyclic compound biosynthetic process;organic substance biosynthetic process;regulation of biological process;biological regulation;regulation of cellular process;transcription, DNA-templated</t>
  </si>
  <si>
    <t>TRINITY_DN99216_c3_g2</t>
  </si>
  <si>
    <t>hypothetical protein POPTR_003G029600v3 [Populus trichocarpa]</t>
  </si>
  <si>
    <t>Mediator of RNA polymerase II transcription subunit 15a OS=Arabidopsis thaliana OX=3702 GN=MED15A PE=1 SV=1</t>
  </si>
  <si>
    <t>TRINITY_DN100198_c5_g5</t>
  </si>
  <si>
    <t>oil body-associated protein 1A [Morus notabilis]</t>
  </si>
  <si>
    <t>Oil body-associated protein 1A OS=Arabidopsis thaliana OX=3702 GN=OBAP1A PE=2 SV=1</t>
  </si>
  <si>
    <t>Protein of unknown function (DUF1264)</t>
  </si>
  <si>
    <t>TRINITY_DN100885_c10_g3</t>
  </si>
  <si>
    <t>aluminum-activated malate transporter 9 [Morus notabilis]</t>
  </si>
  <si>
    <t>Aluminum-activated malate transporter 9 OS=Arabidopsis thaliana OX=3702 GN=ALMT9 PE=2 SV=1</t>
  </si>
  <si>
    <t>Aluminium activated malate transporter;Fusaric acid resistance protein-like;Fusaric acid resistance protein family</t>
  </si>
  <si>
    <t>transport;ion transport;anion transport;dicarboxylic acid transport;biological_process;organic anion transport;C4-dicarboxylate transport;organic acid transport;carboxylic acid transport;localization;establishment of localization;organic substance transport;malate transport</t>
  </si>
  <si>
    <t>molecular_function;transporter activity;transmembrane transporter activity;dicarboxylic acid transmembrane transporter activity;organic acid transmembrane transporter activity;anion transmembrane transporter activity;organic anion transmembrane transporter activity;ion transmembrane transporter activity;C4-dicarboxylate transmembrane transporter activity;substrate-specific transmembrane transporter activity;substrate-specific transporter activity;carboxylic acid transmembrane transporter activity;malate transmembrane transporter activity</t>
  </si>
  <si>
    <t>intracellular;cellular_component;plant-type vacuole;membrane;vacuole;cell;cytoplasm;vacuolar membrane;intracellular membrane-bounded organelle;organelle membrane;organelle;membrane-bounded organelle;intracellular organelle;organelle part;intracellular part;vacuolar part;cytoplasmic part;intracellular organelle part;cell part;bounding membrane of organelle;whole membrane;plant-type vacuole membrane</t>
  </si>
  <si>
    <t>TRINITY_DN103840_c2_g1</t>
  </si>
  <si>
    <t>PREDICTED: chitinase-like protein 1 [Eucalyptus grandis]</t>
  </si>
  <si>
    <t>Chitinase-like protein 1 OS=Arabidopsis thaliana OX=3702 GN=CTL1 PE=1 SV=1</t>
  </si>
  <si>
    <t>Chitinase class I;Chitinase class I</t>
  </si>
  <si>
    <t>biological_process;response to chemical;response to stimulus;metabolic process;primary metabolic process;organic substance metabolic process;cellular process;macromolecule metabolic process;cellular metabolic process;response to inorganic substance;catabolic process;cellular macromolecule metabolic process;response to abiotic stimulus;carbohydrate metabolic process;response to acid chemical;response to oxygen-containing compound;response to stress</t>
  </si>
  <si>
    <t>TRINITY_DN100460_c0_g1</t>
  </si>
  <si>
    <t>TRINITY_DN103891_c6_g1</t>
  </si>
  <si>
    <t>neurogenic locus notch-like protein [Parasponia andersonii]</t>
  </si>
  <si>
    <t>TRINITY_DN103101_c2_g1</t>
  </si>
  <si>
    <t>TRINITY_DN97995_c0_g1</t>
  </si>
  <si>
    <t>PREDICTED: late embryogenesis abundant protein D-34-like [Ziziphus jujuba]</t>
  </si>
  <si>
    <t>Late embryogenesis abundant protein D-34 OS=Gossypium hirsutum OX=3635 PE=3 SV=1</t>
  </si>
  <si>
    <t>Seed maturation protein</t>
  </si>
  <si>
    <t>TRINITY_DN101308_c2_g1</t>
  </si>
  <si>
    <t>PREDICTED: LOW QUALITY PROTEIN: glycerol-3-phosphate 2-O-acyltransferase 6 [Ricinus communis]</t>
  </si>
  <si>
    <t>Glycerol-3-phosphate 2-O-acyltransferase 6 OS=Arabidopsis thaliana OX=3702 GN=GPAT6 PE=1 SV=1</t>
  </si>
  <si>
    <t>molecular_function;catalytic activity;O-acyltransferase activity;transferase activity;transferase activity, transferring acyl groups;transferase activity, transferring acyl groups other than amino-acyl groups;glycerol-3-phosphate O-acyltransferase activity</t>
  </si>
  <si>
    <t>TRINITY_DN101565_c5_g3</t>
  </si>
  <si>
    <t>uncharacterized protein LOC21394339 [Morus notabilis]</t>
  </si>
  <si>
    <t>TRINITY_DN105118_c0_g1</t>
  </si>
  <si>
    <t>Bifunctional dihydroflavonol 4-reductase/flavanone 4-reductase [Morus notabilis]</t>
  </si>
  <si>
    <t>Cinnamoyl-CoA reductase-like SNL6 OS=Oryza sativa subsp. japonica OX=39947 GN=SNL6 PE=3 SV=1</t>
  </si>
  <si>
    <t>NAD(P)H-binding;3-beta hydroxysteroid dehydrogenase/isomerase family;NAD dependent epimerase/dehydratase family</t>
  </si>
  <si>
    <t>TRINITY_DN98596_c0_g1</t>
  </si>
  <si>
    <t>hypothetical protein TorRG33x02_342770 [Trema orientalis]</t>
  </si>
  <si>
    <t>Protein unc-13 homolog OS=Arabidopsis thaliana OX=3702 GN=PATROL1 PE=2 SV=1</t>
  </si>
  <si>
    <t>Plant family of unknown function (DUF810)</t>
  </si>
  <si>
    <t>TRINITY_DN102107_c0_g1</t>
  </si>
  <si>
    <t>PREDICTED: protein WALLS ARE THIN 1-like [Ziziphus jujuba]</t>
  </si>
  <si>
    <t>Protein WALLS ARE THIN 1 OS=Arabidopsis thaliana OX=3702 GN=WAT1 PE=1 SV=1</t>
  </si>
  <si>
    <t>cell morphogenesis;cell growth;growth;anatomical structure morphogenesis;biological_process;cellular process;cellular component organization;developmental process;cellular component morphogenesis;developmental growth;anatomical structure development;cellular developmental process;developmental growth involved in morphogenesis;cellular component organization or biogenesis;plant-type cell wall biogenesis;cell wall biogenesis;cellular component biogenesis;cell wall organization or biogenesis;plant-type cell wall organization or biogenesis;signal transduction;transport;cell communication;response to endogenous stimulus;response to hormone;response to auxin;auxin-activated signaling pathway;hormone-mediated signaling pathway;hormone transport;regulation of signal transduction;response to organic substance;regulation of cell communication;regulation of hormone levels;regulation of auxin mediated signaling pathway;signaling;cellular response to chemical stimulus;regulation of signaling;cellular response to hormone stimulus;response to chemical;regulation of response to stimulus;regulation of biological process;regulation of cellular process;response to stimulus;localization;establishment of localization;cellular response to stimulus;auxin transport;biological regulation;regulation of biological quality;cellular response to organic substance;cellular response to auxin stimulus;cellular response to endogenous stimulus;metabolic process;auxin metabolic process;positive regulation of metabolic process;regulation of metabolic process;regulation of cellular metabolic process;positive regulation of cellular metabolic process;regulation of hormone metabolic process;positive regulation of hormone metabolic process;hormone metabolic process;cellular metabolic process;positive regulation of biological process;positive regulation of cellular process;regulation of auxin metabolic process;organic acid metabolic process;cellular amino acid metabolic process;regulation of cellular amino acid metabolic process;tryptophan metabolic process;cellular biogenic amine metabolic process;indolalkylamine metabolic process;cellular aromatic compound metabolic process;nitrogen compound metabolic process;aromatic amino acid family metabolic process;amine metabolic process;regulation of cellular ketone metabolic process;carboxylic acid metabolic process;regulation of cellular amine metabolic process;positive regulation of cellular amine metabolic process;cellular nitrogen compound metabolic process;cellular ketone metabolic process;indole-containing compound metabolic process;oxoacid metabolic process;cellular amine metabolic process;primary metabolic process;small molecule metabolic process;positive regulation of cellular amino acid metabolic process;heterocycle metabolic process;regulation of nitrogen compound metabolic process;positive regulation of nitrogen compound metabolic process;organic substance metabolic process;regulation of primary metabolic process;regulation of tryptophan metabolic process;organic cyclic compound metabolic process;organonitrogen compound metabolic process;alpha-amino acid metabolic process;transmembrane transport;positive regulation of tryptophan metabolic process;unidimensional cell growth;auxin efflux;positive regulation of auxin metabolic process;plant-type secondary cell wall biogenesis</t>
  </si>
  <si>
    <t>intracellular;cellular_component;plant-type vacuole;membrane;vacuole;cell;cytoplasm;vacuolar membrane;intracellular membrane-bounded organelle;organelle membrane;intrinsic component of membrane;organelle;membrane-bounded organelle;intracellular organelle;organelle part;intracellular part;membrane part;vacuolar part;cytoplasmic part;intracellular organelle part;cell part;cell periphery;bounding membrane of organelle;whole membrane;integral component of membrane;plant-type vacuole membrane;plasma membrane</t>
  </si>
  <si>
    <t>TRINITY_DN104525_c5_g1</t>
  </si>
  <si>
    <t>Endo-beta-N-acetylglucosaminidase [Trema orientalis]</t>
  </si>
  <si>
    <t>Acidic endochitinase OS=Cicer arietinum OX=3827 PE=2 SV=1</t>
  </si>
  <si>
    <t>metabolic process;aminoglycan metabolic process;aminoglycan catabolic process;chitin metabolic process;amino sugar metabolic process;nitrogen compound metabolic process;biological_process;catabolic process;macromolecule catabolic process;macromolecule metabolic process;amino sugar catabolic process;organic substance metabolic process;glucosamine-containing compound metabolic process;glucosamine-containing compound catabolic process;carbohydrate derivative metabolic process;carbohydrate derivative catabolic process;organonitrogen compound metabolic process;organonitrogen compound catabolic process;organic substance catabolic process;chitin catabolic process</t>
  </si>
  <si>
    <t>TRINITY_DN100716_c3_g4</t>
  </si>
  <si>
    <t>UDP-glycosyltransferase 88A1 [Morus notabilis]</t>
  </si>
  <si>
    <t>UDP-glycosyltransferase 88A1 OS=Arabidopsis thaliana OX=3702 GN=UGT88A1 PE=2 SV=1</t>
  </si>
  <si>
    <t>K22845|PGT1; phlorizin synthase [EC:2.4.1.357]</t>
  </si>
  <si>
    <t>ko00941(Metabolism);ko01110(Metabolism)</t>
  </si>
  <si>
    <t>TRINITY_DN104326_c1_g3</t>
  </si>
  <si>
    <t>Cytochrome P450, E-class, group I [Parasponia andersonii]</t>
  </si>
  <si>
    <t>(S)-N-methylcoclaurine 3&amp;apos</t>
  </si>
  <si>
    <t>molecular_function;catalytic activity;monooxygenase activity;oxidoreductase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oxygen;binding</t>
  </si>
  <si>
    <t>TRINITY_DN96962_c0_g3</t>
  </si>
  <si>
    <t>Immunoglobulin-like fold containing protein [Parasponia andersonii]</t>
  </si>
  <si>
    <t>Late embryogenesis abundant protein At1g64065 OS=Arabidopsis thaliana OX=3702 GN=At1g64065 PE=2 SV=1</t>
  </si>
  <si>
    <t>TRINITY_DN102802_c4_g1</t>
  </si>
  <si>
    <t>galactomannan galactosyltransferase 1 [Morus notabilis]</t>
  </si>
  <si>
    <t>Galactomannan galactosyltransferase 1 OS=Cyamopsis tetragonoloba OX=3832 GN=GMGT1 PE=1 SV=1</t>
  </si>
  <si>
    <t>galactosyl transferase GMA12/MNN10 family</t>
  </si>
  <si>
    <t>TRINITY_DN103377_c1_g1</t>
  </si>
  <si>
    <t>Pentatricopeptide repeat [Trema orientalis]</t>
  </si>
  <si>
    <t>Putative pentatricopeptide repeat-containing protein At1g12700, mitochondrial OS=Arabidopsis thaliana OX=3702 GN=At1g12700 PE=3 SV=1</t>
  </si>
  <si>
    <t>TRINITY_DN101116_c4_g1</t>
  </si>
  <si>
    <t>probable pectinesterase/pectinesterase inhibitor 35 [Morus notabilis]</t>
  </si>
  <si>
    <t>Probable pectinesterase/pectinesterase inhibitor 16 OS=Arabidopsis thaliana OX=3702 GN=PME16 PE=2 SV=1</t>
  </si>
  <si>
    <t>TRINITY_DN98222_c0_g2</t>
  </si>
  <si>
    <t>TRINITY_DN101232_c2_g2</t>
  </si>
  <si>
    <t>probable trehalose-phosphate phosphatase F [Morus notabilis]</t>
  </si>
  <si>
    <t>Probable trehalose-phosphate phosphatase G OS=Arabidopsis thaliana OX=3702 GN=TPPG PE=2 SV=1</t>
  </si>
  <si>
    <t>TRINITY_DN101515_c6_g1</t>
  </si>
  <si>
    <t>TRINITY_DN104139_c2_g1</t>
  </si>
  <si>
    <t>pathogen-related protein [Morus notabilis]</t>
  </si>
  <si>
    <t>Pathogen-related protein OS=Hordeum vulgare OX=4513 PE=2 SV=2</t>
  </si>
  <si>
    <t>TRINITY_DN99425_c4_g1</t>
  </si>
  <si>
    <t>auxin response factor [Boehmeria nivea]</t>
  </si>
  <si>
    <t>Auxin response factor 4 OS=Arabidopsis thaliana OX=3702 GN=ARF4 PE=1 SV=1</t>
  </si>
  <si>
    <t>Auxin response factor;B3 DNA binding domain</t>
  </si>
  <si>
    <t>metabolic process;nucleobase-containing compound metabolic process;cellular aromatic compound metabolic process;nitrogen compound metabolic process;biological_process;biosynthetic process;macromolecule biosynthetic process;cellular process;gene expression;RNA metabolic process;heterocycle biosynthetic process;aromatic compound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process;organic substance metabolic process;nucleic acid metabolic process;nucleic acid-templated transcription;organic cyclic compound metabolic process;organic cyclic compound biosynthetic process;organic substance biosynthetic process;response to endogenous stimulus;response to organic substance;response to chemical;response to stimulus;regulation of biological process;biological regulation;response to hormone;regulation of cellular process;transcription, DNA-templated</t>
  </si>
  <si>
    <t>TRINITY_DN105004_c2_g1</t>
  </si>
  <si>
    <t>Mitogen-activated protein kinase kinase kinase [Parasponia andersonii]</t>
  </si>
  <si>
    <t>Probable LRR receptor-like serine/threonine-protein kinase At5g63710 OS=Arabidopsis thaliana OX=3702 GN=At5g63710 PE=2 SV=1</t>
  </si>
  <si>
    <t>Protein kinase domain;Protein tyrosine kinase;Leucine rich repeat N-terminal domain</t>
  </si>
  <si>
    <t>TRINITY_DN134046_c0_g1</t>
  </si>
  <si>
    <t>Ankyrin repeat containing protein [Parasponia andersonii]</t>
  </si>
  <si>
    <t>E3 ubiquitin-protein ligase KEG OS=Arabidopsis thaliana OX=3702 GN=KEG PE=1 SV=2</t>
  </si>
  <si>
    <t>TRINITY_DN99567_c1_g3</t>
  </si>
  <si>
    <t>Glucan endo-1,3-beta-glucosidase, basic isoform [Morus notabilis]</t>
  </si>
  <si>
    <t>Glucan endo-1,3-beta-glucosidase, basic isoform OS=Prunus persica OX=3760 GN=GNS1 PE=3 SV=1</t>
  </si>
  <si>
    <t>Glycosyl hydrolases family 17</t>
  </si>
  <si>
    <t>TRINITY_DN100705_c1_g2</t>
  </si>
  <si>
    <t>lysm-containing receptor kinase 20 [Trema orientalis]</t>
  </si>
  <si>
    <t>Wall-associated receptor kinase-like 4 OS=Arabidopsis thaliana OX=3702 GN=WAKL4 PE=2 SV=2</t>
  </si>
  <si>
    <t>Protein kinase domain;Protein tyrosine kinase;LysM domain</t>
  </si>
  <si>
    <t>TRINITY_DN100892_c1_g6</t>
  </si>
  <si>
    <t>PREDICTED: fasciclin-like arabinogalactan protein 17 [Populus euphratica]</t>
  </si>
  <si>
    <t>Fasciclin-like arabinogalactan protein 16 OS=Arabidopsis thaliana OX=3702 GN=FLA16 PE=2 SV=1</t>
  </si>
  <si>
    <t>biological_process;biological adhesion;cell adhesion</t>
  </si>
  <si>
    <t>TRINITY_DN98222_c0_g1</t>
  </si>
  <si>
    <t>TRINITY_DN105254_c3_g2</t>
  </si>
  <si>
    <t>Squalene cyclase [Parasponia andersonii]</t>
  </si>
  <si>
    <t>Cycloartenol Synthase OS=Panax ginseng OX=4054 GN=OSCPNX1 PE=1 SV=1</t>
  </si>
  <si>
    <t>Squalene-hopene cyclase N-terminal domain</t>
  </si>
  <si>
    <t>molecular_function;catalytic activity;isomerase activity;intramolecular transferase activity</t>
  </si>
  <si>
    <t>K01853|CAS1; cycloartenol synthase [EC:5.4.99.8]</t>
  </si>
  <si>
    <t>TRINITY_DN103044_c3_g2</t>
  </si>
  <si>
    <t>Asparagine synthase, glutamine-hydrolyzing [Trema orientalis]</t>
  </si>
  <si>
    <t>Asparagine synthetase [glutamine-hydrolyzing] OS=Triphysaria versicolor OX=64093 GN=AS PE=2 SV=3</t>
  </si>
  <si>
    <t>Asparagine synthase;Glutamine amidotransferase domain;Glutamine amidotransferase domain;Aluminium induced protein</t>
  </si>
  <si>
    <t>metabolic process;organic acid metabolic process;cellular amino acid metabolic process;asparagine metabolic process;nitrogen compound metabolic process;biological_process;cellular amino acid biosynthetic process;biosynthetic process;aspartate family amino acid metabolic process;aspartate family amino acid biosynthetic process;cellular process;organic acid biosynthetic process;carboxylic acid metabolic process;monocarboxylic acid metabolic process;cellular nitrogen compound metabolic process;oxoacid metabolic process;cellular amide metabolic process;amide biosynthetic process;cellular metabolic process;primary metabolic process;cellular biosynthetic process;cellular nitrogen compound biosynthetic process;small molecule metabolic process;small molecule biosynthetic process;carboxylic acid biosynthetic process;organic substance metabolic process;monocarboxylic acid biosynthetic process;organonitrogen compound metabolic process;organonitrogen compound biosynthetic process;organic substance biosynthetic process;alpha-amino acid metabolic process;alpha-amino acid biosynthetic process;asparagine biosynthetic process</t>
  </si>
  <si>
    <t>molecular_function;catalytic activity;ligase activity;ligase activity, forming carbon-nitrogen bonds;carbon-nitrogen ligase activity, with glutamine as amido-N-donor;asparagine synthase (glutamine-hydrolyzing) activity</t>
  </si>
  <si>
    <t>TRINITY_DN97772_c0_g1</t>
  </si>
  <si>
    <t>Desiccation-related protein [Trema orientalis]</t>
  </si>
  <si>
    <t>Desiccation-related protein PCC13-62 OS=Craterostigma plantagineum OX=4153 PE=2 SV=1</t>
  </si>
  <si>
    <t>TRINITY_DN105222_c3_g1</t>
  </si>
  <si>
    <t>Viral movement protein [Parasponia andersonii]</t>
  </si>
  <si>
    <t>TRINITY_DN98873_c0_g1</t>
  </si>
  <si>
    <t>PREDICTED: E3 ubiquitin-protein ligase RFWD3 isoform X3 [Ziziphus jujuba]</t>
  </si>
  <si>
    <t>Ring finger domain;RING-type zinc-finger</t>
  </si>
  <si>
    <t>TRINITY_DN99653_c0_g2</t>
  </si>
  <si>
    <t>probable prolyl 4-hydroxylase 9 isoform X2 [Morus notabilis]</t>
  </si>
  <si>
    <t>Probable prolyl 4-hydroxylase 9 OS=Arabidopsis thaliana OX=3702 GN=P4H9 PE=2 SV=1</t>
  </si>
  <si>
    <t>2OG-Fe(II) oxygenase superfamily;TspO/MBR family</t>
  </si>
  <si>
    <t>K00472|P4HA; prolyl 4-hydroxylase [EC:1.14.11.2]</t>
  </si>
  <si>
    <t>ko00330(Metabolism);ko01100(Metabolism)</t>
  </si>
  <si>
    <t>TRINITY_DN98125_c0_g1</t>
  </si>
  <si>
    <t>protein MID1-COMPLEMENTING ACTIVITY 1 [Morus notabilis]</t>
  </si>
  <si>
    <t>Protein MID1-COMPLEMENTING ACTIVITY 1 OS=Arabidopsis thaliana OX=3702 GN=MCA1 PE=1 SV=1</t>
  </si>
  <si>
    <t>TRINITY_DN99477_c0_g1</t>
  </si>
  <si>
    <t>ninja-family protein AFP3 isoform X1 [Morus notabilis]</t>
  </si>
  <si>
    <t>Ninja-family protein AFP3 OS=Arabidopsis thaliana OX=3702 GN=AFP3 PE=1 SV=1</t>
  </si>
  <si>
    <t>Putative nuclear localisation signal;Ethylene-responsive binding factor-associated repression;TPL-binding domain in jasmonate signalling</t>
  </si>
  <si>
    <t>TRINITY_DN102588_c6_g3</t>
  </si>
  <si>
    <t>TRINITY_DN101183_c0_g7</t>
  </si>
  <si>
    <t>GDSL esterase/lipase At3g26430 OS=Arabidopsis thaliana OX=3702 GN=At3g26430 PE=2 SV=1</t>
  </si>
  <si>
    <t>TRINITY_DN99751_c3_g1</t>
  </si>
  <si>
    <t>Retrotransposon protein, Ty3-gypsy subclass [Dorcoceras hygrometricum]</t>
  </si>
  <si>
    <t>TRINITY_DN101008_c4_g1</t>
  </si>
  <si>
    <t>Probable LRR receptor-like serine/threonine-protein kinase At4g37250 OS=Arabidopsis thaliana OX=3702 GN=At4g37250 PE=2 SV=1</t>
  </si>
  <si>
    <t>TRINITY_DN104022_c3_g4</t>
  </si>
  <si>
    <t>Cytochrome P450 82A4 OS=Glycine max OX=3847 GN=CYP82A4 PE=2 SV=1</t>
  </si>
  <si>
    <t>TRINITY_DN104597_c5_g1</t>
  </si>
  <si>
    <t>linamarin synthase 2 [Morus notabilis]</t>
  </si>
  <si>
    <t>Linamarin synthase 2 OS=Manihot esculenta OX=3983 GN=UGT85K5 PE=1 SV=1</t>
  </si>
  <si>
    <t>TRINITY_DN99428_c0_g1</t>
  </si>
  <si>
    <t>berberine bridge enzyme-like 8 [Morus notabilis]</t>
  </si>
  <si>
    <t>Berberine bridge enzyme-like 8 OS=Arabidopsis thaliana OX=3702 GN=At1g30700 PE=2 SV=1</t>
  </si>
  <si>
    <t>FAD binding domain;Berberine and berberine like</t>
  </si>
  <si>
    <t>TRINITY_DN99390_c0_g2</t>
  </si>
  <si>
    <t>Cysteine rich receptor like kinase [Trema orientalis]</t>
  </si>
  <si>
    <t>Protein tyrosine kinase;Protein kinase domain;Domain of unknown function (DUF3403);Salt stress response/antifungal</t>
  </si>
  <si>
    <t>TRINITY_DN104011_c2_g1</t>
  </si>
  <si>
    <t>Os01g0105300 [Oryza sativa Japonica Group]</t>
  </si>
  <si>
    <t>hAT family C-terminal dimerisation region</t>
  </si>
  <si>
    <t>TRINITY_DN102843_c3_g2</t>
  </si>
  <si>
    <t>hypothetical protein TorRG33x02_267080, partial [Trema orientalis]</t>
  </si>
  <si>
    <t>Deacetoxyvindoline 4-hydroxylase OS=Catharanthus roseus OX=4058 GN=D4H PE=1 SV=2</t>
  </si>
  <si>
    <t>TRINITY_DN102843_c3_g3</t>
  </si>
  <si>
    <t>TRINITY_DN98493_c0_g1</t>
  </si>
  <si>
    <t>NB-ARC domain containing protein, partial [Parasponia andersonii]</t>
  </si>
  <si>
    <t>Disease resistance protein RPS2 OS=Arabidopsis thaliana OX=3702 GN=RPS2 PE=1 SV=1</t>
  </si>
  <si>
    <t>TRINITY_DN99037_c0_g1</t>
  </si>
  <si>
    <t>aspartyl protease family protein At5g10770 isoform X2 [Morus notabilis]</t>
  </si>
  <si>
    <t>Xylanase inhibitor C-terminal</t>
  </si>
  <si>
    <t>TRINITY_DN100063_c3_g2</t>
  </si>
  <si>
    <t>uncharacterized protein LOC21406219 [Morus notabilis]</t>
  </si>
  <si>
    <t>TRINITY_DN102159_c1_g1</t>
  </si>
  <si>
    <t>G-type lectin S-receptor-like serine/threonine-protein kinase RKS1 [Morus notabilis]</t>
  </si>
  <si>
    <t>G-type lectin S-receptor-like serine/threonine-protein kinase RKS1 OS=Arabidopsis thaliana OX=3702 GN=RKS1 PE=3 SV=3</t>
  </si>
  <si>
    <t>D-mannose binding lectin;S-locus glycoprotein domain;PAN-like domain;Protein tyrosine kinase;Protein kinase domain;Domain of unknown function (DUF3403)</t>
  </si>
  <si>
    <t>molecular_function;catalytic activity;kinase activity;transferase activity;transferase activity, transferring phosphorus-containing groups;phosphotransferase activity, alcohol group as acceptor;catalytic activity, acting on a protein;binding;protein kinase activity</t>
  </si>
  <si>
    <t>TRINITY_DN101019_c0_g1</t>
  </si>
  <si>
    <t>Putative pectinesterase/pectinesterase inhibitor 28 OS=Arabidopsis thaliana OX=3702 GN=PME28 PE=2 SV=1</t>
  </si>
  <si>
    <t>TRINITY_DN104177_c1_g2</t>
  </si>
  <si>
    <t>probable leucine-rich repeat receptor-like protein kinase At1g35710 [Morus notabilis]</t>
  </si>
  <si>
    <t>Leucine rich repeat;Leucine Rich repeat;Leucine Rich repeats (2 copies);Leucine Rich Repeat;Leucine rich repeat N-terminal domain</t>
  </si>
  <si>
    <t>TRINITY_DN101555_c2_g2</t>
  </si>
  <si>
    <t>Small heat shock protein HSP [Parasponia andersonii]</t>
  </si>
  <si>
    <t>18.1 kDa class I heat shock protein OS=Arabidopsis thaliana OX=3702 GN=HSP18.1 PE=1 SV=1</t>
  </si>
  <si>
    <t>TRINITY_DN95459_c0_g1</t>
  </si>
  <si>
    <t>Cytochrome P450 714C2 OS=Oryza sativa subsp. japonica OX=39947 GN=CYP714C2 PE=2 SV=1</t>
  </si>
  <si>
    <t>TRINITY_DN102935_c0_g1</t>
  </si>
  <si>
    <t>hypothetical protein PanWU01x14_326140 [Parasponia andersonii]</t>
  </si>
  <si>
    <t>Protein TRM32 OS=Arabidopsis thaliana OX=3702 GN=TRM32 PE=2 SV=1</t>
  </si>
  <si>
    <t>Domain of unknown function (DUF4378);Protein of unknown function (DUF3741)</t>
  </si>
  <si>
    <t>TRINITY_DN103303_c0_g2</t>
  </si>
  <si>
    <t>photosystem II 5 kDa protein, chloroplastic [Morus notabilis]</t>
  </si>
  <si>
    <t>Photosystem II 5 kDa protein, chloroplastic OS=Gossypium hirsutum OX=3635 GN=PSBT PE=4 SV=1</t>
  </si>
  <si>
    <t>TRINITY_DN102684_c2_g3</t>
  </si>
  <si>
    <t>Probable inactive patatin-like protein 9 OS=Arabidopsis thaliana OX=3702 GN=PLP9 PE=2 SV=1</t>
  </si>
  <si>
    <t>TRINITY_DN100651_c3_g1</t>
  </si>
  <si>
    <t>TRINITY_DN101677_c3_g2</t>
  </si>
  <si>
    <t>Linoleate 13S-lipoxygenase 3-1, chloroplastic OS=Solanum tuberosum OX=4113 GN=LOX3.1 PE=1 SV=1</t>
  </si>
  <si>
    <t>Lipoxygenase;PLAT/LH2 domain;Lipoxygenase;Lipoxygenase</t>
  </si>
  <si>
    <t>metabolic process;organic acid metabolic process;lipid metabolic process;fatty acid metabolic process;biological_process;lipid biosynthetic process;biosynthetic process;cellular process;organic acid biosynthetic process;carboxylic acid metabolic process;monocarboxylic acid metabolic process;oxoacid metabolic process;cellular metabolic process;primary metabolic process;cellular biosynthetic process;cellular lipid metabolic process;small molecule metabolic process;small molecule biosynthetic process;carboxylic acid biosynthetic process;organic substance metabolic process;monocarboxylic acid biosynthetic process;organic substance biosynthetic process;fatty acid biosynthetic process</t>
  </si>
  <si>
    <t>TRINITY_DN98544_c0_g1</t>
  </si>
  <si>
    <t>mannan endo-1,4-beta-mannosidase 6 [Morus notabilis]</t>
  </si>
  <si>
    <t>Mannan endo-1,4-beta-mannosidase 6 OS=Arabidopsis thaliana OX=3702 GN=MAN6 PE=2 SV=1</t>
  </si>
  <si>
    <t>TRINITY_DN99337_c1_g2</t>
  </si>
  <si>
    <t>probable long-chain-alcohol O-fatty-acyltransferase 5 [Morus notabilis]</t>
  </si>
  <si>
    <t>Probable long-chain-alcohol O-fatty-acyltransferase 5 OS=Arabidopsis thaliana OX=3702 GN=AT5 PE=2 SV=1</t>
  </si>
  <si>
    <t>Membrane bound O-acyl transferase family</t>
  </si>
  <si>
    <t>molecular_function;catalytic activity;transferase activity;transferase activity, transferring acyl groups;transferase activity, transferring acyl groups other than amino-acyl groups;O-acyltransferase activity</t>
  </si>
  <si>
    <t>TRINITY_DN105144_c2_g1</t>
  </si>
  <si>
    <t>TRINITY_DN102574_c3_g2</t>
  </si>
  <si>
    <t>CAAX amino terminal protease [Trema orientalis]</t>
  </si>
  <si>
    <t>Protein NOI4 OS=Arabidopsis thaliana OX=3702 GN=NOI4 PE=1 SV=1</t>
  </si>
  <si>
    <t>TRINITY_DN100603_c6_g2</t>
  </si>
  <si>
    <t>peroxidase A2 [Morus notabilis]</t>
  </si>
  <si>
    <t>Peroxidase 54 OS=Arabidopsis thaliana OX=3702 GN=PER54 PE=2 SV=1</t>
  </si>
  <si>
    <t>TRINITY_DN100905_c1_g1</t>
  </si>
  <si>
    <t>ethylene-responsive transcription factor ERF086 [Morus notabilis]</t>
  </si>
  <si>
    <t>Ethylene-responsive transcription factor RAP2-11 OS=Arabidopsis thaliana OX=3702 GN=RAP2-11 PE=2 SV=1</t>
  </si>
  <si>
    <t>TRINITY_DN99124_c4_g1</t>
  </si>
  <si>
    <t>Copper amine oxidase, partial [Parasponia andersonii]</t>
  </si>
  <si>
    <t>Primary amine oxidase OS=Pisum sativum OX=3888 PE=1 SV=1</t>
  </si>
  <si>
    <t>Copper amine oxidase, enzyme domain</t>
  </si>
  <si>
    <t>TRINITY_DN100955_c5_g2</t>
  </si>
  <si>
    <t>Acid phosphatase [Trema orientalis]</t>
  </si>
  <si>
    <t>Purple acid phosphatase 15 OS=Arabidopsis thaliana OX=3702 GN=PAP15 PE=1 SV=1</t>
  </si>
  <si>
    <t>Calcineurin-like phosphoesterase;Purple acid Phosphatase, N-terminal domain;Iron/zinc purple acid phosphatase-like protein C</t>
  </si>
  <si>
    <t>TRINITY_DN102170_c2_g2</t>
  </si>
  <si>
    <t>trihelix transcription factor PTL [Morus notabilis]</t>
  </si>
  <si>
    <t>Trihelix transcription factor PTL OS=Arabidopsis thaliana OX=3702 GN=PTL PE=2 SV=1</t>
  </si>
  <si>
    <t>Myb/SANT-like DNA-binding domain</t>
  </si>
  <si>
    <t>TRINITY_DN105212_c2_g3</t>
  </si>
  <si>
    <t>AAA+ ATPase [Trema orientalis]</t>
  </si>
  <si>
    <t>Disease resistance protein RFL1 OS=Arabidopsis thaliana OX=3702 GN=RFL1 PE=3 SV=2</t>
  </si>
  <si>
    <t>TRINITY_DN104245_c4_g3</t>
  </si>
  <si>
    <t>TRINITY_DN99470_c1_g3</t>
  </si>
  <si>
    <t>Nuclear transcription factor Y subunit A [Trema orientalis]</t>
  </si>
  <si>
    <t>Nuclear transcription factor Y subunit A-10 OS=Arabidopsis thaliana OX=3702 GN=NFYA10 PE=2 SV=2</t>
  </si>
  <si>
    <t>TRINITY_DN102184_c3_g1</t>
  </si>
  <si>
    <t>TRINITY_DN101057_c2_g1</t>
  </si>
  <si>
    <t>uncharacterized protein LOC110774441 [Prunus avium]</t>
  </si>
  <si>
    <t>TRINITY_DN99018_c5_g4</t>
  </si>
  <si>
    <t>TRINITY_DN99583_c6_g1</t>
  </si>
  <si>
    <t>uncharacterized protein LOC21408872 [Morus notabilis]</t>
  </si>
  <si>
    <t>TRINITY_DN97264_c0_g1</t>
  </si>
  <si>
    <t>TRINITY_DN103255_c8_g2</t>
  </si>
  <si>
    <t>ethylene-responsive transcription factor RAP2-1 [Morus notabilis]</t>
  </si>
  <si>
    <t>Ethylene-responsive transcription factor RAP2-1 OS=Arabidopsis thaliana OX=3702 GN=RAP2-1 PE=2 SV=1</t>
  </si>
  <si>
    <t>TRINITY_DN105212_c2_g2</t>
  </si>
  <si>
    <t>hypothetical protein CUMW_245610, partial [Citrus unshiu]</t>
  </si>
  <si>
    <t>TRINITY_DN99155_c3_g1</t>
  </si>
  <si>
    <t>low affinity sulfate transporter 3 [Morus notabilis]</t>
  </si>
  <si>
    <t>Low affinity sulfate transporter 3 OS=Stylosanthes hamata OX=37660 GN=ST3 PE=2 SV=1</t>
  </si>
  <si>
    <t>Sulfate permease family</t>
  </si>
  <si>
    <t>TRINITY_DN102992_c2_g4</t>
  </si>
  <si>
    <t>TRINITY_DN98890_c6_g1</t>
  </si>
  <si>
    <t>protein DETOXIFICATION 14-like isoform X2 [Morus notabilis]</t>
  </si>
  <si>
    <t>Protein DETOXIFICATION 14 OS=Arabidopsis thaliana OX=3702 GN=DTX14 PE=1 SV=1</t>
  </si>
  <si>
    <t>TRINITY_DN100320_c1_g1</t>
  </si>
  <si>
    <t>Cationic peroxidase 2 OS=Arachis hypogaea OX=3818 GN=PNC2 PE=2 SV=1</t>
  </si>
  <si>
    <t>metabolic process;biological_process;response to stress;response to stimulus;response to toxic substance;cellular process;cellular response to chemical stimulus;response to chemical;cellular response to stimulus;cellular response to toxic substance;detoxification;cellular detoxification;cellular oxidant detoxification;response to oxidative stress;oxidation-reduction process</t>
  </si>
  <si>
    <t>TRINITY_DN99059_c10_g4</t>
  </si>
  <si>
    <t>hypothetical protein TorRG33x02_070350 [Trema orientalis]</t>
  </si>
  <si>
    <t>Uncharacterized protein At4g00950 OS=Arabidopsis thaliana OX=3702 GN=At4g00950 PE=2 SV=1</t>
  </si>
  <si>
    <t>TRINITY_DN100256_c3_g1</t>
  </si>
  <si>
    <t>protein ECERIFERUM 3 [Morus notabilis]</t>
  </si>
  <si>
    <t>Protein ECERIFERUM 3 OS=Arabidopsis thaliana OX=3702 GN=CER3 PE=1 SV=1</t>
  </si>
  <si>
    <t>multicellular organism development;biological_process;multicellular organismal process;developmental process;anatomical structure development;metabolic process;biosynthetic process;cellular process;cellular metabolic process;organic substance metabolic process;cellular biosynthetic process;cuticle development;organic substance biosynthetic process;primary metabolic process</t>
  </si>
  <si>
    <t>TRINITY_DN102599_c3_g1</t>
  </si>
  <si>
    <t>cellulose synthase [Boehmeria nivea]</t>
  </si>
  <si>
    <t>Cellulose synthase A catalytic subunit 6 [UDP-forming] OS=Arabidopsis thaliana OX=3702 GN=CESA6 PE=1 SV=2</t>
  </si>
  <si>
    <t>Cellulose synthase;Zinc-binding RING-finger;Glycosyl transferase family group 2</t>
  </si>
  <si>
    <t>polysaccharide biosynthetic process;metabolic process;carbohydrate metabolic process;polysaccharide metabolic process;cellular glucan metabolic process;biological_process;biosynthetic process;macromolecule biosynthetic process;glucan biosynthetic process;cellular process;carbohydrate biosynthetic process;cellulose metabolic process;cellular polysaccharide biosynthetic process;cellular carbohydrate biosynthetic process;cellular macromolecule biosynthetic process;macromolecule metabolic process;glucan metabolic process;cellular metabolic process;primary metabolic process;cellular biosynthetic process;cellular macromolecule metabolic process;cellular carbohydrate metabolic process;cellular polysaccharide metabolic process;beta-glucan metabolic process;beta-glucan biosynthetic process;organic substance metabolic process;organic substance biosynthetic process;cellular component organization;external encapsulating structure organization;cell wall organization or biogenesis;cellular component organization or biogenesis;cell wall organization;cellulose biosynthetic process</t>
  </si>
  <si>
    <t>molecular_function;binding;metal ion binding;ion binding;cation binding;transition metal ion binding;catalytic activity;UDP-glycosyltransferase activity;transferase activity;transferase activity, transferring glycosyl groups;transferase activity, transferring hexosyl groups;cellulose synthase activity;UDP-glucosyltransferase activity;glucosyltransferase activity;cellulose synthase (UDP-forming) activity;zinc ion binding</t>
  </si>
  <si>
    <t>TRINITY_DN102934_c2_g1</t>
  </si>
  <si>
    <t>Sulfite exporter TauE/SafE;Sulfite exporter TauE/SafE</t>
  </si>
  <si>
    <t>TRINITY_DN98437_c0_g1</t>
  </si>
  <si>
    <t>GRAS transcription factor [Trema orientalis]</t>
  </si>
  <si>
    <t>Nodulation-signaling pathway 2 protein OS=Medicago truncatula OX=3880 GN=NSP2 PE=1 SV=1</t>
  </si>
  <si>
    <t>TRINITY_DN96512_c0_g1</t>
  </si>
  <si>
    <t>phylloplanin-like [Helianthus annuus]</t>
  </si>
  <si>
    <t>TRINITY_DN103725_c0_g4</t>
  </si>
  <si>
    <t>PREDICTED: chlorophyll a-b binding protein CP24 10A, chloroplastic-like [Elaeis guineensis]</t>
  </si>
  <si>
    <t>Chlorophyll a-b binding protein CP24 10A, chloroplastic OS=Solanum lycopersicum OX=4081 GN=CAP10A PE=3 SV=1</t>
  </si>
  <si>
    <t>K08917|LHCB6; light-harvesting complex II chlorophyll a/b binding protein 6</t>
  </si>
  <si>
    <t>TRINITY_DN101488_c4_g1</t>
  </si>
  <si>
    <t>Probable isoprenylcysteine alpha-carbonyl methylesterase ICMEL2 OS=Arabidopsis thaliana OX=3702 GN=ICMEL2 PE=2 SV=1</t>
  </si>
  <si>
    <t>TRINITY_DN99390_c0_g1</t>
  </si>
  <si>
    <t>cysteine-rich receptor-like protein kinase 10 [Morus notabilis]</t>
  </si>
  <si>
    <t>Cysteine-rich receptor-like protein kinase 8 OS=Arabidopsis thaliana OX=3702 GN=CRK8 PE=3 SV=2</t>
  </si>
  <si>
    <t>Salt stress response/antifungal;Protein tyrosine kinase;Protein kinase domain;Protein kinase domain;Protein tyrosine kinase;Domain of unknown function (DUF3403)</t>
  </si>
  <si>
    <t>TRINITY_DN96668_c0_g1</t>
  </si>
  <si>
    <t>gamma-glutamyl peptidase 3 [Morus notabilis]</t>
  </si>
  <si>
    <t>Gamma-glutamyl peptidase 5 OS=Arabidopsis thaliana OX=3702 GN=GGP5 PE=2 SV=1</t>
  </si>
  <si>
    <t>Glutamine amidotransferase class-I;Peptidase C26;Homoserine O-succinyltransferase</t>
  </si>
  <si>
    <t>sulfur compound metabolic process;metabolic process;organic acid metabolic process;nitrogen compound metabolic process;biological_process;cellular process;S-glycoside metabolic process;secondary metabolic process;glycosinolate metabolic process;oxoacid metabolic process;cellular metabolic process;small molecule metabolic process;organic substance metabolic process;carbohydrate derivative metabolic process;organonitrogen compound metabolic process;glycosyl compound metabolic process;glucosinolate metabolic process;primary metabolic process</t>
  </si>
  <si>
    <t>TRINITY_DN99294_c4_g1</t>
  </si>
  <si>
    <t>thioredoxin F-type, chloroplastic [Morus notabilis]</t>
  </si>
  <si>
    <t>Thioredoxin F-type, chloroplastic OS=Pisum sativum OX=3888 PE=2 SV=1</t>
  </si>
  <si>
    <t>sulfur compound metabolic process;metabolic process;biological_process;cellular process;cellular metabolic process;cellular homeostasis;homeostatic process;regulation of biological process;regulation of cellular process;biological regulation;regulation of biological quality;ether metabolic process;small molecule metabolic process;organic substance metabolic process;response to stress;response to oxidative stress;cellular response to stress;cellular response to chemical stimulus;response to chemical;response to stimulus;cellular response to stimulus;protein folding;cell redox homeostasis;cellular response to oxidative stress;glycerol ether metabolic process;sulfate assimilation;oxidation-reduction process</t>
  </si>
  <si>
    <t>disulfide oxidoreductase activity;molecular_function;catalytic activity;oxidoreductase activity;oxidoreductase activity, acting on a sulfur group of donors;oxidoreductase activity, acting on a sulfur group of donors, disulfide as acceptor;protein disulfide oxidoreductase activity</t>
  </si>
  <si>
    <t>K03671|trxA; thioredoxin 1</t>
  </si>
  <si>
    <t>ko04621(Organismal Systems)</t>
  </si>
  <si>
    <t>TRINITY_DN104593_c6_g1</t>
  </si>
  <si>
    <t>TRINITY_DN104042_c0_g5</t>
  </si>
  <si>
    <t>ATPase 8, plasma membrane-type [Morus notabilis]</t>
  </si>
  <si>
    <t>ATPase 8, plasma membrane-type OS=Arabidopsis thaliana OX=3702 GN=AHA8 PE=3 SV=1</t>
  </si>
  <si>
    <t>E1-E2 ATPase;haloacid dehalogenase-like hydrolase;Cation transporter/ATPase, N-terminus</t>
  </si>
  <si>
    <t>metabolic process;nucleobase-containing compound metabolic process;purine nucleotide metabolic process;purine nucleotide biosynthetic process;cellular aromatic compound metabolic process;nucleoside phosphate metabolic process;phosphorus metabolic process;phosphate-containing compound metabolic process;nitrogen compound metabolic process;biological_process;biosynthetic process;nucleotide metabolic process;nucleoside monophosphate metabolic process;nucleoside monophosphate biosynthetic process;purine nucleoside monophosphate metabolic process;purine nucleoside monophosphate biosynthetic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process;purine ribonucleoside monophosphate metabolic process;purine ribonucleoside monophosphate biosynthetic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process;cellular process;heterocycle biosynthetic process;aromatic compound biosynthetic process;organophosphate metabolic process;ribose phosphate metabolic process;cellular nitrogen compound metabolic process;nucleobase-containing compound biosynthetic process;cellular metabolic process;primary metabolic process;cellular biosynthetic process;cellular nitrogen compound biosynthetic process;small molecule metabolic process;ATP metabolic process;ribose phosphate biosynthetic process;heterocycle metabolic process;nucleobase-containing small molecule metabolic process;organic substance metabolic process;purine-containing compound metabolic process;purine-containing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process;cellular ion homeostasis;regulation of pH;cellular homeostasis;cellular cation homeostasis;cellular monovalent inorganic cation homeostasis;regulation of cellular pH;homeostatic process;ion homeostasis;chemical homeostasis;monovalent inorganic cation homeostasis;cation homeostasis;cellular chemical homeostasis;biological regulation;regulation of biological quality;inorganic ion homeostasis;transport;ion transport;cation transport;hydrogen transport;monovalent inorganic cation transport;proton transport;ion transmembrane transport;localization;establishment of localization;transmembrane transport;cation transmembrane transport;inorganic ion transmembrane transport;inorganic cation transmembrane transport;regulation of intracellular pH;ATP biosynthetic process;hydrogen ion transmembrane transport</t>
  </si>
  <si>
    <t>molecular_function;binding;ion binding;cation binding;nucleotide binding;purine nucleotide binding;adenyl nucleotide binding;ribonucleotide binding;purine ribonucleotide binding;adenyl ribonucleotide binding;purine ribonucleoside triphosphate binding;small molecule binding;anion binding;organic cyclic compound binding;carbohydrate derivative binding;nucleoside phosphate binding;heterocyclic compound binding;ATPase activity, coupled;catalytic activity;cation-transporting ATPase activity;ATPase activity, coupled to transmembrane movement of substances;nucleoside-triphosphatase activity;transporter activity;transmembrane transporter activity;ATPase activity;cation transmembrane transporter activity;ATPase activity, coupled to transmembrane movement of ions, phosphorylative mechanism;ion transmembrane transporter activity;monovalent inorganic cation transmembrane transporter activity;hydrogen ion transmembrane transporter activity;primary active transmembrane transporter activity;P-P-bond-hydrolysis-driven transmembrane transporter activity;pyrophosphatase activity;hydrolase activity;hydrolase activity, acting on acid anhydrides;hydrolase activity, acting on acid anhydrides, in phosphorus-containing anhydrides;hydrolase activity, acting on acid anhydrides, catalyzing transmembrane movement of substances;active transmembrane transporter activity;substrate-specific transmembrane transporter activity;active ion transmembrane transporter activity;inorganic cation transmembrane transporter activity;substrate-specific transporter activity;hydrogen-exporting ATPase activity;ATPase coupled ion transmembrane transporter activity;ATPase activity, coupled to movement of substances;hydrogen-exporting ATPase activity, phosphorylative mechanism;metal ion binding;ATP binding</t>
  </si>
  <si>
    <t>plasma membrane;intracellular;cellular_component;integral component of membrane;membrane;cell;intrinsic component of membrane;intrinsic component of plasma membrane;organelle;membrane-bounded organelle;intracellular organelle;intracellular part;membrane part;plasma membrane part;cell part;cell periphery;integral component of plasma membrane;intracellular membrane-bounded organelle</t>
  </si>
  <si>
    <t>K01535|PMA1, PMA2; H+-transporting ATPase [EC:7.1.2.1]</t>
  </si>
  <si>
    <t>ko00190(Metabolism);ko01100(Metabolism)</t>
  </si>
  <si>
    <t>TRINITY_DN104217_c2_g5</t>
  </si>
  <si>
    <t>1-aminocyclopropane-1-carboxylate oxidase homolog 6 OS=Arabidopsis thaliana OX=3702 GN=At1g04350 PE=2 SV=1</t>
  </si>
  <si>
    <t>TRINITY_DN101628_c4_g1</t>
  </si>
  <si>
    <t>probable calcium-binding protein CML41 [Morus notabilis]</t>
  </si>
  <si>
    <t>EF hand;EF-hand domain pair;EF-hand domain pair;EF-hand domain;EF hand</t>
  </si>
  <si>
    <t>TRINITY_DN103426_c3_g2</t>
  </si>
  <si>
    <t>probable carboxylesterase 12 [Morus notabilis]</t>
  </si>
  <si>
    <t>Probable carboxylesterase 13 OS=Arabidopsis thaliana OX=3702 GN=CXE13 PE=1 SV=1</t>
  </si>
  <si>
    <t>TRINITY_DN99658_c3_g2</t>
  </si>
  <si>
    <t>PREDICTED: aspartic proteinase nepenthesin-2 [Fragaria vesca subsp. vesca]</t>
  </si>
  <si>
    <t>TRINITY_DN102661_c6_g1</t>
  </si>
  <si>
    <t>TRINITY_DN101232_c2_g1</t>
  </si>
  <si>
    <t>TRINITY_DN104901_c1_g2</t>
  </si>
  <si>
    <t>LOW QUALITY PROTEIN: magnesium-chelatase subunit ChlH, chloroplastic [Morus notabilis]</t>
  </si>
  <si>
    <t>Magnesium-chelatase subunit ChlH, chloroplastic OS=Arabidopsis thaliana OX=3702 GN=CHLH PE=1 SV=1</t>
  </si>
  <si>
    <t>CobN/Magnesium Chelatase;Domain of unknown function (DUF3479);CobN/Magnesium Chelatase</t>
  </si>
  <si>
    <t>metabolic process;cellular aromatic compound metabolic process;porphyrin-containing compound metabolic process;porphyrin-containing compound biosynthetic process;nitrogen compound metabolic process;biological_process;biosynthetic process;cellular process;chlorophyll metabolic process;heterocycle biosynthetic process;aromatic compound biosynthetic process;tetrapyrrole metabolic process;tetrapyrrole biosynthetic process;cellular nitrogen compound metabolic process;pigment metabolic process;cellular metabolic process;cellular biosynthetic process;cellular nitrogen compound biosynthetic process;pigment biosynthetic process;heterocycle metabolic process;cofactor metabolic process;cofactor biosynthetic process;organic substance metabolic process;organic cyclic compound metabolic process;organic cyclic compound biosynthetic process;organonitrogen compound metabolic process;organonitrogen compound biosynthetic process;organic substance biosynthetic process;chlorophyll biosynthetic process</t>
  </si>
  <si>
    <t>molecular_function;catalytic activity;ligase activity;ligase activity, forming nitrogen-metal bonds;ligase activity, forming nitrogen-metal bonds, forming coordination complexes;magnesium chelatase activity</t>
  </si>
  <si>
    <t>K03403|chlH, bchH; magnesium chelatase subunit H [EC:6.6.1.1]</t>
  </si>
  <si>
    <t>ko00860(Metabolism);ko01100(Metabolism);ko01110(Metabolism)</t>
  </si>
  <si>
    <t>TRINITY_DN101047_c0_g2</t>
  </si>
  <si>
    <t>uncharacterized protein LOC21403736 [Morus notabilis]</t>
  </si>
  <si>
    <t>Plant protein of unknown function (DUF936)</t>
  </si>
  <si>
    <t>TRINITY_DN100517_c0_g2</t>
  </si>
  <si>
    <t>PREDICTED: G-type lectin S-receptor-like serine/threonine-protein kinase At4g27290 [Ziziphus jujuba]</t>
  </si>
  <si>
    <t>G-type lectin S-receptor-like serine/threonine-protein kinase At4g27290 OS=Arabidopsis thaliana OX=3702 GN=At4g27290 PE=3 SV=4</t>
  </si>
  <si>
    <t>S-locus glycoprotein domain;PAN-like domain</t>
  </si>
  <si>
    <t>TRINITY_DN94384_c0_g1</t>
  </si>
  <si>
    <t>TRINITY_DN104109_c0_g1</t>
  </si>
  <si>
    <t>TRINITY_DN104224_c3_g1</t>
  </si>
  <si>
    <t>TRINITY_DN103601_c0_g1</t>
  </si>
  <si>
    <t>ankyrin repeat-containing protein NPR4 [Morus notabilis]</t>
  </si>
  <si>
    <t>Ankyrin repeat-containing protein ITN1 OS=Arabidopsis thaliana OX=3702 GN=ITN1 PE=1 SV=1</t>
  </si>
  <si>
    <t>Ankyrin repeats (3 copies);Ankyrin repeats (many copies);Ankyrin repeats (many copies);Ankyrin repeat;Ankyrin repeat;Domain of unknown function</t>
  </si>
  <si>
    <t>TRINITY_DN103528_c2_g1</t>
  </si>
  <si>
    <t>Ethylene-responsive transcription factor 4 OS=Nicotiana tabacum OX=4097 GN=ERF4 PE=1 SV=1</t>
  </si>
  <si>
    <t>TRINITY_DN102589_c1_g2</t>
  </si>
  <si>
    <t>TRINITY_DN104254_c2_g1</t>
  </si>
  <si>
    <t>probably inactive leucine-rich repeat receptor-like protein kinase At3g28040 [Morus notabilis]</t>
  </si>
  <si>
    <t>Probably inactive leucine-rich repeat receptor-like protein kinase At3g28040 OS=Arabidopsis thaliana OX=3702 GN=At3g28040 PE=2 SV=1</t>
  </si>
  <si>
    <t>Protein kinase domain;Leucine rich repeat;Protein tyrosine kinase;Leucine Rich repeats (2 copies);Leucine Rich Repeat;Leucine Rich repeat;Leucine rich repeat N-terminal domain</t>
  </si>
  <si>
    <t>TRINITY_DN95865_c0_g1</t>
  </si>
  <si>
    <t>hypothetical protein L484_005250 [Morus notabilis]</t>
  </si>
  <si>
    <t>TRINITY_DN102663_c6_g1</t>
  </si>
  <si>
    <t>TRINITY_DN101491_c4_g1</t>
  </si>
  <si>
    <t>probable pectinesterase/pectinesterase inhibitor 35 [Manihot esculenta]</t>
  </si>
  <si>
    <t>Probable pectinesterase/pectinesterase inhibitor 35 OS=Arabidopsis thaliana OX=3702 GN=PME35 PE=2 SV=1</t>
  </si>
  <si>
    <t>TRINITY_DN104650_c0_g3</t>
  </si>
  <si>
    <t>TRINITY_DN104717_c1_g6</t>
  </si>
  <si>
    <t>Protein phosphatase [Parasponia andersonii]</t>
  </si>
  <si>
    <t>Probable protein phosphatase 2C 34 OS=Arabidopsis thaliana OX=3702 GN=At3g05640 PE=2 SV=1</t>
  </si>
  <si>
    <t>molecular_function;catalytic activity;hydrolase activity;hydrolase activity, acting on ester bonds;phosphatase activity;phosphoric ester hydrolase activity;catalytic activity, acting on a protein;phosphoprotein phosphatase activity</t>
  </si>
  <si>
    <t>TRINITY_DN104607_c0_g2</t>
  </si>
  <si>
    <t>TRINITY_DN104320_c3_g2</t>
  </si>
  <si>
    <t>BAG family molecular chaperone regulator 6 [Morus notabilis]</t>
  </si>
  <si>
    <t>BAG family molecular chaperone regulator 5, mitochondrial OS=Arabidopsis thaliana OX=3702 GN=BAG5 PE=1 SV=1</t>
  </si>
  <si>
    <t>BAG domain</t>
  </si>
  <si>
    <t>TRINITY_DN104016_c1_g1</t>
  </si>
  <si>
    <t>Spastin, partial [Trema orientalis]</t>
  </si>
  <si>
    <t>AAA-ATPase ASD, mitochondrial OS=Arabidopsis thaliana OX=3702 GN=AATP1 PE=1 SV=1</t>
  </si>
  <si>
    <t>Domain associated at C-terminal with AAA;ATPase family associated with various cellular activities (AAA)</t>
  </si>
  <si>
    <t>TRINITY_DN101023_c4_g1</t>
  </si>
  <si>
    <t>TRINITY_DN104546_c2_g1</t>
  </si>
  <si>
    <t>calcium uniporter protein 4, mitochondrial [Prunus avium]</t>
  </si>
  <si>
    <t>Calcium uniporter protein 4, mitochondrial OS=Arabidopsis thaliana OX=3702 GN=At5g42610 PE=2 SV=1</t>
  </si>
  <si>
    <t>Mitochondrial calcium uniporter</t>
  </si>
  <si>
    <t>K20858|MCU; calcium uniporter protein, mitochondrial</t>
  </si>
  <si>
    <t>ko04020(Environmental Information Processing);ko04218(Cellular Processes);ko04621(Organismal Systems)</t>
  </si>
  <si>
    <t>TRINITY_DN100865_c4_g3</t>
  </si>
  <si>
    <t>Laccase [Parasponia andersonii]</t>
  </si>
  <si>
    <t>Putative laccase-9 OS=Oryza sativa subsp. japonica OX=39947 GN=LAC9 PE=3 SV=1</t>
  </si>
  <si>
    <t>metabolic process;biological_process;cellular aromatic compound metabolic process;catabolic process;phenylpropanoid metabolic process;lignin metabolic process;cellular process;aromatic compound catabolic process;secondary metabolic process;cellular metabolic process;cellular catabolic process;phenylpropanoid catabolic process;organic substance metabolic process;organic cyclic compound metabolic process;organic cyclic compound catabolic process;organic substance catabolic process;lignin catabolic process;oxidation-reduction process</t>
  </si>
  <si>
    <t>molecular_function;binding;metal ion binding;ion binding;cation binding;transition metal ion binding;catalytic activity;oxidoreductase activity;oxidoreductase activity, acting on diphenols and related substances as donors, oxygen as acceptor;oxidoreductase activity, acting on diphenols and related substances as donors;copper ion binding;hydroquinone:oxygen oxidoreductase activity</t>
  </si>
  <si>
    <t>cellular_component;extracellular region;apoplast</t>
  </si>
  <si>
    <t>TRINITY_DN101517_c2_g1</t>
  </si>
  <si>
    <t>magnesium-protoporphyrin IX monomethyl ester [oxidative] cyclase, chloroplastic [Morus notabilis]</t>
  </si>
  <si>
    <t>Magnesium-protoporphyrin IX monomethyl ester [oxidative] cyclase, chloroplastic OS=Gossypium hirsutum OX=3635 GN=CRD1 PE=2 SV=2</t>
  </si>
  <si>
    <t>Rubrerythrin</t>
  </si>
  <si>
    <t>metabolic process;biological_process;cellular process;cellular metabolic process;cellular aromatic compound metabolic process;porphyrin-containing compound metabolic process;porphyrin-containing compound biosynthetic process;nitrogen compound metabolic process;biosynthetic process;chlorophyll metabolic process;heterocycle biosynthetic process;aromatic compound biosynthetic process;tetrapyrrole metabolic process;tetrapyrrole biosynthetic process;cellular nitrogen compound metabolic process;pigment metabolic process;cellular biosynthetic process;cellular nitrogen compound biosynthetic process;pigment biosynthetic process;heterocycle metabolic process;cofactor metabolic process;cofactor biosynthetic process;organic substance metabolic process;organic cyclic compound metabolic process;organic cyclic compound biosynthetic process;organonitrogen compound metabolic process;organonitrogen compound biosynthetic process;organic substance biosynthetic process;chlorophyll biosynthetic process;photosynthesis;oxidation-reduction process</t>
  </si>
  <si>
    <t>molecular_function;binding;ion binding;cation binding;catalytic activity;monooxygenase activity;oxidoreductase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oxygen;metal ion binding;magnesium-protoporphyrin IX monomethyl ester (oxidative) cyclase activity</t>
  </si>
  <si>
    <t>K04035|E1.14.13.81, acsF, chlE; magnesium-protoporphyrin IX monomethyl ester (oxidative) cyclase [EC:1.14.13.81]</t>
  </si>
  <si>
    <t>TRINITY_DN100050_c4_g3</t>
  </si>
  <si>
    <t>Very-long-chain 3-ketoacyl-CoA synthase [Trema orientalis]</t>
  </si>
  <si>
    <t>3-ketoacyl-CoA synthase 6 OS=Arabidopsis thaliana OX=3702 GN=CUT1 PE=1 SV=1</t>
  </si>
  <si>
    <t>TRINITY_DN103163_c2_g2</t>
  </si>
  <si>
    <t>TRINITY_DN99180_c2_g3</t>
  </si>
  <si>
    <t>TRINITY_DN104864_c2_g1</t>
  </si>
  <si>
    <t>Primary amine oxidase 2 OS=Arabidopsis thaliana OX=3702 GN=At1g31672 PE=3 SV=1</t>
  </si>
  <si>
    <t>Copper amine oxidase, enzyme domain;Copper amine oxidase, N3 domain;Copper amine oxidase, N2 domain</t>
  </si>
  <si>
    <t>K00276|AOC3, AOC2, tynA; primary-amine oxidase [EC:1.4.3.21]</t>
  </si>
  <si>
    <t>ko00260(Metabolism);ko00350(Metabolism);ko00360(Metabolism);ko00410(Metabolism);ko00950(Metabolism);ko00960(Metabolism);ko01100(Metabolism);ko01110(Metabolism)</t>
  </si>
  <si>
    <t>TRINITY_DN100449_c2_g7</t>
  </si>
  <si>
    <t>unknown [Populus trichocarpa]</t>
  </si>
  <si>
    <t>Probable alpha,alpha-trehalose-phosphate synthase [UDP-forming] 11 OS=Arabidopsis thaliana OX=3702 GN=TPS11 PE=2 SV=1</t>
  </si>
  <si>
    <t>Trehalose-phosphatase;haloacid dehalogenase-like hydrolase</t>
  </si>
  <si>
    <t>TRINITY_DN101905_c2_g1</t>
  </si>
  <si>
    <t>Clp amino terminal domain, pathogenicity island component</t>
  </si>
  <si>
    <t>TRINITY_DN102541_c2_g4</t>
  </si>
  <si>
    <t>uncharacterized protein LOC21390330 [Morus notabilis]</t>
  </si>
  <si>
    <t>TRINITY_DN104791_c0_g2</t>
  </si>
  <si>
    <t>BURP domain protein RD22 [Morus notabilis]</t>
  </si>
  <si>
    <t>Helicase and polymerase-containing protein TEBICHI OS=Arabidopsis thaliana OX=3702 GN=TEB PE=2 SV=1</t>
  </si>
  <si>
    <t>BURP domain;DNA polymerase family A</t>
  </si>
  <si>
    <t>TRINITY_DN100877_c4_g1</t>
  </si>
  <si>
    <t>Peptidase S [Trema orientalis]</t>
  </si>
  <si>
    <t>Serine carboxypeptidase S28</t>
  </si>
  <si>
    <t>TRINITY_DN102721_c1_g1</t>
  </si>
  <si>
    <t>TRINITY_DN103016_c7_g2</t>
  </si>
  <si>
    <t>chlorophyll a-b binding protein 6, chloroplastic [Morus notabilis]</t>
  </si>
  <si>
    <t>Chlorophyll a-b binding protein 6A, chloroplastic OS=Solanum lycopersicum OX=4081 GN=CAB6A PE=2 SV=1</t>
  </si>
  <si>
    <t>K08907|LHCA1; light-harvesting complex I chlorophyll a/b binding protein 1</t>
  </si>
  <si>
    <t>TRINITY_DN98232_c10_g4</t>
  </si>
  <si>
    <t>Jasmonate-zim domain protein [Parasponia andersonii]</t>
  </si>
  <si>
    <t>TRINITY_DN104529_c1_g1</t>
  </si>
  <si>
    <t>Terminal organelle assembly protein [Trema orientalis]</t>
  </si>
  <si>
    <t>Chaperone protein dnaJ A6, chloroplastic OS=Arabidopsis thaliana OX=3702 GN=DJA6 PE=2 SV=2</t>
  </si>
  <si>
    <t>TRINITY_DN104337_c3_g2</t>
  </si>
  <si>
    <t>acid beta-fructofuranosidase 1, vacuolar [Morus notabilis]</t>
  </si>
  <si>
    <t>Beta-fructofuranosidase, soluble isoenzyme I OS=Daucus carota OX=4039 GN=INV*DC4 PE=1 SV=2</t>
  </si>
  <si>
    <t>Glycosyl hydrolases family 32 N-terminal domain;Glycosyl hydrolases family 32 C terminal;Domain of unknown function (DUF3357)</t>
  </si>
  <si>
    <t>TRINITY_DN103037_c1_g1</t>
  </si>
  <si>
    <t>uncharacterized protein LOC110904674 isoform X1 [Helianthus annuus]</t>
  </si>
  <si>
    <t>Transposase family tnp2;Domain of unknown function (DUF4218);Transposase-associated domain;Domain of unknown function (DUF4216)</t>
  </si>
  <si>
    <t>TRINITY_DN103920_c8_g2</t>
  </si>
  <si>
    <t>TRINITY_DN101930_c5_g4</t>
  </si>
  <si>
    <t>DNA replication licensing factor MCM2 [Morus notabilis]</t>
  </si>
  <si>
    <t>DNA replication licensing factor MCM2 OS=Oryza sativa subsp. indica OX=39946 GN=OsI_36121 PE=3 SV=1</t>
  </si>
  <si>
    <t>MCM2/3/5 family;MCM OB domain;Magnesium chelatase, subunit ChlI;AAA domain (dynein-related subfamily)</t>
  </si>
  <si>
    <t>DNA replication;metabolic process;nucleobase-containing compound metabolic process;DNA metabolic process;DNA-dependent DNA replication;cellular aromatic compound metabolic process;nitrogen compound metabolic process;biological_process;biosynthetic process;macromolecule biosynthetic process;cellular process;cellular nitrogen compound metabolic process;cellular macromolecule biosynthetic process;macromolecule metabolic process;cellular metabolic process;primary metabolic process;cellular biosynthetic process;cellular macromolecule metabolic process;heterocycle metabolic process;organic substance metabolic process;nucleic acid metabolic process;organic cyclic compound metabolic process;organic substance biosynthetic process;reproduction;developmental process involved in reproduction;multicellular organism development;embryo development;post-embryonic development;fruit development;reproductive process;multicellular organismal process;developmental process;seed development;reproductive structure development;system development;anatomical structure development;reproductive system development;growth;anatomical structure morphogenesis;tissue development;root morphogenesis;meristem maintenance;regulation of meristem growth;root meristem growth;root system development;meristem growth;regulation of growth;root development;meristem development;regulation of meristem development;developmental growth;regulation of developmental growth;regulation of biological process;regulation of developmental process;regulation of multicellular organismal process;biological regulation;plant organ development;plant organ morphogenesis;regulation of multicellular organismal development;regulation of root development;chromosome organization;organelle organization;cellular component organization;DNA geometric change;DNA conformation change;cellular component organization or biogenesis;cell proliferation;regulation of cellular process;DNA duplex unwinding;DNA replication initiation;regulation of cell proliferation;regulation of root meristem growth;embryo development ending in seed dormancy</t>
  </si>
  <si>
    <t>intracellular;cellular_component;cell;nucleus;cytoplasm;intracellular membrane-bounded organelle;macromolecular complex;organelle;membrane-bounded organelle;intracellular organelle;protein complex;organelle part;intracellular part;nuclear part;cytoplasmic part;intracellular organelle part;cell part;cytosol;MCM complex;THO complex</t>
  </si>
  <si>
    <t>K02540|MCM2; DNA replication licensing factor MCM2 [EC:3.6.4.12]</t>
  </si>
  <si>
    <t>TRINITY_DN100023_c3_g1</t>
  </si>
  <si>
    <t>probable glucuronoxylan glucuronosyltransferase IRX7 [Morus notabilis]</t>
  </si>
  <si>
    <t>Probable glucuronoxylan glucuronosyltransferase IRX7 OS=Arabidopsis thaliana OX=3702 GN=IRX7 PE=2 SV=1</t>
  </si>
  <si>
    <t>TRINITY_DN104602_c7_g1</t>
  </si>
  <si>
    <t>Kinesin-like protein KIN-14F OS=Arabidopsis thaliana OX=3702 GN=KIN14F PE=1 SV=2</t>
  </si>
  <si>
    <t>TRINITY_DN102456_c3_g5</t>
  </si>
  <si>
    <t>FAD/NAD(P)-binding domain containing protein [Parasponia andersonii]</t>
  </si>
  <si>
    <t>Squalene epoxidase;FAD binding domain;FAD dependent oxidoreductase;FAD binding domain;Glucose inhibited division protein A;NAD(P)-binding Rossmann-like domain</t>
  </si>
  <si>
    <t>molecular_function;catalytic activity;oxidoreductase activity;monooxygenase activity</t>
  </si>
  <si>
    <t>TRINITY_DN30655_c0_g1</t>
  </si>
  <si>
    <t>hypothetical protein TorRG33x02_075340 [Trema orientalis]</t>
  </si>
  <si>
    <t>TRINITY_DN100778_c2_g3</t>
  </si>
  <si>
    <t>kinesin-like protein KIN-5C [Morus notabilis]</t>
  </si>
  <si>
    <t>Kinesin-like protein KIN-5C OS=Nicotiana tabacum OX=4097 GN=KIN5C PE=1 SV=1</t>
  </si>
  <si>
    <t>TRINITY_DN101632_c0_g2</t>
  </si>
  <si>
    <t>L-ascorbate oxidase homolog OS=Brassica napus OX=3708 GN=Bp10 PE=2 SV=1</t>
  </si>
  <si>
    <t>molecular_function;binding;metal ion binding;ion binding;cation binding;transition metal ion binding;catalytic activity;oxidoreductase activity;copper ion binding</t>
  </si>
  <si>
    <t>TRINITY_DN100542_c1_g2</t>
  </si>
  <si>
    <t>NB-ARC domain, LRR domain containing protein [Trema orientalis]</t>
  </si>
  <si>
    <t>Disease resistance protein RPM1 OS=Arabidopsis thaliana OX=3702 GN=RPM1 PE=1 SV=1</t>
  </si>
  <si>
    <t>NB-ARC domain;NACHT domain</t>
  </si>
  <si>
    <t>K13457|RPM1, RPS3; disease resistance protein RPM1</t>
  </si>
  <si>
    <t>TRINITY_DN99695_c3_g2</t>
  </si>
  <si>
    <t>PREDICTED: small ubiquitin-related modifier 1-like [Ziziphus jujuba]</t>
  </si>
  <si>
    <t>Small ubiquitin-related modifier 1 OS=Arabidopsis thaliana OX=3702 GN=SUMO1 PE=1 SV=2</t>
  </si>
  <si>
    <t>K12160|SUMO, SMT3; small ubiquitin-related modifier</t>
  </si>
  <si>
    <t>TRINITY_DN103275_c4_g1</t>
  </si>
  <si>
    <t>Hopanoid-associated sugar epimerase [Trema orientalis]</t>
  </si>
  <si>
    <t>Eugenol synthase 1 OS=Ocimum basilicum OX=39350 GN=EGS1 PE=1 SV=1</t>
  </si>
  <si>
    <t>NmrA-like family;NAD(P)H-binding;3-beta hydroxysteroid dehydrogenase/isomerase family;NAD dependent epimerase/dehydratase family</t>
  </si>
  <si>
    <t>TRINITY_DN99701_c1_g1</t>
  </si>
  <si>
    <t>TRINITY_DN100316_c3_g1</t>
  </si>
  <si>
    <t>Fatty alcohol:caffeoyl-CoA acyltransferase OS=Arabidopsis thaliana OX=3702 GN=FACT PE=2 SV=1</t>
  </si>
  <si>
    <t>TRINITY_DN105081_c0_g1</t>
  </si>
  <si>
    <t>uncharacterized protein LOC21397028 [Morus notabilis]</t>
  </si>
  <si>
    <t>Chlorophyll a-b binding protein 21, chloroplastic OS=Nicotiana tabacum OX=4097 GN=CAB21 PE=2 SV=1</t>
  </si>
  <si>
    <t>WD domain, G-beta repeat;Chlorophyll A-B binding protein</t>
  </si>
  <si>
    <t>TRINITY_DN101817_c1_g1</t>
  </si>
  <si>
    <t>TRINITY_DN101945_c0_g3</t>
  </si>
  <si>
    <t>TRINITY_DN92096_c0_g1</t>
  </si>
  <si>
    <t>uncharacterized protein LOC21409147 [Morus notabilis]</t>
  </si>
  <si>
    <t>Methyladenine glycosylase</t>
  </si>
  <si>
    <t>TRINITY_DN97187_c0_g2</t>
  </si>
  <si>
    <t>kunitz-type serine protease inhibitor [Morus notabilis]</t>
  </si>
  <si>
    <t>Miraculin OS=Synsepalum dulcificum OX=3743 PE=1 SV=3</t>
  </si>
  <si>
    <t>TRINITY_DN98982_c0_g1</t>
  </si>
  <si>
    <t>potassium transporter 10 isoform X4 [Morus notabilis]</t>
  </si>
  <si>
    <t>Potassium transporter 25 OS=Oryza sativa subsp. japonica OX=39947 GN=HAK25 PE=2 SV=1</t>
  </si>
  <si>
    <t>K+ potassium transporter;K+ potassium transporter</t>
  </si>
  <si>
    <t>TRINITY_DN102704_c0_g6</t>
  </si>
  <si>
    <t>GDSL esterase/lipase [Morus notabilis]</t>
  </si>
  <si>
    <t>GDSL esterase/lipase At5g45950 OS=Arabidopsis thaliana OX=3702 GN=At5g45950 PE=2 SV=1</t>
  </si>
  <si>
    <t>TRINITY_DN103615_c2_g1</t>
  </si>
  <si>
    <t>Protein STAY-GREEN LIKE, chloroplastic OS=Arabidopsis thaliana OX=3702 GN=SGRL PE=2 SV=1</t>
  </si>
  <si>
    <t>TRINITY_DN103646_c2_g1</t>
  </si>
  <si>
    <t>LURP1-related protein domain containing protein [Parasponia andersonii]</t>
  </si>
  <si>
    <t>Protein LURP-one-related 12 OS=Arabidopsis thaliana OX=3702 GN=At3g15810 PE=2 SV=1</t>
  </si>
  <si>
    <t>LURP-one-related</t>
  </si>
  <si>
    <t>TRINITY_DN103755_c4_g1</t>
  </si>
  <si>
    <t>TRINITY_DN104356_c0_g4</t>
  </si>
  <si>
    <t>probable acyl-activating enzyme 2 [Morus notabilis]</t>
  </si>
  <si>
    <t>Probable acyl-activating enzyme 2 OS=Arabidopsis thaliana OX=3702 GN=AAE2 PE=2 SV=1</t>
  </si>
  <si>
    <t>AMP-binding enzyme;AMP-binding enzyme C-terminal domain;Strictosidine synthase;SMP-30/Gluconolaconase/LRE-like region;AMP-binding enzyme</t>
  </si>
  <si>
    <t>TRINITY_DN100984_c3_g2</t>
  </si>
  <si>
    <t>protein DMR6-LIKE OXYGENASE 2 isoform X1 [Morus notabilis]</t>
  </si>
  <si>
    <t>TRINITY_DN97073_c0_g1</t>
  </si>
  <si>
    <t>TRINITY_DN103161_c3_g1</t>
  </si>
  <si>
    <t>TRINITY_DN99567_c1_g2</t>
  </si>
  <si>
    <t>glucan endo-1,3-beta-glucosidase, basic isoform-like [Prunus persica]</t>
  </si>
  <si>
    <t>Glucan endo-1,3-beta-glucosidase OS=Glycine max OX=3847 PE=1 SV=1</t>
  </si>
  <si>
    <t>TRINITY_DN104222_c2_g3</t>
  </si>
  <si>
    <t>Probable auxin efflux carrier component 1c OS=Oryza sativa subsp. japonica OX=39947 GN=PIN1C PE=2 SV=1</t>
  </si>
  <si>
    <t>biological_process;localization;establishment of localization;multicellular organism development;anatomical structure morphogenesis;shoot system morphogenesis;multicellular organismal process;developmental process;leaf development;shoot system development;system development;phyllome development;anatomical structure development;plant organ development;plant organ morphogenesis;reproduction;developmental process involved in reproduction;embryo development;post-embryonic development;embryo development ending in seed dormancy;fruit development;reproductive process;seed development;reproductive structure development;reproductive system development;response to stimulus;transport;leaf morphogenesis;biological regulation;cotyledon development;reproductive shoot system development</t>
  </si>
  <si>
    <t>cellular_component;membrane;cell;cell part;cell periphery;membrane part;plasma membrane</t>
  </si>
  <si>
    <t>TRINITY_DN103101_c1_g6</t>
  </si>
  <si>
    <t>MLP-like protein 423 OS=Arabidopsis thaliana OX=3702 GN=MLP423 PE=2 SV=1</t>
  </si>
  <si>
    <t>Pathogenesis-related protein Bet v I family;Polyketide cyclase / dehydrase and lipid transport</t>
  </si>
  <si>
    <t>response to stress;biological_process;response to stimulus;response to acid chemical;signal transduction;cell communication;response to endogenous stimulus;response to hormone;response to abscisic acid;hormone-mediated signaling pathway;cellular process;response to organic substance;signaling;cellular response to chemical stimulus;cellular response to hormone stimulus;response to lipid;response to chemical;regulation of biological process;regulation of cellular process;cellular response to stimulus;biological regulation;cellular response to abscisic acid stimulus;cellular response to acid chemical;cellular response to organic substance;cellular response to lipid;cellular response to endogenous stimulus;response to alcohol;cellular response to alcohol;response to oxygen-containing compound;cellular response to oxygen-containing compound;metabolic process;cellular protein modification process;protein dephosphorylation;phosphorus metabolic process;phosphate-containing compound metabolic process;nitrogen compound metabolic process;regulation of phosphatase activity;dephosphorylation;regulation of phosphate metabolic process;regulation of metabolic process;protein metabolic process;regulation of cellular metabolic process;regulation of protein modification process;regulation of cellular protein metabolic process;regulation of dephosphorylation;regulation of protein dephosphorylation;protein modification process;macromolecule metabolic process;macromolecule modification;regulation of phosphoprotein phosphatase activity;cellular metabolic process;primary metabolic process;cellular macromolecule metabolic process;cellular protein metabolic process;regulation of catalytic activity;regulation of nitrogen compound metabolic process;regulation of phosphorus metabolic process;regulation of protein metabolic process;regulation of hydrolase activity;regulation of macromolecule metabolic process;regulation of molecular function;organic substance metabolic process;regulation of primary metabolic process;organonitrogen compound metabolic process;defense response;abscisic acid-activated signaling pathway;regulation of protein serine/threonine phosphatase activity;response to biotic stimulus</t>
  </si>
  <si>
    <t>molecular_function;enzyme inhibitor activity;phosphatase regulator activity;phosphatase inhibitor activity;protein phosphatase regulator activity;enzyme regulator activity;molecular function regulator;molecular transducer activity;binding;lipid binding;isoprenoid binding;carboxylic acid binding;monocarboxylic acid binding;small molecule binding;hormone binding;ion binding;anion binding;organic acid binding;alcohol binding;protein phosphatase inhibitor activity;receptor activity;abscisic acid binding</t>
  </si>
  <si>
    <t>TRINITY_DN100517_c0_g6</t>
  </si>
  <si>
    <t>S-locus glycoprotein [Trema orientalis]</t>
  </si>
  <si>
    <t>Receptor-like serine/threonine-protein kinase SD1-8 OS=Arabidopsis thaliana OX=3702 GN=SD18 PE=1 SV=1</t>
  </si>
  <si>
    <t>S-locus glycoprotein domain</t>
  </si>
  <si>
    <t>TRINITY_DN98655_c0_g1</t>
  </si>
  <si>
    <t>DNA polymerase alpha catalytic subunit [Morus notabilis]</t>
  </si>
  <si>
    <t>DNA polymerase alpha catalytic subunit OS=Oryza sativa subsp. japonica OX=39947 GN=Os01g0868300 PE=2 SV=2</t>
  </si>
  <si>
    <t>DNA polymerase family B;DNA Polymerase alpha zinc finger;DNA polymerase family B, exonuclease domain;DNA polymerase alpha subunit p180 N terminal</t>
  </si>
  <si>
    <t>metabolic process;nucleobase-containing compound metabolic process;cellular aromatic compound metabolic process;nitrogen compound metabolic process;biological_process;cellular process;cellular nitrogen compound metabolic process;macromolecule metabolic process;cellular metabolic process;primary metabolic process;cellular macromolecule metabolic process;heterocycle metabolic process;organic substance metabolic process;nucleic acid metabolic process;organic cyclic compound metabolic process;biosynthetic process;macromolecule biosynthetic process;cellular biosynthetic process;organic substance biosynthetic process;DNA metabolic process;cellular macromolecule biosynthetic process</t>
  </si>
  <si>
    <t>molecular_function;catalytic activity;binding;transferase activity;heterocyclic compound binding;organic cyclic compound binding</t>
  </si>
  <si>
    <t>K02320|POLA1; DNA polymerase alpha subunit A [EC:2.7.7.7]</t>
  </si>
  <si>
    <t>TRINITY_DN104291_c0_g2</t>
  </si>
  <si>
    <t>G-type lectin S-receptor-like serine/threonine-protein kinase At2g19130 OS=Arabidopsis thaliana OX=3702 GN=At2g19130 PE=2 SV=1</t>
  </si>
  <si>
    <t>D-mannose binding lectin;S-locus glycoprotein domain;PAN-like domain</t>
  </si>
  <si>
    <t>TRINITY_DN100523_c6_g1</t>
  </si>
  <si>
    <t>PREDICTED: peroxidase 12 [Ziziphus jujuba]</t>
  </si>
  <si>
    <t>Peroxidase 12 OS=Arabidopsis thaliana OX=3702 GN=PER12 PE=1 SV=1</t>
  </si>
  <si>
    <t>TRINITY_DN103374_c1_g2</t>
  </si>
  <si>
    <t>dof zinc finger protein DOF1.1-like [Sesamum indicum]</t>
  </si>
  <si>
    <t>Dof zinc finger protein DOF1.7 OS=Arabidopsis thaliana OX=3702 GN=DOF1.7 PE=2 SV=1</t>
  </si>
  <si>
    <t>TRINITY_DN104937_c4_g2</t>
  </si>
  <si>
    <t>pleiotropic drug resistance protein 2 isoform X6 [Morus notabilis]</t>
  </si>
  <si>
    <t>ABC transporter G family member 39 OS=Arabidopsis thaliana OX=3702 GN=ABCG39 PE=3 SV=1</t>
  </si>
  <si>
    <t>ABC-2 type transporter;Plant PDR ABC transporter associated;ABC transporter;AAA domain, putative AbiEii toxin, Type IV TA system;ABC-transporter extracellular N-terminal;ABC transporter</t>
  </si>
  <si>
    <t>TRINITY_DN118782_c0_g1</t>
  </si>
  <si>
    <t>Mechanosensitive ion channel protein 10 [Morus notabilis]</t>
  </si>
  <si>
    <t>Mechanosensitive ion channel protein 10 OS=Arabidopsis thaliana OX=3702 GN=MSL10 PE=1 SV=1</t>
  </si>
  <si>
    <t>TRINITY_DN99932_c0_g2</t>
  </si>
  <si>
    <t>Subtilisin-like protease SBT5.4 OS=Arabidopsis thaliana OX=3702 GN=SBT5.4 PE=1 SV=1</t>
  </si>
  <si>
    <t>TRINITY_DN103839_c1_g5</t>
  </si>
  <si>
    <t>uncharacterized protein LOC112091966 [Morus notabilis]</t>
  </si>
  <si>
    <t>Retrotransposon gag protein</t>
  </si>
  <si>
    <t>TRINITY_DN103748_c3_g2</t>
  </si>
  <si>
    <t>transcription factor TCP20 [Vigna radiata var. radiata]</t>
  </si>
  <si>
    <t>Transcription factor TCP20 OS=Arabidopsis thaliana OX=3702 GN=TCP20 PE=1 SV=1</t>
  </si>
  <si>
    <t>TCP family transcription factor</t>
  </si>
  <si>
    <t>TRINITY_DN103364_c0_g1</t>
  </si>
  <si>
    <t>High affinity sulfate transporter [Parasponia andersonii]</t>
  </si>
  <si>
    <t>High affinity sulfate transporter 2 OS=Stylosanthes hamata OX=37660 GN=ST2 PE=2 SV=1</t>
  </si>
  <si>
    <t>Sulfate permease family;STAS domain</t>
  </si>
  <si>
    <t>TRINITY_DN100570_c1_g1</t>
  </si>
  <si>
    <t>TRINITY_DN100673_c4_g4</t>
  </si>
  <si>
    <t>PREDICTED: uncharacterized protein LOC103438319 [Malus domestica]</t>
  </si>
  <si>
    <t>Putative ribonuclease H protein At1g65750 OS=Arabidopsis thaliana OX=3702 GN=At1g65750 PE=3 SV=1</t>
  </si>
  <si>
    <t>Reverse transcriptase (RNA-dependent DNA polymerase);zinc-binding in reverse transcriptase;Reverse transcriptase-like;Endonuclease/Exonuclease/phosphatase family;Domain of unknown function (DUF4283);Zinc knuckle</t>
  </si>
  <si>
    <t>TRINITY_DN100290_c0_g2</t>
  </si>
  <si>
    <t>BON1-associated protein 2 [Morus notabilis]</t>
  </si>
  <si>
    <t>TRINITY_DN97650_c0_g1</t>
  </si>
  <si>
    <t>CLASP N terminal</t>
  </si>
  <si>
    <t>TRINITY_DN100403_c5_g1</t>
  </si>
  <si>
    <t>transcription repressor OFP5 [Morus notabilis]</t>
  </si>
  <si>
    <t>Transcription repressor OFP5 OS=Arabidopsis thaliana OX=3702 GN=OFP5 PE=1 SV=1</t>
  </si>
  <si>
    <t>TRINITY_DN103458_c1_g1</t>
  </si>
  <si>
    <t>hypothetical protein L484_013809 [Morus notabilis]</t>
  </si>
  <si>
    <t>TRINITY_DN99723_c5_g1</t>
  </si>
  <si>
    <t>TRINITY_DN102338_c0_g3</t>
  </si>
  <si>
    <t>TRINITY_DN99754_c4_g2</t>
  </si>
  <si>
    <t>uncharacterized protein LOC21405902 isoform X2 [Morus notabilis]</t>
  </si>
  <si>
    <t>TRINITY_DN104939_c1_g1</t>
  </si>
  <si>
    <t>TRINITY_DN99546_c0_g1</t>
  </si>
  <si>
    <t>Cytosolic sulfotransferase 12 OS=Arabidopsis thaliana OX=3702 GN=SOT12 PE=1 SV=2</t>
  </si>
  <si>
    <t>Sulfotransferase domain</t>
  </si>
  <si>
    <t>TRINITY_DN101316_c1_g8</t>
  </si>
  <si>
    <t>probable LRR receptor-like serine/threonine-protein kinase At4g36180 isoform X1 [Morus notabilis]</t>
  </si>
  <si>
    <t>Probable LRR receptor-like serine/threonine-protein kinase At4g36180 OS=Arabidopsis thaliana OX=3702 GN=At4g36180 PE=1 SV=1</t>
  </si>
  <si>
    <t>Leucine rich repeat;Leucine Rich repeats (2 copies);Leucine Rich Repeat;Protein kinase domain;Protein tyrosine kinase;Leucine Rich repeat</t>
  </si>
  <si>
    <t>TRINITY_DN105254_c3_g3</t>
  </si>
  <si>
    <t>hypothetical protein CDL15_Pgr015918 [Punica granatum]</t>
  </si>
  <si>
    <t>Cycloartenol synthase 2 OS=Betula platyphylla OX=78630 GN=CASBPX2 PE=1 SV=1</t>
  </si>
  <si>
    <t>TRINITY_DN99919_c5_g1</t>
  </si>
  <si>
    <t>remorin 4.1 [Morus notabilis]</t>
  </si>
  <si>
    <t>TRINITY_DN102594_c4_g1</t>
  </si>
  <si>
    <t>ARID DNA-binding domain containing protein [Parasponia andersonii]</t>
  </si>
  <si>
    <t>Putative high mobility group B protein 11 OS=Arabidopsis thaliana OX=3702 GN=HMGB11 PE=1 SV=2</t>
  </si>
  <si>
    <t>ARID/BRIGHT DNA binding domain;HMG-box domain</t>
  </si>
  <si>
    <t>TRINITY_DN100735_c1_g1</t>
  </si>
  <si>
    <t>hypothetical protein L484_020018 [Morus notabilis]</t>
  </si>
  <si>
    <t>TRINITY_DN104734_c1_g1</t>
  </si>
  <si>
    <t>TRINITY_DN77908_c0_g1</t>
  </si>
  <si>
    <t>inactive rhomboid protein [Parasponia andersonii]</t>
  </si>
  <si>
    <t>TRINITY_DN105092_c0_g1</t>
  </si>
  <si>
    <t>aldehyde dehydrogenase family 7 member A1 [Morus notabilis]</t>
  </si>
  <si>
    <t>Aldehyde dehydrogenase family 7 member A1 OS=Malus domestica OX=3750 PE=1 SV=3</t>
  </si>
  <si>
    <t>Aldehyde dehydrogenase family;Aldehyde dehydrogenase family</t>
  </si>
  <si>
    <t>K14085|ALDH7A1; aldehyde dehydrogenase family 7 member A1 [EC:1.2.1.31 1.2.1.8 1.2.1.3]</t>
  </si>
  <si>
    <t>ko00010(Metabolism);ko00053(Metabolism);ko00071(Metabolism);ko00260(Metabolism);ko00280(Metabolism);ko00310(Metabolism);ko00330(Metabolism);ko00340(Metabolism);ko00380(Metabolism);ko00410(Metabolism);ko00561(Metabolism);ko00620(Metabolism);ko01100(Metabolism);ko01110(Metabolism);ko01120(Metabolism);ko01130(Metabolism)</t>
  </si>
  <si>
    <t>TRINITY_DN88450_c0_g1</t>
  </si>
  <si>
    <t>pathogenesis-related protein PR-4 [Morus notabilis]</t>
  </si>
  <si>
    <t>Pathogenesis-related protein PR-4A OS=Nicotiana tabacum OX=4097 PE=2 SV=1</t>
  </si>
  <si>
    <t>Barwin family</t>
  </si>
  <si>
    <t>defense response;response to stress;biological_process;response to external stimulus;response to biotic stimulus;response to other organism;response to external biotic stimulus;response to stimulus;multi-organism process;defense response to other organism</t>
  </si>
  <si>
    <t>TRINITY_DN99050_c5_g2</t>
  </si>
  <si>
    <t>Coiled-coil domain containing protein 109, C-terminal [Parasponia andersonii]</t>
  </si>
  <si>
    <t>Calcium uniporter protein 2, mitochondrial OS=Arabidopsis thaliana OX=3702 GN=At2g23790 PE=2 SV=1</t>
  </si>
  <si>
    <t>TRINITY_DN97283_c0_g1</t>
  </si>
  <si>
    <t>Alcohol dehydrogenase superfamily, zinc-type [Trema orientalis]</t>
  </si>
  <si>
    <t>Alcohol dehydrogenase 1 OS=Trifolium repens OX=3899 GN=ADH1 PE=2 SV=1</t>
  </si>
  <si>
    <t>Zinc-binding dehydrogenase;Alcohol dehydrogenase GroES-like domain;Glucose dehydrogenase C-terminus</t>
  </si>
  <si>
    <t>molecular_function;catalytic activity;binding;metal ion binding;ion binding;cation binding;transition metal ion binding;zinc ion binding;oxidoreductase activity</t>
  </si>
  <si>
    <t>K18857|ADH1; alcohol dehydrogenase class-P [EC:1.1.1.1]</t>
  </si>
  <si>
    <t>ko00010(Metabolism);ko00071(Metabolism);ko00350(Metabolism);ko00592(Metabolism);ko01100(Metabolism);ko01110(Metabolism);ko01120(Metabolism)</t>
  </si>
  <si>
    <t>TRINITY_DN100136_c3_g2</t>
  </si>
  <si>
    <t>hydroxyproline-rich glycoprotein family protein [Trema orientalis]</t>
  </si>
  <si>
    <t>TRINITY_DN100799_c3_g1</t>
  </si>
  <si>
    <t>DNA replication licensing factor MCM5 [Morus notabilis]</t>
  </si>
  <si>
    <t>DNA replication licensing factor MCM5 OS=Arabidopsis thaliana OX=3702 GN=MCM5 PE=1 SV=1</t>
  </si>
  <si>
    <t>MCM2/3/5 family;MCM OB domain;MCM N-terminal domain</t>
  </si>
  <si>
    <t>molecular_function;catalytic activity;nucleoside-triphosphatase activity;helicase activity;pyrophosphatase activity;hydrolase activity;hydrolase activity, acting on acid anhydrides;hydrolase activity, acting on acid anhydrides, in phosphorus-containing anhydrides;catalytic activity, acting on DNA;binding;nucleic acid binding;DNA binding;double-stranded DNA binding;sequence-specific DNA binding;organic cyclic compound binding;heterocyclic compound binding;sequence-specific double-stranded DNA binding;nucleotide binding;purine nucleotide binding;adenyl nucleotide binding;ribonucleotide binding;purine ribonucleotide binding;adenyl ribonucleotide binding;purine ribonucleoside triphosphate binding;small molecule binding;ion binding;anion binding;carbohydrate derivative binding;nucleoside phosphate binding;DNA helicase activity;ATP binding;DNA replication origin binding;chromatin binding</t>
  </si>
  <si>
    <t>K02209|MCM5, CDC46; DNA replication licensing factor MCM5 [EC:3.6.4.12]</t>
  </si>
  <si>
    <t>TRINITY_DN99490_c3_g4</t>
  </si>
  <si>
    <t>purine permease 3 [Morus notabilis]</t>
  </si>
  <si>
    <t>Purine permease 3 OS=Arabidopsis thaliana OX=3702 GN=PUP3 PE=2 SV=1</t>
  </si>
  <si>
    <t>Purine nucleobase transmembrane transport;EamA-like transporter family</t>
  </si>
  <si>
    <t>TRINITY_DN104684_c0_g1</t>
  </si>
  <si>
    <t>Zf-FLZ domain containing protein [Parasponia andersonii]</t>
  </si>
  <si>
    <t>zinc-finger of the FCS-type, C2-C2</t>
  </si>
  <si>
    <t>TRINITY_DN103108_c3_g1</t>
  </si>
  <si>
    <t>beta-glucosidase 17 [Citrus clementina]</t>
  </si>
  <si>
    <t>Vicianin hydrolase (Fragment) OS=Vicia sativa subsp. nigra OX=3909 PE=1 SV=1</t>
  </si>
  <si>
    <t>TRINITY_DN96651_c0_g1</t>
  </si>
  <si>
    <t>Sieve element occlusion [Parasponia andersonii]</t>
  </si>
  <si>
    <t>Protein SIEVE ELEMENT OCCLUSION C OS=Arabidopsis thaliana OX=3702 GN=SEOC PE=4 SV=2</t>
  </si>
  <si>
    <t>TRINITY_DN100027_c0_g1</t>
  </si>
  <si>
    <t>beta-d-xylosidase 1 [Quercus suber]</t>
  </si>
  <si>
    <t>TRINITY_DN100780_c2_g1</t>
  </si>
  <si>
    <t>hypothetical protein TorRG33x02_283670 [Trema orientalis]</t>
  </si>
  <si>
    <t>DeSI-like protein At4g17486 OS=Arabidopsis thaliana OX=3702 GN=At4g17486 PE=2 SV=1</t>
  </si>
  <si>
    <t>TRINITY_DN99317_c3_g3</t>
  </si>
  <si>
    <t>TRINITY_DN100650_c3_g2</t>
  </si>
  <si>
    <t>hypothetical protein TorRG33x02_228390 [Trema orientalis]</t>
  </si>
  <si>
    <t>Farnesol kinase, chloroplastic OS=Arabidopsis thaliana OX=3702 GN=FOLK PE=1 SV=2</t>
  </si>
  <si>
    <t>TRINITY_DN101717_c4_g1</t>
  </si>
  <si>
    <t>Transcription factor PIF3 OS=Arabidopsis thaliana OX=3702 GN=PIF3 PE=1 SV=1</t>
  </si>
  <si>
    <t>K12126|PIF3; phytochrome-interacting factor 3</t>
  </si>
  <si>
    <t>ko04075(Environmental Information Processing);ko04712(Organismal Systems)</t>
  </si>
  <si>
    <t>TRINITY_DN104189_c1_g1</t>
  </si>
  <si>
    <t>hypothetical protein POPTR_004G063800v3, partial [Populus trichocarpa]</t>
  </si>
  <si>
    <t>TRINITY_DN100781_c1_g1</t>
  </si>
  <si>
    <t>equilibrative nucleotide transporter 8 [Morus notabilis]</t>
  </si>
  <si>
    <t>Equilibrative nucleotide transporter 8 OS=Arabidopsis thaliana OX=3702 GN=ETN8 PE=2 SV=1</t>
  </si>
  <si>
    <t>Nucleoside transporter</t>
  </si>
  <si>
    <t>TRINITY_DN95230_c0_g1</t>
  </si>
  <si>
    <t>PREDICTED: replication protein A 70 kDa DNA-binding subunit B-like [Ziziphus jujuba]</t>
  </si>
  <si>
    <t>Replication protein A 70 kDa DNA-binding subunit B OS=Arabidopsis thaliana OX=3702 GN=RPA1B PE=3 SV=1</t>
  </si>
  <si>
    <t>Replication protein A OB domain;Replication factor-A C terminal domain</t>
  </si>
  <si>
    <t>K07466|RFA1, RPA1, rpa; replication factor A1</t>
  </si>
  <si>
    <t>ko03030(Genetic Information Processing);ko03420(Genetic Information Processing);ko03430(Genetic Information Processing);ko03440(Genetic Information Processing);ko03460(Genetic Information Processing)</t>
  </si>
  <si>
    <t>TRINITY_DN105128_c1_g1</t>
  </si>
  <si>
    <t>PREDICTED: cyclic nucleotide-gated ion channel 1-like isoform X3 [Pyrus x bretschneideri]</t>
  </si>
  <si>
    <t>Cyclic nucleotide-gated ion channel 1 OS=Arabidopsis thaliana OX=3702 GN=CNGC1 PE=1 SV=1</t>
  </si>
  <si>
    <t>Ion transport protein;gag-polypeptide of LTR copia-type</t>
  </si>
  <si>
    <t>TRINITY_DN100976_c1_g1</t>
  </si>
  <si>
    <t>hypothetical protein L484_018253 [Morus notabilis]</t>
  </si>
  <si>
    <t>Vascular-related unknown protein 1 OS=Arabidopsis thaliana OX=3702 GN=VUP1 PE=2 SV=1</t>
  </si>
  <si>
    <t>TRINITY_DN104662_c3_g1</t>
  </si>
  <si>
    <t>DNA topoisomerase 2 [Morus notabilis]</t>
  </si>
  <si>
    <t>DNA topoisomerase 2 OS=Arabidopsis thaliana OX=3702 GN=TOP2 PE=2 SV=2</t>
  </si>
  <si>
    <t>DNA gyrase/topoisomerase IV, subunit A;C-terminal associated domain of TOPRIM;DNA gyrase B;Histidine kinase-, DNA gyrase B-, and HSP90-like ATPase;Toprim domain</t>
  </si>
  <si>
    <t>chromosome organization;metabolic process;nucleobase-containing compound metabolic process;DNA metabolic process;cellular aromatic compound metabolic process;nitrogen compound metabolic process;organelle organization;biological_process;cellular process;cellular component organization;cellular nitrogen compound metabolic process;macromolecule metabolic process;cellular metabolic process;primary metabolic process;cellular macromolecule metabolic process;heterocycle metabolic process;DNA conformation change;organic substance metabolic process;cellular component organization or biogenesis;nucleic acid metabolic process;organic cyclic compound metabolic process;DNA topological change</t>
  </si>
  <si>
    <t>molecular_function;nucleic acid binding;binding;organic cyclic compound binding;heterocyclic compound binding;ATPase activity, coupled;catalytic activity;DNA topoisomerase activity;nucleoside-triphosphatase activity;ATPase activity;DNA-dependent ATPase activity;pyrophosphatase activity;hydrolase activity;hydrolase activity, acting on acid anhydrides;hydrolase activity, acting on acid anhydrides, in phosphorus-containing anhydrides;isomerase activity;DNA topoisomerase II activity;catalytic activity, acting on DNA;nucleotide binding;purine nucleotide binding;adenyl nucleotide binding;ribonucleotide binding;purine ribonucleotide binding;adenyl ribonucleotide binding;purine ribonucleoside triphosphate binding;small molecule binding;ion binding;anion binding;carbohydrate derivative binding;nucleoside phosphate binding;DNA topoisomerase type II (ATP-hydrolyzing) activity;DNA binding;ATP binding</t>
  </si>
  <si>
    <t>TRINITY_DN101521_c0_g1</t>
  </si>
  <si>
    <t>hypothetical protein PanWU01x14_050620, partial [Parasponia andersonii]</t>
  </si>
  <si>
    <t>Domain of unknown function (DUF4220);Protein of unknown function, DUF594;Domain of unknown function (DUF4220)</t>
  </si>
  <si>
    <t>TRINITY_DN101930_c5_g3</t>
  </si>
  <si>
    <t>DNA replication licensing factor MCM3 [Morus notabilis]</t>
  </si>
  <si>
    <t>DNA replication licensing factor MCM3 OS=Arabidopsis thaliana OX=3702 GN=MCM3 PE=1 SV=1</t>
  </si>
  <si>
    <t>K02541|MCM3; DNA replication licensing factor MCM3 [EC:3.6.4.12]</t>
  </si>
  <si>
    <t>TRINITY_DN102391_c1_g2</t>
  </si>
  <si>
    <t>E3 ubiquitin-protein ligase RDUF2 OS=Arabidopsis thaliana OX=3702 GN=DURF2 PE=1 SV=1</t>
  </si>
  <si>
    <t>Protein of unknown function (DUF1117);zinc-ribbon;Ring finger domain;Zinc finger, C3HC4 type (RING finger);RING-like zinc finger;RING-H2 zinc finger domain</t>
  </si>
  <si>
    <t>TRINITY_DN104580_c2_g1</t>
  </si>
  <si>
    <t>PREDICTED: uncharacterized protein LOC107430803 [Ziziphus jujuba]</t>
  </si>
  <si>
    <t>TRINITY_DN103555_c4_g5</t>
  </si>
  <si>
    <t>Chalcone-flavanone isomerase family protein [Trema orientalis]</t>
  </si>
  <si>
    <t>TRINITY_DN105065_c8_g1</t>
  </si>
  <si>
    <t>aspartyl protease family protein 2 isoform X1 [Morus notabilis]</t>
  </si>
  <si>
    <t>TRINITY_DN105188_c0_g2</t>
  </si>
  <si>
    <t>hypothetical protein TanjilG_31397 [Lupinus angustifolius]</t>
  </si>
  <si>
    <t>E3 ubiquitin ligase PQT3-like OS=Arabidopsis thaliana OX=3702 GN=At5g47430 PE=1 SV=1</t>
  </si>
  <si>
    <t>TRINITY_DN100662_c1_g4</t>
  </si>
  <si>
    <t>TRINITY_DN100809_c3_g1</t>
  </si>
  <si>
    <t>Flavonol 4&amp;apos</t>
  </si>
  <si>
    <t>TRINITY_DN97814_c1_g1</t>
  </si>
  <si>
    <t>PREDICTED: uncharacterized protein LOC108485894 [Gossypium arboreum]</t>
  </si>
  <si>
    <t>TRINITY_DN104370_c0_g1</t>
  </si>
  <si>
    <t>TRINITY_DN104887_c4_g3</t>
  </si>
  <si>
    <t>TRINITY_DN99126_c2_g1</t>
  </si>
  <si>
    <t>vitellogenin-1 [Morus notabilis]</t>
  </si>
  <si>
    <t>TRINITY_DN104878_c2_g3</t>
  </si>
  <si>
    <t>Pectate lyase [Trema orientalis]</t>
  </si>
  <si>
    <t>TRINITY_DN102395_c2_g2</t>
  </si>
  <si>
    <t>GDSL esterase/lipase CPRD49 isoform X1 [Morus notabilis]</t>
  </si>
  <si>
    <t>GDSL esterase/lipase CPRD49 OS=Arabidopsis thaliana OX=3702 GN=CPRD49 PE=2 SV=1</t>
  </si>
  <si>
    <t>GDSL-like Lipase/Acylhydrolase family;GDSL-like Lipase/Acylhydrolase</t>
  </si>
  <si>
    <t>TRINITY_DN101993_c1_g1</t>
  </si>
  <si>
    <t>Protein LHY [Parasponia andersonii]</t>
  </si>
  <si>
    <t>Protein LHY OS=Arabidopsis thaliana OX=3702 GN=LHY PE=1 SV=2</t>
  </si>
  <si>
    <t>K12133|LHY; MYB-related transcription factor LHY</t>
  </si>
  <si>
    <t>ko04712(Organismal Systems)</t>
  </si>
  <si>
    <t>TRINITY_DN104922_c3_g6</t>
  </si>
  <si>
    <t>Delta-cadinene synthase isozyme A, putative [Theobroma cacao]</t>
  </si>
  <si>
    <t>Probable terpene synthase 2 OS=Ricinus communis OX=3988 GN=TPS2 PE=3 SV=1</t>
  </si>
  <si>
    <t>TRINITY_DN105041_c3_g1</t>
  </si>
  <si>
    <t>TRINITY_DN104798_c1_g2</t>
  </si>
  <si>
    <t>S-receptor-like serine/threonine-protein kinase [Trema orientalis]</t>
  </si>
  <si>
    <t>G-type lectin S-receptor-like serine/threonine-protein kinase LECRK3 OS=Oryza sativa subsp. indica OX=39946 GN=LECRK3 PE=3 SV=2</t>
  </si>
  <si>
    <t>Protein kinase domain;Protein tyrosine kinase;D-mannose binding lectin</t>
  </si>
  <si>
    <t>TRINITY_DN100658_c2_g1</t>
  </si>
  <si>
    <t>hypothetical protein L484_003069 [Morus notabilis]</t>
  </si>
  <si>
    <t>TRINITY_DN101636_c0_g1</t>
  </si>
  <si>
    <t>sugar transport protein 7 [Morus notabilis]</t>
  </si>
  <si>
    <t>Sugar transport protein 7 OS=Arabidopsis thaliana OX=3702 GN=STP7 PE=1 SV=1</t>
  </si>
  <si>
    <t>Sugar (and other) transporter;Major Facilitator Superfamily;Sugar (and other) transporter</t>
  </si>
  <si>
    <t>TRINITY_DN96608_c0_g1</t>
  </si>
  <si>
    <t>ethylene-responsive transcription factor 2 [Morus notabilis]</t>
  </si>
  <si>
    <t>Ethylene-responsive transcription factor 1 OS=Solanum lycopersicum OX=4081 GN=ERF1 PE=2 SV=1</t>
  </si>
  <si>
    <t>TRINITY_DN102184_c4_g2</t>
  </si>
  <si>
    <t>BAG family molecular chaperone regulator 3 OS=Arabidopsis thaliana OX=3702 GN=BAG3 PE=1 SV=1</t>
  </si>
  <si>
    <t>TRINITY_DN101967_c3_g1</t>
  </si>
  <si>
    <t>uncharacterized protein LOC21394998 [Morus notabilis]</t>
  </si>
  <si>
    <t>Protein of unknown function, DUF547</t>
  </si>
  <si>
    <t>TRINITY_DN101985_c3_g3</t>
  </si>
  <si>
    <t>LOW QUALITY PROTEIN: probable terpene synthase 2 [Morus notabilis]</t>
  </si>
  <si>
    <t>TRINITY_DN99031_c7_g1</t>
  </si>
  <si>
    <t>stress enhanced protein 2, chloroplastic isoform X1 [Morus notabilis]</t>
  </si>
  <si>
    <t>Stress enhanced protein 2, chloroplastic OS=Arabidopsis thaliana OX=3702 GN=SEP2 PE=2 SV=1</t>
  </si>
  <si>
    <t>TRINITY_DN100366_c6_g3</t>
  </si>
  <si>
    <t>PREDICTED: putative lysozyme-like protein [Ziziphus jujuba]</t>
  </si>
  <si>
    <t>TRINITY_DN98324_c0_g1</t>
  </si>
  <si>
    <t>Polygalacturonase OS=Gossypium hirsutum OX=3635 GN=G9 PE=2 SV=1</t>
  </si>
  <si>
    <t>Glycosyl hydrolases family 28;Right handed beta helix region;Pectate lyase superfamily protein</t>
  </si>
  <si>
    <t>K01213|E3.2.1.67; galacturan 1,4-alpha-galacturonidase [EC:3.2.1.67]</t>
  </si>
  <si>
    <t>ko00040(Metabolism);ko01100(Metabolism)</t>
  </si>
  <si>
    <t>TRINITY_DN101962_c4_g1</t>
  </si>
  <si>
    <t>ACT domain-containing protein ACR6 [Morus notabilis]</t>
  </si>
  <si>
    <t>ACT domain-containing protein ACR6 OS=Arabidopsis thaliana OX=3702 GN=ACR6 PE=2 SV=1</t>
  </si>
  <si>
    <t>ACT domain;ACT domain;ACT domain</t>
  </si>
  <si>
    <t>TRINITY_DN101748_c2_g1</t>
  </si>
  <si>
    <t>uncharacterized protein LOC21407023 [Morus notabilis]</t>
  </si>
  <si>
    <t>Domain of unknown function (DUF3527)</t>
  </si>
  <si>
    <t>TRINITY_DN104525_c6_g3</t>
  </si>
  <si>
    <t>probable strigolactone esterase DAD2 isoform X3 [Morus notabilis]</t>
  </si>
  <si>
    <t>Probable strigolactone esterase DAD2 OS=Petunia hybrida OX=4102 GN=DAD2 PE=1 SV=1</t>
  </si>
  <si>
    <t>alpha/beta hydrolase fold;Alpha/beta hydrolase family;Serine aminopeptidase, S33</t>
  </si>
  <si>
    <t>morphogenesis of a branching structure;multicellular organism development;anatomical structure morphogenesis;biological_process;shoot system morphogenesis;shoot axis formation;anatomical structure formation involved in morphogenesis;multicellular organismal process;developmental process;shoot system development;system development;anatomical structure development;plant organ formation;metabolic process;lipid metabolic process;sesquiterpenoid metabolic process;isoprenoid metabolic process;terpenoid metabolic process;isoprenoid biosynthetic process;lipid biosynthetic process;biosynthetic process;cellular process;sesquiterpenoid biosynthetic process;terpenoid biosynthetic process;heterocycle biosynthetic process;cellular metabolic process;primary metabolic process;cellular biosynthetic process;cellular lipid metabolic process;heterocycle metabolic process;organic substance metabolic process;lactone metabolic process;lactone biosynthetic process;organic cyclic compound metabolic process;organic cyclic compound biosynthetic process;organic substance biosynthetic process;strigolactone metabolic process;strigolactone biosynthetic process;secondary shoot formation</t>
  </si>
  <si>
    <t>molecular_function;catalytic activity;hydrolase activity;hydrolase activity, acting on ester bonds;carboxylic ester hydrolase activity</t>
  </si>
  <si>
    <t>TRINITY_DN101932_c3_g2</t>
  </si>
  <si>
    <t>putative invertase inhibitor [Morus notabilis]</t>
  </si>
  <si>
    <t>Putative invertase inhibitor OS=Platanus acerifolia OX=140101 PE=1 SV=1</t>
  </si>
  <si>
    <t>TRINITY_DN104114_c4_g1</t>
  </si>
  <si>
    <t>TRINITY_DN100249_c2_g4</t>
  </si>
  <si>
    <t>Sucrose synthase [Trema orientalis]</t>
  </si>
  <si>
    <t>Sucrose synthase 7 OS=Oryza sativa subsp. japonica OX=39947 GN=SUS7 PE=2 SV=2</t>
  </si>
  <si>
    <t>Sucrose synthase;Glycosyl transferases group 1;Glycosyl transferases group 1</t>
  </si>
  <si>
    <t>metabolic process;carbohydrate metabolic process;disaccharide metabolic process;biological_process;oligosaccharide metabolic process;cellular process;cellular metabolic process;primary metabolic process;cellular carbohydrate metabolic process;organic substance metabolic process;sucrose metabolic process</t>
  </si>
  <si>
    <t>molecular_function;catalytic activity;UDP-glycosyltransferase activity;transferase activity;transferase activity, transferring glycosyl groups;transferase activity, transferring hexosyl groups;UDP-glucosyltransferase activity;glucosyltransferase activity;sucrose synthase activity</t>
  </si>
  <si>
    <t>K00695|E2.4.1.13; sucrose synthase [EC:2.4.1.13]</t>
  </si>
  <si>
    <t>TRINITY_DN104769_c1_g2</t>
  </si>
  <si>
    <t>1-aminocyclopropane-1-carboxylate synthase 6 OS=Arabidopsis thaliana OX=3702 GN=ACS6 PE=1 SV=2</t>
  </si>
  <si>
    <t>TRINITY_DN98272_c0_g1</t>
  </si>
  <si>
    <t>Subtilisin-like protease SBT5.6 OS=Arabidopsis thaliana OX=3702 GN=SBT5.6 PE=2 SV=1</t>
  </si>
  <si>
    <t>TRINITY_DN104485_c5_g2</t>
  </si>
  <si>
    <t>Aspartic proteinase nepenthesin-2 [Morus notabilis]</t>
  </si>
  <si>
    <t>TRINITY_DN99627_c4_g7</t>
  </si>
  <si>
    <t>Exocyst complex protein [Trema orientalis]</t>
  </si>
  <si>
    <t>TRINITY_DN104474_c3_g1</t>
  </si>
  <si>
    <t>TRINITY_DN102337_c5_g1</t>
  </si>
  <si>
    <t>BTB/POZ domain-containing protein At1g55760 OS=Arabidopsis thaliana OX=3702 GN=At1g55760 PE=2 SV=1</t>
  </si>
  <si>
    <t>K10523|SPOP; speckle-type POZ protein</t>
  </si>
  <si>
    <t>ko04340(Environmental Information Processing);ko04341(Environmental Information Processing)</t>
  </si>
  <si>
    <t>TRINITY_DN103335_c0_g4</t>
  </si>
  <si>
    <t>Sulfoquinovosyl transferase SQD2 OS=Arabidopsis thaliana OX=3702 GN=SQD2 PE=1 SV=1</t>
  </si>
  <si>
    <t>Glycosyltransferase Family 4;Glycosyl transferases group 1;Glycosyl transferases group 1;Glycosyl transferase 4-like domain</t>
  </si>
  <si>
    <t>TRINITY_DN101462_c0_g1</t>
  </si>
  <si>
    <t>uncharacterized protein At5g08430 [Morus notabilis]</t>
  </si>
  <si>
    <t>Uncharacterized protein At5g08430 OS=Arabidopsis thaliana OX=3702 GN=At5g08430 PE=1 SV=2</t>
  </si>
  <si>
    <t>Plus-3 domain;SWIB/MDM2 domain</t>
  </si>
  <si>
    <t>TRINITY_DN100274_c3_g2</t>
  </si>
  <si>
    <t>TRINITY_DN98710_c14_g1</t>
  </si>
  <si>
    <t>fasciclin-like arabinogalactan protein 11 [Morus notabilis]</t>
  </si>
  <si>
    <t>Fasciclin-like arabinogalactan protein 11 OS=Arabidopsis thaliana OX=3702 GN=FLA11 PE=2 SV=2</t>
  </si>
  <si>
    <t>TRINITY_DN102314_c5_g2</t>
  </si>
  <si>
    <t>TRINITY_DN104882_c1_g1</t>
  </si>
  <si>
    <t>ras guanine nucleotide exchange factor Q-like protein [Trema orientalis]</t>
  </si>
  <si>
    <t>TRINITY_DN103731_c0_g1</t>
  </si>
  <si>
    <t>uncharacterized protein LOC111999155 [Quercus suber]</t>
  </si>
  <si>
    <t>Glutaredoxin OS=Solanum lycopersicum OX=4081 PE=3 SV=1</t>
  </si>
  <si>
    <t>TRINITY_DN102239_c0_g1</t>
  </si>
  <si>
    <t>uncharacterized protein LOC21407018 [Morus notabilis]</t>
  </si>
  <si>
    <t>Gamma-glutamyl peptidase 3 OS=Arabidopsis thaliana OX=3702 GN=GGP3 PE=1 SV=1</t>
  </si>
  <si>
    <t>Glutamine amidotransferase class-I;Peptidase C26;GMP synthase C terminal domain</t>
  </si>
  <si>
    <t>metabolic process;nucleobase-containing compound metabolic process;purine nucleotide metabolic process;purine nucleoside metabolic process;purine nucleotide biosynthetic process;cellular aromatic compound metabolic process;nucleoside phosphate metabolic process;phosphorus metabolic process;phosphate-containing compound metabolic process;nitrogen compound metabolic process;biological_process;biosynthetic process;nucleoside metabolic process;nucleotide metabolic process;ribonucleoside metabolic process;nucleoside monophosphate metabolic process;nucleoside monophosphate biosynthetic process;purine nucleoside monophosphate metabolic process;purine nucleoside monophosphate biosynthetic process;purine ribonucleotide metabolic process;purine ribonucleotide biosynthetic process;ribonucleoside monophosphate biosynthetic process;ribonucleoside monophosphate metabolic process;nucleoside biosynthetic process;nucleotide biosynthetic process;purine ribonucleoside monophosphate metabolic process;purine ribonucleoside monophosphate biosynthetic process;ribonucleotide metabolic process;ribonucleotide biosynthetic process;cellular process;heterocycle biosynthetic process;aromatic compound biosynthetic process;organophosphate metabolic process;ribose phosphate metabolic process;cellular nitrogen compound metabolic process;nucleobase-containing compound biosynthetic process;purine nucleoside biosynthetic process;ribonucleoside biosynthetic process;cellular metabolic process;primary metabolic process;cellular biosynthetic process;cellular nitrogen compound biosynthetic process;small molecule metabolic process;GMP metabolic process;purine ribonucleoside metabolic process;purine ribonucleoside biosynthetic process;ribose phosphate biosynthetic process;heterocycle metabolic process;nucleobase-containing small molecule metabolic process;organic substance metabolic process;purine-containing compound metabolic process;purine-containing compound biosynthetic process;organophosphate biosynthetic process;guanosine-containing compound metabolic process;guanosine-containing compound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process;organic acid metabolic process;cellular amino acid metabolic process;glutamine family amino acid metabolic process;carboxylic acid metabolic process;oxoacid metabolic process;alpha-amino acid metabolic process;glutamine metabolic process;GMP biosynthetic process</t>
  </si>
  <si>
    <t>molecular_function;catalytic activity;ligase activity;ligase activity, forming carbon-nitrogen bonds;carbon-nitrogen ligase activity, with glutamine as amido-N-donor;nucleotide binding;binding;purine nucleotide binding;adenyl nucleotide binding;ribonucleotide binding;purine ribonucleotide binding;adenyl ribonucleotide binding;purine ribonucleoside triphosphate binding;small molecule binding;ion binding;anion binding;organic cyclic compound binding;carbohydrate derivative binding;nucleoside phosphate binding;heterocyclic compound binding;hydrolase activity;hydrolase activity, acting on acid anhydrides;hydrolase activity, acting on acid anhydrides, in phosphorus-containing anhydrides;GMP synthase activity;GMP synthase (glutamine-hydrolyzing) activity;ATP binding;transferase activity;pyrophosphatase activity</t>
  </si>
  <si>
    <t>TRINITY_DN100413_c2_g2</t>
  </si>
  <si>
    <t>abscisic acid 8&amp;apos</t>
  </si>
  <si>
    <t>Abscisic acid 8&amp;apos</t>
  </si>
  <si>
    <t>molecular_function;catalytic activity;oxidoreductase activity;binding;ion binding;cation binding;metal ion binding;oxidoreductase activity, acting on paired donors, with incorporation or reduction of molecular oxygen;monooxygenase activity</t>
  </si>
  <si>
    <t>K09843|CYP707A; (+)-abscisic acid 8'-hydroxylase [EC:1.14.14.137]</t>
  </si>
  <si>
    <t>ko00906(Metabolism)</t>
  </si>
  <si>
    <t>TRINITY_DN99137_c1_g1</t>
  </si>
  <si>
    <t>TRINITY_DN103539_c1_g1</t>
  </si>
  <si>
    <t>TRINITY_DN105144_c2_g2</t>
  </si>
  <si>
    <t>ARID DNA-binding domain containing protein [Trema orientalis]</t>
  </si>
  <si>
    <t>ARID/BRIGHT DNA binding domain;HMG (high mobility group) box;HMG-box domain</t>
  </si>
  <si>
    <t>TRINITY_DN100658_c5_g2</t>
  </si>
  <si>
    <t>kinesin-like protein KIN-12F [Morus notabilis]</t>
  </si>
  <si>
    <t>Kinesin-like protein KIN-12F OS=Arabidopsis thaliana OX=3702 GN=KIN12F PE=3 SV=1</t>
  </si>
  <si>
    <t>TRINITY_DN99497_c7_g3</t>
  </si>
  <si>
    <t>hypothetical protein VITISV_002117 [Vitis vinifera]</t>
  </si>
  <si>
    <t>gag-polypeptide of LTR copia-type;GAG-pre-integrase domain</t>
  </si>
  <si>
    <t>TRINITY_DN103200_c7_g2</t>
  </si>
  <si>
    <t>NAC domain-containing protein 22 OS=Oryza sativa subsp. japonica OX=39947 GN=NAC022 PE=2 SV=1</t>
  </si>
  <si>
    <t>TRINITY_DN98341_c17_g1</t>
  </si>
  <si>
    <t>PREDICTED: protochlorophyllide reductase, chloroplastic-like [Malus domestica]</t>
  </si>
  <si>
    <t>Protochlorophyllide reductase, chloroplastic OS=Cucumis sativus OX=3659 GN=PORA PE=2 SV=1</t>
  </si>
  <si>
    <t>short chain dehydrogenase;Enoyl-(Acyl carrier protein) reductase</t>
  </si>
  <si>
    <t>molecular_function;catalytic activity;oxidoreductase activity;oxidoreductase activity, acting on the CH-CH group of donors;oxidoreductase activity, acting on the CH-CH group of donors, NAD or NADP as acceptor;protochlorophyllide reductase activity</t>
  </si>
  <si>
    <t>K00218|por; protochlorophyllide reductase [EC:1.3.1.33]</t>
  </si>
  <si>
    <t>TRINITY_DN99428_c0_g4</t>
  </si>
  <si>
    <t>TRINITY_DN101750_c4_g4</t>
  </si>
  <si>
    <t>PREDICTED: heat shock 70 kDa protein [Ziziphus jujuba]</t>
  </si>
  <si>
    <t>Heat shock cognate 70 kDa protein OS=Petunia hybrida OX=4102 GN=HSP70 PE=2 SV=1</t>
  </si>
  <si>
    <t>TRINITY_DN87611_c0_g1</t>
  </si>
  <si>
    <t>Microtubule-associated protein, MAP65/Ase1/PRC [Trema orientalis]</t>
  </si>
  <si>
    <t>65-kDa microtubule-associated protein 3 OS=Arabidopsis thaliana OX=3702 GN=MAP65-3 PE=1 SV=1</t>
  </si>
  <si>
    <t>Microtubule associated protein (MAP65/ASE1 family)</t>
  </si>
  <si>
    <t>microtubule-based process;cytoskeleton organization;organelle organization;biological_process;cellular process;cellular component organization;cellular component organization or biogenesis;cell cycle;cell cycle process;cell division;microtubule cytoskeleton organization;cytokinesis</t>
  </si>
  <si>
    <t>TRINITY_DN100648_c5_g1</t>
  </si>
  <si>
    <t>Cellulose synthase;Glycosyl transferase family group 2</t>
  </si>
  <si>
    <t>TRINITY_DN100731_c3_g1</t>
  </si>
  <si>
    <t>Ionotropic glutamate receptor, metazoa [Trema orientalis]</t>
  </si>
  <si>
    <t>Glutamate receptor 2.5 OS=Arabidopsis thaliana OX=3702 GN=GLR2.5 PE=2 SV=2</t>
  </si>
  <si>
    <t>Receptor family ligand binding region;Ligand-gated ion channel;Periplasmic binding protein;Bacterial extracellular solute-binding proteins, family 3;Ligated ion channel L-glutamate- and glycine-binding site</t>
  </si>
  <si>
    <t>TRINITY_DN103019_c1_g1</t>
  </si>
  <si>
    <t>lysosomal Pro-X carboxypeptidase [Morus notabilis]</t>
  </si>
  <si>
    <t>molecular_function;catalytic activity;peptidase activity;hydrolase activity;catalytic activity, acting on a protein;peptidase activity, acting on L-amino acid peptides</t>
  </si>
  <si>
    <t>TRINITY_DN99037_c1_g1</t>
  </si>
  <si>
    <t>TRINITY_DN99627_c4_g6</t>
  </si>
  <si>
    <t>PREDICTED: mechanosensitive ion channel protein 4-like [Malus domestica]</t>
  </si>
  <si>
    <t>Mechanosensitive ion channel protein 6 OS=Arabidopsis thaliana OX=3702 GN=MSL6 PE=1 SV=1</t>
  </si>
  <si>
    <t>TRINITY_DN101718_c0_g1</t>
  </si>
  <si>
    <t>Disease resistance protein [Morus notabilis]</t>
  </si>
  <si>
    <t>TRINITY_DN104352_c2_g3</t>
  </si>
  <si>
    <t>filament-like plant protein isoform X1 [Morus notabilis]</t>
  </si>
  <si>
    <t>Filament-like plant protein (Fragment) OS=Solanum lycopersicum OX=4081 GN=FPP PE=1 SV=1</t>
  </si>
  <si>
    <t>TRINITY_DN102199_c2_g1</t>
  </si>
  <si>
    <t>TRINITY_DN99770_c1_g1</t>
  </si>
  <si>
    <t>squamosa promoter-binding-like protein 14 [Morus notabilis]</t>
  </si>
  <si>
    <t>Squamosa promoter-binding-like protein 17 OS=Oryza sativa subsp. japonica OX=39947 GN=SPL17 PE=2 SV=2</t>
  </si>
  <si>
    <t>TRINITY_DN100281_c6_g2</t>
  </si>
  <si>
    <t>scarecrow-like protein 32 [Morus notabilis]</t>
  </si>
  <si>
    <t>Scarecrow-like protein 32 OS=Arabidopsis thaliana OX=3702 GN=SCL32 PE=1 SV=1</t>
  </si>
  <si>
    <t>TRINITY_DN103451_c0_g1</t>
  </si>
  <si>
    <t>probably inactive leucine-rich repeat receptor-like protein kinase At2g25790 [Morus notabilis]</t>
  </si>
  <si>
    <t>Probably inactive leucine-rich repeat receptor-like protein kinase At2g25790 OS=Arabidopsis thaliana OX=3702 GN=At2g25790 PE=2 SV=1</t>
  </si>
  <si>
    <t>Leucine rich repeat;Leucine Rich repeats (2 copies);Leucine Rich Repeat;Leucine rich repeat N-terminal domain;Leucine Rich repeat;Protein kinase domain</t>
  </si>
  <si>
    <t>TRINITY_DN102074_c4_g1</t>
  </si>
  <si>
    <t>probable LRR receptor-like serine/threonine-protein kinase IRK [Morus notabilis]</t>
  </si>
  <si>
    <t>Probable LRR receptor-like serine/threonine-protein kinase IRK OS=Arabidopsis thaliana OX=3702 GN=IRK PE=1 SV=1</t>
  </si>
  <si>
    <t>Protein kinase domain;Protein tyrosine kinase;Leucine rich repeat;Leucine Rich repeats (2 copies);Leucine Rich Repeat;Leucine rich repeat N-terminal domain;FNIP Repeat</t>
  </si>
  <si>
    <t>TRINITY_DN101269_c3_g1</t>
  </si>
  <si>
    <t>serine/threonine-protein kinase Nek1 [Morus notabilis]</t>
  </si>
  <si>
    <t>Serine/threonine-protein kinase Nek1 OS=Arabidopsis thaliana OX=3702 GN=NEK1 PE=2 SV=2</t>
  </si>
  <si>
    <t>TRINITY_DN98899_c6_g2</t>
  </si>
  <si>
    <t>cytochrome P450 71B34 [Morus notabilis]</t>
  </si>
  <si>
    <t>Cytochrome P450 71B34 OS=Arabidopsis thaliana OX=3702 GN=CYP71B34 PE=2 SV=1</t>
  </si>
  <si>
    <t>TRINITY_DN104032_c3_g1</t>
  </si>
  <si>
    <t>TRINITY_DN102914_c2_g3</t>
  </si>
  <si>
    <t>TRINITY_DN102217_c0_g1</t>
  </si>
  <si>
    <t>cytochrome P450 78A9 [Morus notabilis]</t>
  </si>
  <si>
    <t>Cytochrome P450 78A3 OS=Glycine max OX=3847 GN=CYP78A3 PE=2 SV=1</t>
  </si>
  <si>
    <t>TRINITY_DN105065_c8_g3</t>
  </si>
  <si>
    <t>aspartyl protease family protein At5g10770 isoform X1 [Morus notabilis]</t>
  </si>
  <si>
    <t>TRINITY_DN102841_c2_g2</t>
  </si>
  <si>
    <t>major intrinsic protein (MIP) family transporter [Medicago truncatula]</t>
  </si>
  <si>
    <t>Aquaporin PIP2-1 OS=Zea mays OX=4577 GN=PIP2-1 PE=1 SV=2</t>
  </si>
  <si>
    <t>TRINITY_DN99379_c1_g1</t>
  </si>
  <si>
    <t>TRINITY_DN95764_c0_g2</t>
  </si>
  <si>
    <t>Laccase [Trema orientalis]</t>
  </si>
  <si>
    <t>Laccase-7 OS=Arabidopsis thaliana OX=3702 GN=LAC7 PE=2 SV=1</t>
  </si>
  <si>
    <t>TRINITY_DN104059_c4_g2</t>
  </si>
  <si>
    <t>chloroplast photosynthetic water oxidation complex 33kDa subunit precursor, partial [Morus nigra]</t>
  </si>
  <si>
    <t>Oxygen-evolving enhancer protein 1, chloroplastic OS=Nicotiana tabacum OX=4097 GN=PSBO PE=2 SV=1</t>
  </si>
  <si>
    <t>metabolic process;generation of precursor metabolites and energy;biological_process;cellular process;regulation of photosynthesis;photosynthesis;regulation of metabolic process;photosynthesis, light reaction;regulation of cellular metabolic process;regulation of photosynthesis, light reaction;regulation of generation of precursor metabolites and energy;cellular metabolic process;regulation of biological process;regulation of cellular process;biological regulation;photosystem II stabilization</t>
  </si>
  <si>
    <t>intracellular;cellular_component;membrane;cell;photosystem;photosystem II;thylakoid;intrinsic component of membrane;macromolecular complex;photosynthetic membrane;thylakoid membrane;protein complex;intracellular part;membrane part;thylakoid part;cell part;membrane protein complex;catalytic complex;oxidoreductase complex;photosystem II oxygen evolving complex;extrinsic component of membrane;integral component of membrane</t>
  </si>
  <si>
    <t>TRINITY_DN101382_c1_g2</t>
  </si>
  <si>
    <t>CTP synthase [Morus notabilis]</t>
  </si>
  <si>
    <t>CTP synthase N-terminus;Glutamine amidotransferase class-I</t>
  </si>
  <si>
    <t>metabolic process;nucleobase-containing compound metabolic process;pyrimidine nucleotide metabolic process;cellular aromatic compound metabolic process;nucleoside phosphate metabolic process;phosphorus metabolic process;phosphate-containing compound metabolic process;nitrogen compound metabolic process;biological_process;biosynthetic process;nucleotide metabolic process;nucleotide biosynthetic process;cellular process;heterocycle biosynthetic process;aromatic compound biosynthetic process;organophosphate metabolic process;cellular nitrogen compound metabolic process;nucleobase-containing compound biosynthetic process;cellular metabolic process;primary metabolic process;cellular biosynthetic process;cellular nitrogen compound biosynthetic process;small molecule metabolic process;heterocycle metabolic process;nucleobase-containing small molecule metabolic process;organic substance metabolic process;pyrimidine-containing compound metabolic process;pyrimidine-containing compound biosynthetic process;organophosphate biosynthetic process;nucleoside phosphate biosynthetic process;organic cyclic compound metabolic process;organic cyclic compound biosynthetic process;organonitrogen compound metabolic process;organonitrogen compound biosynthetic process;organic substance biosynthetic process;pyrimidine nucleotide biosynthetic process</t>
  </si>
  <si>
    <t>molecular_function;binding;small molecule binding;organic cyclic compound binding;nucleoside phosphate binding;heterocyclic compound binding;catalytic activity;ligase activity;nucleotide binding</t>
  </si>
  <si>
    <t>K01937|pyrG, CTPS; CTP synthase [EC:6.3.4.2]</t>
  </si>
  <si>
    <t>ko00240(Metabolism);ko01100(Metabolism)</t>
  </si>
  <si>
    <t>TRINITY_DN98502_c0_g1</t>
  </si>
  <si>
    <t>Pectinesterase inhibitor 10 OS=Arabidopsis thaliana OX=3702 GN=PMEI10 PE=2 SV=1</t>
  </si>
  <si>
    <t>TRINITY_DN105045_c6_g2</t>
  </si>
  <si>
    <t>Protein LONGIFOLIA 1 OS=Arabidopsis thaliana OX=3702 GN=LNG1 PE=1 SV=1</t>
  </si>
  <si>
    <t>cell morphogenesis;cell growth;regulation of cell growth;growth;anatomical structure morphogenesis;biological_process;unidimensional cell growth;cellular process;monopolar cell growth;cellular component organization;regulation of anatomical structure morphogenesis;regulation of cell morphogenesis;developmental process;cellular component morphogenesis;regulation of growth;developmental growth;regulation of developmental growth;anatomical structure development;cellular developmental process;regulation of biological process;regulation of developmental process;regulation of cellular process;regulation of cellular component organization;regulation of unidimensional cell growth;developmental growth involved in morphogenesis;biological regulation;cellular component organization or biogenesis;regulation of monopolar cell growth</t>
  </si>
  <si>
    <t>TRINITY_DN101109_c1_g1</t>
  </si>
  <si>
    <t>Zinc finger, C2H2 domain containing protein [Trema orientalis]</t>
  </si>
  <si>
    <t>molecular_function;catalytic activity;transferase activity;transferase activity, transferring glycosyl groups;transferase activity, transferring pentosyl groups;binding;ion binding;cation binding;metal ion binding;NAD+ ADP-ribosyltransferase activity</t>
  </si>
  <si>
    <t>TRINITY_DN88732_c0_g1</t>
  </si>
  <si>
    <t>Cytochrome P450, E-class, group IV [Trema orientalis]</t>
  </si>
  <si>
    <t>Cytochrome P450 704C1 OS=Pinus taeda OX=3352 GN=CYP704C1 PE=2 SV=1</t>
  </si>
  <si>
    <t>TRINITY_DN103337_c4_g1</t>
  </si>
  <si>
    <t>Probable galacturonosyltransferase 15 OS=Arabidopsis thaliana OX=3702 GN=GAUT15 PE=2 SV=1</t>
  </si>
  <si>
    <t>TRINITY_DN100157_c0_g1</t>
  </si>
  <si>
    <t>arginase 1, mitochondrial [Morus notabilis]</t>
  </si>
  <si>
    <t>Arginase 1, mitochondrial OS=Arabidopsis thaliana OX=3702 GN=ARGAH1 PE=1 SV=1</t>
  </si>
  <si>
    <t>Arginase family</t>
  </si>
  <si>
    <t>molecular_function;binding;ion binding;cation binding;catalytic activity;hydrolase activity;hydrolase activity, acting on carbon-nitrogen (but not peptide) bonds;metal ion binding;hydrolase activity, acting on carbon-nitrogen (but not peptide) bonds, in linear amidines</t>
  </si>
  <si>
    <t>K01476|E3.5.3.1, rocF, arg; arginase [EC:3.5.3.1]</t>
  </si>
  <si>
    <t>ko00220(Metabolism);ko00330(Metabolism);ko01100(Metabolism);ko01110(Metabolism);ko01130(Metabolism);ko01230(Metabolism)</t>
  </si>
  <si>
    <t>TRINITY_DN103912_c1_g1</t>
  </si>
  <si>
    <t>uncharacterized protein LOC112090480 [Morus notabilis]</t>
  </si>
  <si>
    <t>TRINITY_DN98431_c0_g1</t>
  </si>
  <si>
    <t>Dihydroorotate dehydrogenase domain containing protein [Trema orientalis]</t>
  </si>
  <si>
    <t>Dihydropyrimidine dehydrogenase (NADP(+)), chloroplastic OS=Arabidopsis thaliana OX=3702 GN=PYD1 PE=1 SV=1</t>
  </si>
  <si>
    <t>Dihydroorotate dehydrogenase</t>
  </si>
  <si>
    <t>metabolic process;biological_process;nucleobase-containing compound metabolic process;pyrimidine nucleobase metabolic process;pyrimidine nucleobase catabolic process;cellular aromatic compound metabolic process;nitrogen compound metabolic process;catabolic process;nucleobase metabolic process;cellular process;uracil metabolic process;cellular nitrogen compound metabolic process;cellular metabolic process;primary metabolic process;cellular catabolic process;cellular nitrogen compound catabolic process;small molecule metabolic process;nucleobase catabolic process;heterocycle metabolic process;heterocycle catabolic process;nucleobase-containing small molecule metabolic process;organic substance metabolic process;pyrimidine-containing compound metabolic process;pyrimidine-containing compound catabolic process;organic cyclic compound metabolic process;organic cyclic compound catabolic process;organonitrogen compound metabolic process;organonitrogen compound catabolic process;organic substance catabolic process;uracil catabolic process;oxidation-reduction process</t>
  </si>
  <si>
    <t>molecular_function;catalytic activity;oxidoreductase activity;oxidoreductase activity, acting on the CH-CH group of donors;oxidoreductase activity, acting on the CH-CH group of donors, NAD or NADP as acceptor;dihydropyrimidine dehydrogenase (NADP+) activity</t>
  </si>
  <si>
    <t>intracellular;cellular_component;cell;cytoplasm;intracellular membrane-bounded organelle;chloroplast;plastid stroma;plastid;organelle;membrane-bounded organelle;intracellular organelle;organelle part;intracellular part;chloroplast part;plastid part;cytoplasmic part;intracellular organelle part;cell part;chloroplast stroma</t>
  </si>
  <si>
    <t>K00207|DPYD; dihydropyrimidine dehydrogenase (NADP+) [EC:1.3.1.2]</t>
  </si>
  <si>
    <t>ko00240(Metabolism);ko00410(Metabolism);ko00770(Metabolism);ko00983(Metabolism);ko01100(Metabolism)</t>
  </si>
  <si>
    <t>TRINITY_DN100573_c6_g4</t>
  </si>
  <si>
    <t>Homeobox-leucine zipper protein ATHB-21 OS=Arabidopsis thaliana OX=3702 GN=ATHB-21 PE=2 SV=1</t>
  </si>
  <si>
    <t>Homeobox domain</t>
  </si>
  <si>
    <t>TRINITY_DN100223_c0_g2</t>
  </si>
  <si>
    <t>Cellulose synthase-like protein G2 OS=Arabidopsis thaliana OX=3702 GN=CSLG2 PE=2 SV=1</t>
  </si>
  <si>
    <t>TRINITY_DN100690_c1_g1</t>
  </si>
  <si>
    <t>uncharacterized protein LOC21388243 [Morus notabilis]</t>
  </si>
  <si>
    <t>TRINITY_DN100894_c3_g1</t>
  </si>
  <si>
    <t>methylcrotonoyl-CoA carboxylase subunit alpha, mitochondrial [Morus notabilis]</t>
  </si>
  <si>
    <t>Methylcrotonoyl-CoA carboxylase subunit alpha, mitochondrial OS=Glycine max OX=3847 GN=MCCA PE=1 SV=2</t>
  </si>
  <si>
    <t>Carbamoyl-phosphate synthase L chain, ATP binding domain;Biotin carboxylase C-terminal domain</t>
  </si>
  <si>
    <t>molecular_function;binding;small molecule binding;organic cyclic compound binding;nucleoside phosphate binding;heterocyclic compound binding;catalytic activity;ligase activity;ion binding;nucleotide binding</t>
  </si>
  <si>
    <t>K01968|E6.4.1.4A; 3-methylcrotonyl-CoA carboxylase alpha subunit [EC:6.4.1.4]</t>
  </si>
  <si>
    <t>ko00280(Metabolism);ko01100(Metabolism)</t>
  </si>
  <si>
    <t>TRINITY_DN101665_c2_g1</t>
  </si>
  <si>
    <t>G-type lectin S-receptor-like serine/threonine-protein kinase At4g03230, partial [Morus notabilis]</t>
  </si>
  <si>
    <t>TRINITY_DN102318_c6_g2</t>
  </si>
  <si>
    <t>LOW QUALITY PROTEIN: cellulose synthase A catalytic subunit 4 [UDP-forming] [Morus notabilis]</t>
  </si>
  <si>
    <t>Probable cellulose synthase A catalytic subunit 8 [UDP-forming] OS=Oryza sativa subsp. japonica OX=39947 GN=CESA8 PE=1 SV=1</t>
  </si>
  <si>
    <t>metabolic process;nucleobase-containing compound metabolic process;cellular aromatic compound metabolic process;nitrogen compound metabolic process;biological_process;biosynthetic process;macromolecule biosynthetic process;cellular process;gene expression;RNA metabolic process;heterocycle biosynthetic process;aromatic compound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process;organic substance metabolic process;nucleic acid metabolic process;nucleic acid-templated transcription;organic cyclic compound metabolic process;organic cyclic compound biosynthetic process;organic substance biosynthetic process;defense response;response to stress;response to external stimulus;response to biotic stimulus;response to other organism;response to external biotic stimulus;response to stimulus;multi-organism process;cellular component organization or biogenesis;defense response to other organism;cell wall organization or biogenesis;transcription, DNA-templated</t>
  </si>
  <si>
    <t>molecular_function;catalytic activity;transferase activity;binding;transferase activity, transferring glycosyl groups</t>
  </si>
  <si>
    <t>TRINITY_DN104075_c2_g5</t>
  </si>
  <si>
    <t>UDP-glycosyltransferase 13 OS=Mangifera indica OX=29780 GN=CGT PE=1 SV=1</t>
  </si>
  <si>
    <t>TRINITY_DN104986_c7_g4</t>
  </si>
  <si>
    <t>NAC domain-containing protein 83 OS=Arabidopsis thaliana OX=3702 GN=NAC083 PE=1 SV=1</t>
  </si>
  <si>
    <t>TRINITY_DN99909_c4_g3</t>
  </si>
  <si>
    <t>ubiquitin, partial [Arabidopsis thaliana]</t>
  </si>
  <si>
    <t>Polyubiquitin 11 OS=Arabidopsis thaliana OX=3702 GN=UBQ11 PE=2 SV=1</t>
  </si>
  <si>
    <t>Ubiquitin family;Ubiquitin-2 like Rad60 SUMO-like;Ubiquitin-like domain;Ubiquitin-2 like Rad60 SUMO-like;DUF2407 ubiquitin-like domain</t>
  </si>
  <si>
    <t>metabolic process;nitrogen compound metabolic process;biological_process;cellular process;protein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process;organonitrogen compound metabolic process;modification-dependent protein catabolic process;proteolysis;proteolysis involved in cellular protein catabolic process;catabolic process;macromolecule catabolic process;protein catabolic process;modification-dependent macromolecule catabolic process;cellular catabolic process;cellular protein catabolic process;cellular macromolecule catabolic process;organonitrogen compound catabolic process;organic substance catabolic process;cellular protein modification process;ubiquitin-dependent protein catabolic process</t>
  </si>
  <si>
    <t>intracellular;cellular_component;intracellular ribonucleoprotein complex;cytosol;ribosome;cell;nucleus;cytoplasm;intracellular membrane-bounded organelle;large ribosomal subunit;cytosolic ribosome;membrane-enclosed lumen;nuclear lumen;macromolecular complex;organelle;membrane-bounded organelle;non-membrane-bounded organelle;intracellular organelle;intracellular non-membrane-bounded organelle;organelle lumen;ribosomal subunit;organelle part;intracellular part;nuclear part;cytoplasmic part;cytosolic part;intracellular organelle part;cell part;intracellular organelle lumen;ribonucleoprotein complex;nucleolus;vacuole;cytosolic large ribosomal subunit</t>
  </si>
  <si>
    <t>K08770|UBC; ubiquitin C</t>
  </si>
  <si>
    <t>ko03320(Organismal Systems)</t>
  </si>
  <si>
    <t>TRINITY_DN102148_c5_g2</t>
  </si>
  <si>
    <t>Auxin-responsive protein SAUR71 OS=Arabidopsis thaliana OX=3702 GN=SAUR71 PE=2 SV=1</t>
  </si>
  <si>
    <t>TRINITY_DN103742_c3_g1</t>
  </si>
  <si>
    <t>PREDICTED: sugar transport protein 12-like [Juglans regia]</t>
  </si>
  <si>
    <t>Sugar carrier protein C OS=Ricinus communis OX=3988 GN=STC PE=2 SV=1</t>
  </si>
  <si>
    <t>TRINITY_DN103871_c4_g2</t>
  </si>
  <si>
    <t>Pectinesterase/pectinesterase inhibitor PPE8B [Morus notabilis]</t>
  </si>
  <si>
    <t>Pectinesterase/pectinesterase inhibitor PPE8B OS=Prunus persica OX=3760 PE=2 SV=1</t>
  </si>
  <si>
    <t>TRINITY_DN97187_c0_g1</t>
  </si>
  <si>
    <t>TRINITY_DN97945_c0_g1</t>
  </si>
  <si>
    <t>TRINITY_DN104154_c0_g1</t>
  </si>
  <si>
    <t>TRINITY_DN104796_c5_g1</t>
  </si>
  <si>
    <t>uncharacterized protein LOC21402858 [Morus notabilis]</t>
  </si>
  <si>
    <t>TRINITY_DN101818_c2_g2</t>
  </si>
  <si>
    <t>TRINITY_DN98030_c0_g1</t>
  </si>
  <si>
    <t>aldehyde oxidase GLOX [Morus notabilis]</t>
  </si>
  <si>
    <t>Aldehyde oxidase GLOX OS=Vitis pseudoreticulata OX=231512 GN=GLOX PE=2 SV=1</t>
  </si>
  <si>
    <t>Glyoxal oxidase N-terminus;Domain of unknown function (DUF1929);Galactose oxidase, central domain</t>
  </si>
  <si>
    <t>TRINITY_DN98670_c0_g1</t>
  </si>
  <si>
    <t>LOW QUALITY PROTEIN: VIN3-like protein 2 [Morus notabilis]</t>
  </si>
  <si>
    <t>Protein VERNALIZATION INSENSITIVE 3 OS=Arabidopsis thaliana OX=3702 GN=VIN3 PE=1 SV=2</t>
  </si>
  <si>
    <t>PHD - plant homeodomain finger protein</t>
  </si>
  <si>
    <t>TRINITY_DN100635_c2_g3</t>
  </si>
  <si>
    <t>LOW QUALITY PROTEIN: long-chain-alcohol oxidase FAO1 [Morus notabilis]</t>
  </si>
  <si>
    <t>Long-chain-alcohol oxidase FAO1 OS=Lotus japonicus OX=34305 GN=FAO1 PE=1 SV=1</t>
  </si>
  <si>
    <t>GMC oxidoreductase;GMC oxidoreductase;FAD binding domain</t>
  </si>
  <si>
    <t>molecular_function;catalytic activity;oxidoreductase activity;oxidoreductase activity, acting on CH-OH group of donors</t>
  </si>
  <si>
    <t>TRINITY_DN99393_c1_g1</t>
  </si>
  <si>
    <t>hypothetical protein L484_018805 [Morus notabilis]</t>
  </si>
  <si>
    <t>TRINITY_DN101903_c2_g1</t>
  </si>
  <si>
    <t>Ring finger domain;RING-like zinc finger;Zinc finger, C3HC4 type (RING finger);Zinc finger, C3HC4 type (RING finger);Zinc finger, C3HC4 type (RING finger);zinc-RING finger domain;RING-type zinc-finger;RING-H2 zinc finger domain;Prokaryotic RING finger family 4</t>
  </si>
  <si>
    <t>TRINITY_DN101150_c0_g1</t>
  </si>
  <si>
    <t>TRINITY_DN101609_c0_g1</t>
  </si>
  <si>
    <t>TRINITY_DN103177_c1_g1</t>
  </si>
  <si>
    <t>TRINITY_DN97497_c1_g1</t>
  </si>
  <si>
    <t>putative lipid-transfer protein DIR1 [Arachis duranensis]</t>
  </si>
  <si>
    <t>TRINITY_DN99299_c1_g3</t>
  </si>
  <si>
    <t>RING-H2 finger protein ATL73 OS=Arabidopsis thaliana OX=3702 GN=ATL73 PE=2 SV=1</t>
  </si>
  <si>
    <t>Ring finger domain;RING-like zinc finger;Zinc finger, C3HC4 type (RING finger);RING-H2 zinc finger domain;Zinc finger, C3HC4 type (RING finger)</t>
  </si>
  <si>
    <t>TRINITY_DN104953_c3_g3</t>
  </si>
  <si>
    <t>lupeol synthase isoform X2 [Morus notabilis]</t>
  </si>
  <si>
    <t>Lupeol synthase OS=Ricinus communis OX=3988 PE=1 SV=1</t>
  </si>
  <si>
    <t>K15813|LUP4; beta-amyrin synthase [EC:5.4.99.39]</t>
  </si>
  <si>
    <t>ko00909(Metabolism);ko01110(Metabolism)</t>
  </si>
  <si>
    <t>TRINITY_DN99045_c16_g1</t>
  </si>
  <si>
    <t>aquaporin 2 [Aegiceras corniculatum]</t>
  </si>
  <si>
    <t>Probable aquaporin PIP2-4 OS=Arabidopsis thaliana OX=3702 GN=PIP2-4 PE=1 SV=1</t>
  </si>
  <si>
    <t>TRINITY_DN101502_c0_g1</t>
  </si>
  <si>
    <t>zinc finger protein ZAT10-like [Manihot esculenta]</t>
  </si>
  <si>
    <t>TRINITY_DN99268_c8_g1</t>
  </si>
  <si>
    <t>SAP domain containing protein [Trema orientalis]</t>
  </si>
  <si>
    <t>Zinc finger CCCH domain-containing protein 62 OS=Oryza sativa subsp. japonica OX=39947 GN=Os10g0391300 PE=4 SV=2</t>
  </si>
  <si>
    <t>SAP domain</t>
  </si>
  <si>
    <t>TRINITY_DN102257_c3_g2</t>
  </si>
  <si>
    <t>PREDICTED: transcription factor TCP20 [Nicotiana attenuata]</t>
  </si>
  <si>
    <t>TRINITY_DN100455_c4_g1</t>
  </si>
  <si>
    <t>ubiquitin / ribosomal protein S27a - potato (fragment)</t>
  </si>
  <si>
    <t>Ubiquitin OS=Triticum aestivum OX=4565 PE=1 SV=2</t>
  </si>
  <si>
    <t>TRINITY_DN99553_c2_g2</t>
  </si>
  <si>
    <t>GDSL esterase/lipase At5g03610 OS=Arabidopsis thaliana OX=3702 GN=At5g03610 PE=2 SV=1</t>
  </si>
  <si>
    <t>TRINITY_DN102064_c1_g1</t>
  </si>
  <si>
    <t>hypothetical protein EUGRSUZ_J00930 [Eucalyptus grandis]</t>
  </si>
  <si>
    <t>Probable aquaporin PIP2-2 OS=Oryza sativa subsp. japonica OX=39947 GN=PIP2-2 PE=2 SV=1</t>
  </si>
  <si>
    <t>TRINITY_DN103303_c0_g1</t>
  </si>
  <si>
    <t>TRINITY_DN103545_c1_g1</t>
  </si>
  <si>
    <t>Cysteine-rich receptor-like protein kinase 10 OS=Arabidopsis thaliana OX=3702 GN=CRK10 PE=1 SV=3</t>
  </si>
  <si>
    <t>Protein kinase domain;Protein tyrosine kinase;Domain of unknown function (DUF3403)</t>
  </si>
  <si>
    <t>TRINITY_DN104134_c3_g2</t>
  </si>
  <si>
    <t>aromatic-L-amino-acid decarboxylase isoform X1 [Morus notabilis]</t>
  </si>
  <si>
    <t>Tryptophan decarboxylase TDC2 OS=Camptotheca acuminata OX=16922 GN=TDC2 PE=1 SV=1</t>
  </si>
  <si>
    <t>metabolic process;organic acid metabolic process;biological_process;cellular process;oxoacid metabolic process;cellular metabolic process;small molecule metabolic process;organic substance metabolic process;carboxylic acid metabolic process</t>
  </si>
  <si>
    <t>TRINITY_DN101503_c6_g2</t>
  </si>
  <si>
    <t>laccase-4 [Morus notabilis]</t>
  </si>
  <si>
    <t>Laccase-4 OS=Arabidopsis thaliana OX=3702 GN=IRX12 PE=2 SV=2</t>
  </si>
  <si>
    <t>TRINITY_DN97340_c0_g1</t>
  </si>
  <si>
    <t>uncharacterized protein LOC21408962 [Morus notabilis]</t>
  </si>
  <si>
    <t>Subunit ChlI of Mg-chelatase;Lon protease (S16) C-terminal proteolytic domain</t>
  </si>
  <si>
    <t>molecular_function;binding;small molecule binding;organic cyclic compound binding;nucleoside phosphate binding;heterocyclic compound binding;nucleic acid binding;DNA binding;nucleotide binding</t>
  </si>
  <si>
    <t>TRINITY_DN102589_c1_g4</t>
  </si>
  <si>
    <t>cell wall / vacuolar inhibitor of fructosidase 1 [Morus notabilis]</t>
  </si>
  <si>
    <t>Cell wall / vacuolar inhibitor of fructosidase 1 OS=Arabidopsis thaliana OX=3702 GN=C/VIF1 PE=1 SV=1</t>
  </si>
  <si>
    <t>TRINITY_DN102970_c1_g2</t>
  </si>
  <si>
    <t>(3S,6E)-nerolidol synthase 1 OS=Fragaria ananassa OX=3747 PE=1 SV=1</t>
  </si>
  <si>
    <t>molecular_function;binding;ion binding;cation binding;catalytic activity;metal ion binding;lyase activity</t>
  </si>
  <si>
    <t>K14175|NES1; (3S,6E)-nerolidol synthase [EC:4.2.3.48]</t>
  </si>
  <si>
    <t>ko00909(Metabolism);ko01100(Metabolism)</t>
  </si>
  <si>
    <t>TRINITY_DN98607_c8_g1</t>
  </si>
  <si>
    <t>TRINITY_DN98640_c0_g1</t>
  </si>
  <si>
    <t>PREDICTED: probable glucan 1,3-beta-glucosidase A isoform X3 [Citrus sinensis]</t>
  </si>
  <si>
    <t>TRINITY_DN99540_c5_g1</t>
  </si>
  <si>
    <t>transcription factor TCP19 [Morus notabilis]</t>
  </si>
  <si>
    <t>Transcription factor TCP19 OS=Arabidopsis thaliana OX=3702 GN=TCP19 PE=1 SV=1</t>
  </si>
  <si>
    <t>TRINITY_DN100499_c1_g1</t>
  </si>
  <si>
    <t>WAT1-related protein At2g39510 [Morus notabilis]</t>
  </si>
  <si>
    <t>WAT1-related protein At2g39510 OS=Arabidopsis thaliana OX=3702 GN=At2g39510 PE=2 SV=1</t>
  </si>
  <si>
    <t>TRINITY_DN101657_c0_g1</t>
  </si>
  <si>
    <t>uncharacterized protein LOC21400741 [Morus notabilis]</t>
  </si>
  <si>
    <t>TRINITY_DN104059_c4_g3</t>
  </si>
  <si>
    <t>PREDICTED: oxygen-evolving enhancer protein 1, chloroplastic [Ziziphus jujuba]</t>
  </si>
  <si>
    <t>Oxygen-evolving enhancer protein 1, chloroplastic OS=Solanum tuberosum OX=4113 GN=PSBO PE=2 SV=1</t>
  </si>
  <si>
    <t>TRINITY_DN90657_c0_g1</t>
  </si>
  <si>
    <t>P-type ATPase [Parasponia andersonii]</t>
  </si>
  <si>
    <t>Cation transporting ATPase, C-terminus;E1-E2 ATPase;haloacid dehalogenase-like hydrolase</t>
  </si>
  <si>
    <t>transport;biological_process;localization;establishment of localization;ion transport</t>
  </si>
  <si>
    <t>molecular_function;catalytic activity;binding;hydrolase activity</t>
  </si>
  <si>
    <t>cellular_component;membrane;cell;intrinsic component of membrane;membrane part;integral component of membrane;cell part</t>
  </si>
  <si>
    <t>TRINITY_DN100430_c0_g8</t>
  </si>
  <si>
    <t>S-locus-specific glycoprotein S13 OS=Brassica oleracea OX=3712 GN=SLSG PE=2 SV=2</t>
  </si>
  <si>
    <t>TRINITY_DN100549_c3_g1</t>
  </si>
  <si>
    <t>biological_process;multicellular organismal process;developmental process;anatomical structure development;metabolic process;alcohol metabolic process;organic acid metabolic process;lipid metabolic process;sesquiterpenoid metabolic process;isoprenoid metabolic process;terpenoid metabolic process;cellular process;carboxylic acid metabolic process;monocarboxylic acid metabolic process;apocarotenoid metabolic process;oxoacid metabolic process;cellular metabolic process;primary metabolic process;cellular lipid metabolic process;small molecule metabolic process;organic substance metabolic process;organic hydroxy compound metabolic process;tertiary alcohol metabolic process;homeostatic process;chemical homeostasis;lipid homeostasis;biological regulation;regulation of biological quality;steroid metabolic process;organic cyclic compound metabolic process;steroid biosynthetic process;lipid biosynthetic process;biosynthetic process;regulation of hormone levels;phytosteroid metabolic process;phytosteroid biosynthetic process;brassinosteroid metabolic process;hormone metabolic process;hormone biosynthetic process;organic cyclic compound biosynthetic process;organic substance biosynthetic process;organic hydroxy compound biosynthetic process;brassinosteroid biosynthetic process;abscisic acid metabolic process;brassinosteroid homeostasis;multicellular organism development;sterol metabolic process</t>
  </si>
  <si>
    <t>molecular_function;catalytic activity;monooxygenase activity;oxidoreductase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oxygen;binding;(+)-abscisic acid 8'-hydroxylase activity</t>
  </si>
  <si>
    <t>TRINITY_DN100996_c4_g2</t>
  </si>
  <si>
    <t>uncharacterized protein LOC21397487 [Morus notabilis]</t>
  </si>
  <si>
    <t>TRINITY_DN103528_c6_g3</t>
  </si>
  <si>
    <t>Serine/threonine-protein kinase WNK1 OS=Arabidopsis thaliana OX=3702 GN=WNK1 PE=1 SV=1</t>
  </si>
  <si>
    <t>Protein kinase domain;Protein tyrosine kinase;Oxidative-stress-responsive kinase 1 C-terminal domain</t>
  </si>
  <si>
    <t>TRINITY_DN101632_c0_g3</t>
  </si>
  <si>
    <t>TRINITY_DN101014_c1_g1</t>
  </si>
  <si>
    <t>putative gamma-glutamylcyclotransferase At3g02910 [Morus notabilis]</t>
  </si>
  <si>
    <t>Putative gamma-glutamylcyclotransferase At3g02910 OS=Arabidopsis thaliana OX=3702 GN=At3g02910 PE=2 SV=2</t>
  </si>
  <si>
    <t>Gamma-glutamyl cyclotransferase, AIG2-like</t>
  </si>
  <si>
    <t>TRINITY_DN104050_c3_g1</t>
  </si>
  <si>
    <t>serine/threonine-protein kinase D6PKL1 [Morus notabilis]</t>
  </si>
  <si>
    <t>Serine/threonine-protein kinase KIPK1 OS=Arabidopsis thaliana OX=3702 GN=KIPK1 PE=1 SV=1</t>
  </si>
  <si>
    <t>TRINITY_DN102346_c1_g1</t>
  </si>
  <si>
    <t>TRINITY_DN79333_c0_g1</t>
  </si>
  <si>
    <t>gem-associated protein 2 [Morus notabilis]</t>
  </si>
  <si>
    <t>Survival motor neuron (SMN) interacting protein 1 (SIP1)</t>
  </si>
  <si>
    <t>RNA splicing, via transesterification reactions;RNA splicing, via transesterification reactions with bulged adenosine as nucleophile;metabolic process;nucleobase-containing compound metabolic process;RNA processing;mRNA processing;cellular aromatic compound metabolic process;nitrogen compound metabolic process;biological_process;RNA splicing;cellular process;gene expression;RNA metabolic process;mRNA metabolic process;cellular nitrogen compound metabolic process;macromolecule metabolic process;cellular metabolic process;primary metabolic process;cellular macromolecule metabolic process;heterocycle metabolic process;organic substance metabolic process;nucleic acid metabolic process;organic cyclic compound metabolic process;cellular component assembly;cellular component organization;ribonucleoprotein complex biogenesis;cellular macromolecular complex assembly;macromolecular complex subunit organization;cellular component biogenesis;macromolecular complex assembly;ribonucleoprotein complex subunit organization;cellular component organization or biogenesis;mRNA splicing, via spliceosome;ribonucleoprotein complex assembly</t>
  </si>
  <si>
    <t>K13130|GEMIN2, SIP1; gem associated protein 2</t>
  </si>
  <si>
    <t>TRINITY_DN101545_c2_g2</t>
  </si>
  <si>
    <t>Heat shock transcription factor [Trema orientalis]</t>
  </si>
  <si>
    <t>Heat stress transcription factor B-3 OS=Arabidopsis thaliana OX=3702 GN=HSFB3 PE=1 SV=1</t>
  </si>
  <si>
    <t>TRINITY_DN100193_c3_g2</t>
  </si>
  <si>
    <t>hypothetical protein BVRB_031790 [Beta vulgaris subsp. vulgaris]</t>
  </si>
  <si>
    <t>Uncharacterized protein ORF91 OS=Phalaenopsis aphrodite subsp. formosana OX=308872 PE=4 SV=1</t>
  </si>
  <si>
    <t>TRINITY_DN101660_c1_g1</t>
  </si>
  <si>
    <t>vinorine synthase [Morus notabilis]</t>
  </si>
  <si>
    <t>Vinorine synthase OS=Rauvolfia serpentina OX=4060 GN=ACT PE=1 SV=2</t>
  </si>
  <si>
    <t>TRINITY_DN102295_c4_g1</t>
  </si>
  <si>
    <t>PREDICTED: ethylene-responsive transcription factor 2-like [Juglans regia]</t>
  </si>
  <si>
    <t>Ethylene-responsive transcription factor 1 OS=Nicotiana tabacum OX=4097 GN=ERF1 PE=2 SV=1</t>
  </si>
  <si>
    <t>metabolic process;nucleobase-containing compound metabolic process;cellular aromatic compound metabolic process;nitrogen compound metabolic process;biological_process;biosynthetic process;macromolecule biosynthetic process;cellular process;gene expression;RNA metabolic process;heterocycle biosynthetic process;aromatic compound biosynthetic process;RNA biosynthetic process;cellular nitrogen compound metabolic process;cellular macromolecule biosynthetic process;nucleobase-containing compound biosynthetic process;macromolecule metabolic process;cellular metabolic process;primary metabolic process;cellular biosynthetic process;cellular macromolecule metabolic process;cellular nitrogen compound biosynthetic process;heterocycle metabolic process;organic substance metabolic process;nucleic acid metabolic process;nucleic acid-templated transcription;organic cyclic compound metabolic process;organic cyclic compound biosynthetic process;organic substance biosynthetic process;regulation of biological process;biological regulation;response to stimulus;regulation of cellular process;transcription, DNA-templated</t>
  </si>
  <si>
    <t>TRINITY_DN105089_c8_g1</t>
  </si>
  <si>
    <t>crocetin glucosyltransferase, chloroplastic [Morus notabilis]</t>
  </si>
  <si>
    <t>TRINITY_DN100696_c3_g1</t>
  </si>
  <si>
    <t>Calcium/calmodulin-regulated receptor-like kinase 1 OS=Arabidopsis thaliana OX=3702 GN=CRLK1 PE=1 SV=1</t>
  </si>
  <si>
    <t>TRINITY_DN99564_c2_g4</t>
  </si>
  <si>
    <t>TRINITY_DN104000_c1_g2</t>
  </si>
  <si>
    <t>uncharacterized protein LOC21390724 [Morus notabilis]</t>
  </si>
  <si>
    <t>Ankyrin repeat-containing protein NPR4 OS=Oryza sativa subsp. japonica OX=39947 GN=NPR4 PE=2 SV=1</t>
  </si>
  <si>
    <t>TRINITY_DN101640_c3_g1</t>
  </si>
  <si>
    <t>U-box domain-containing protein 52 [Morus notabilis]</t>
  </si>
  <si>
    <t>U-box domain-containing protein 54 OS=Arabidopsis thaliana OX=3702 GN=PUB54 PE=2 SV=1</t>
  </si>
  <si>
    <t>TRINITY_DN103887_c2_g1</t>
  </si>
  <si>
    <t>electron transfer flavoprotein-ubiquinone oxidoreductase, mitochondrial [Morus notabilis]</t>
  </si>
  <si>
    <t>Electron transfer flavoprotein-ubiquinone oxidoreductase, mitochondrial OS=Arabidopsis thaliana OX=3702 GN=ETFQO PE=2 SV=1</t>
  </si>
  <si>
    <t>FAD binding domain;FAD dependent oxidoreductase;Thi4 family;NAD(P)-binding Rossmann-like domain;Pyridine nucleotide-disulphide oxidoreductase;Lycopene cyclase protein;Electron transfer flavoprotein-ubiquinone oxidoreductase, 4Fe-4S</t>
  </si>
  <si>
    <t>metabolic process;biological_process;organic acid metabolic process;cellular amino acid metabolic process;leucine metabolic process;nitrogen compound metabolic process;catabolic process;cellular amino acid catabolic process;branched-chain amino acid metabolic process;branched-chain amino acid catabolic process;cellular process;organic acid catabolic process;carboxylic acid metabolic process;oxoacid metabolic process;cellular metabolic process;primary metabolic process;cellular catabolic process;small molecule metabolic process;small molecule catabolic process;carboxylic acid catabolic process;organic substance metabolic process;organonitrogen compound metabolic process;organonitrogen compound catabolic process;organic substance catabolic process;alpha-amino acid metabolic process;alpha-amino acid catabolic process;leucine catabolic process;oxidation-reduction process</t>
  </si>
  <si>
    <t>molecular_function;catalytic activity;binding;metal cluster binding;oxidoreductase activity;iron-sulfur cluster binding</t>
  </si>
  <si>
    <t>intracellular;cellular_component;cell;cytoplasm;intracellular membrane-bounded organelle;organelle;membrane-bounded organelle;intracellular organelle;intracellular part;cytoplasmic part;cell part;mitochondrion</t>
  </si>
  <si>
    <t>TRINITY_DN104022_c3_g1</t>
  </si>
  <si>
    <t>Cytochrome P450 82A3 OS=Glycine max OX=3847 GN=CYP82A3 PE=2 SV=1</t>
  </si>
  <si>
    <t>TRINITY_DN101128_c0_g1</t>
  </si>
  <si>
    <t>S-protein homolog 5 [Morus notabilis]</t>
  </si>
  <si>
    <t>Plant self-incompatibility protein S1</t>
  </si>
  <si>
    <t>TRINITY_DN98989_c1_g1</t>
  </si>
  <si>
    <t>putative LRR receptor-like serine/threonine-protein kinase [Morus notabilis]</t>
  </si>
  <si>
    <t>TRINITY_DN104810_c3_g2</t>
  </si>
  <si>
    <t>TRINITY_DN102538_c0_g1</t>
  </si>
  <si>
    <t>mitoferrin-like isoform X1 [Herrania umbratica]</t>
  </si>
  <si>
    <t>Probable S-adenosylmethionine carrier 2, chloroplastic OS=Arabidopsis thaliana OX=3702 GN=SAMC2 PE=2 SV=1</t>
  </si>
  <si>
    <t>TRINITY_DN99920_c1_g3</t>
  </si>
  <si>
    <t>PREDICTED: probable leucine-rich repeat receptor-like protein kinase At2g33170 [Citrus sinensis]</t>
  </si>
  <si>
    <t>TRINITY_DN101392_c9_g1</t>
  </si>
  <si>
    <t>Receptor-like serine/threonine-protein kinase SD1-7 OS=Arabidopsis thaliana OX=3702 GN=SD17 PE=1 SV=1</t>
  </si>
  <si>
    <t>S-locus glycoprotein domain;D-mannose binding lectin;PAN-like domain;Protein tyrosine kinase;Protein kinase domain;Domain of unknown function (DUF3403)</t>
  </si>
  <si>
    <t>response to stress;biological_process;response to stimulus;metabolic process;cellular protein modification process;phosphorus metabolic process;phosphate-containing compound metabolic process;nitrogen compound metabolic process;cellular process;phosphorylation;protein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process;organonitrogen compound metabolic process;defense response;protein phosphorylation</t>
  </si>
  <si>
    <t>molecular_function;binding;small molecule binding;organic cyclic compound binding;nucleoside phosphate binding;heterocyclic compound binding;catalytic activity;protein kinase activity;kinase activity;transferase activity;transferase activity, transferring phosphorus-containing groups;phosphotransferase activity, alcohol group as acceptor;catalytic activity, acting on a protein;protein binding;enzyme binding;ubiquitin-like protein ligase binding;protein serine/threonine kinase activity;ubiquitin protein ligase binding;nucleotide binding</t>
  </si>
  <si>
    <t>cellular_component;membrane;cell;cell-cell junction;cell junction;cell part;symplast;cell periphery;plasmodesma;plasma membrane</t>
  </si>
  <si>
    <t>TRINITY_DN97500_c0_g1</t>
  </si>
  <si>
    <t>palmitoyl-monogalactosyldiacylglycerol delta-7 desaturase, chloroplastic [Morus notabilis]</t>
  </si>
  <si>
    <t>Palmitoyl-monogalactosyldiacylglycerol delta-7 desaturase, chloroplastic OS=Arabidopsis thaliana OX=3702 GN=ADS3 PE=1 SV=2</t>
  </si>
  <si>
    <t>TRINITY_DN104135_c3_g4</t>
  </si>
  <si>
    <t>Xanthine/uracil/vitamin C permease [Parasponia andersonii]</t>
  </si>
  <si>
    <t>Nucleobase-ascorbate transporter 2 OS=Arabidopsis thaliana OX=3702 GN=NAT2 PE=2 SV=2</t>
  </si>
  <si>
    <t>TRINITY_DN104352_c2_g1</t>
  </si>
  <si>
    <t>TRINITY_DN97687_c0_g1</t>
  </si>
  <si>
    <t>PREDICTED: late embryogenesis abundant protein D-34 [Ziziphus jujuba]</t>
  </si>
  <si>
    <t>TRINITY_DN104050_c2_g2</t>
  </si>
  <si>
    <t>protein PTST homolog 2, chloroplastic [Morus notabilis]</t>
  </si>
  <si>
    <t>Protein PTST homolog 2, chloroplastic OS=Arabidopsis thaliana OX=3702 GN=PTST2 PE=1 SV=1</t>
  </si>
  <si>
    <t>Glycogen recognition site of AMP-activated protein kinase</t>
  </si>
  <si>
    <t>TRINITY_DN100931_c3_g1</t>
  </si>
  <si>
    <t>BTB/POZ domain-containing protein NPY1 [Morus notabilis]</t>
  </si>
  <si>
    <t>BTB/POZ domain-containing protein NPY1 OS=Arabidopsis thaliana OX=3702 GN=NPY1 PE=2 SV=1</t>
  </si>
  <si>
    <t>biological_process;biological regulation</t>
  </si>
  <si>
    <t>TRINITY_DN103901_c4_g1</t>
  </si>
  <si>
    <t>uncharacterized protein LOC21398134 [Morus notabilis]</t>
  </si>
  <si>
    <t>TRINITY_DN101500_c4_g1</t>
  </si>
  <si>
    <t>monooxygenase 1 [Morus notabilis]</t>
  </si>
  <si>
    <t>Monooxygenase 1 OS=Arabidopsis thaliana OX=3702 GN=MO1 PE=2 SV=1</t>
  </si>
  <si>
    <t>FAD binding domain;FAD dependent oxidoreductase</t>
  </si>
  <si>
    <t>molecular_function;catalytic activity;nucleotide binding;binding;small molecule binding;ion binding;anion binding;cofactor binding;flavin adenine dinucleotide binding;coenzyme binding;organic cyclic compound binding;nucleoside phosphate binding;heterocyclic compound binding;FAD binding;oxidoreductase activity</t>
  </si>
  <si>
    <t>TRINITY_DN98747_c4_g1</t>
  </si>
  <si>
    <t>Probable aspartyl protease At4g16563 OS=Arabidopsis thaliana OX=3702 GN=At4g16563 PE=2 SV=1</t>
  </si>
  <si>
    <t>TRINITY_DN100584_c1_g1</t>
  </si>
  <si>
    <t>PREDICTED: uncharacterized protein LOC103724375 [Phoenix dactylifera]</t>
  </si>
  <si>
    <t>TRINITY_DN101717_c2_g1</t>
  </si>
  <si>
    <t>Stress responsive alpha-beta barrel [Parasponia andersonii]</t>
  </si>
  <si>
    <t>Stress-response A/B barrel domain-containing protein At5g22580 OS=Arabidopsis thaliana OX=3702 GN=At5g22580 PE=1 SV=1</t>
  </si>
  <si>
    <t>Stress responsive A/B Barrel Domain</t>
  </si>
  <si>
    <t>TRINITY_DN100275_c3_g1</t>
  </si>
  <si>
    <t>uncharacterized protein LOC21402896 [Morus notabilis]</t>
  </si>
  <si>
    <t>TRINITY_DN96460_c0_g1</t>
  </si>
  <si>
    <t>putative lipid-binding protein AIR1 [Morus notabilis]</t>
  </si>
  <si>
    <t>TRINITY_DN99996_c2_g3</t>
  </si>
  <si>
    <t>molecular_function;catalytic activity;lyase activity;carbon-oxygen lyase activity;carbon-oxygen lyase activity, acting on phosphates</t>
  </si>
  <si>
    <t>TRINITY_DN104213_c1_g2</t>
  </si>
  <si>
    <t>Disease resistance response protein [Parasponia andersonii]</t>
  </si>
  <si>
    <t>Dirigent protein 21 OS=Arabidopsis thaliana OX=3702 GN=DIR21 PE=3 SV=1</t>
  </si>
  <si>
    <t>TRINITY_DN98882_c0_g1</t>
  </si>
  <si>
    <t>TRINITY_DN99692_c0_g2</t>
  </si>
  <si>
    <t>hypothetical protein PanWU01x14_170080 [Parasponia andersonii]</t>
  </si>
  <si>
    <t>Protein of unknown function (DUF642)</t>
  </si>
  <si>
    <t>cell communication;biological_process;cellular process;signaling;regulation of biological process;regulation of cellular process;response to stimulus;cellular response to stimulus;biological regulation;transport;localization;establishment of localization;cellular localization;establishment of localization in cell;intracellular transport;signal transduction</t>
  </si>
  <si>
    <t>TRINITY_DN103020_c1_g1</t>
  </si>
  <si>
    <t>26S proteasome non-ATPase regulatory subunit 10 [Triticum urartu]</t>
  </si>
  <si>
    <t>Potassium channel KOR2 OS=Oryza sativa subsp. japonica OX=39947 GN=Os04g0445000 PE=2 SV=2</t>
  </si>
  <si>
    <t>TRINITY_DN99936_c0_g3</t>
  </si>
  <si>
    <t>Xanthine dehydrogenase C subunit, partial [Parasponia andersonii]</t>
  </si>
  <si>
    <t>Tetrahydrocannabinolic acid synthase OS=Cannabis sativa OX=3483 PE=1 SV=1</t>
  </si>
  <si>
    <t>TRINITY_DN96593_c1_g1</t>
  </si>
  <si>
    <t>hypothetical protein PanWU01x14_252920 [Parasponia andersonii]</t>
  </si>
  <si>
    <t>TRINITY_DN101576_c0_g1</t>
  </si>
  <si>
    <t>beta-tubulin, partial [Parasponia andersonii]</t>
  </si>
  <si>
    <t>Tubulin beta-1 chain OS=Glycine max OX=3847 GN=TUBB1 PE=3 SV=1</t>
  </si>
  <si>
    <t>Tubulin/FtsZ family, GTPase domain</t>
  </si>
  <si>
    <t>TRINITY_DN104324_c1_g2</t>
  </si>
  <si>
    <t>BURP domain-containing protein 17 OS=Oryza sativa subsp. japonica OX=39947 GN=BURP17 PE=2 SV=1</t>
  </si>
  <si>
    <t>TRINITY_DN99692_c0_g3</t>
  </si>
  <si>
    <t>TRINITY_DN105136_c3_g1</t>
  </si>
  <si>
    <t>TRINITY_DN104606_c1_g1</t>
  </si>
  <si>
    <t>Glutathione S-transferase F11 OS=Arabidopsis thaliana OX=3702 GN=GSTF11 PE=2 SV=1</t>
  </si>
  <si>
    <t>Glutathione S-transferase, N-terminal domain;Glutathione S-transferase, C-terminal domain;Glutathione S-transferase, N-terminal domain;Glutathione S-transferase, N-terminal domain;Glutathione S-transferase, C-terminal domain;Glutathione S-transferase, C-terminal domain</t>
  </si>
  <si>
    <t>TRINITY_DN100524_c1_g1</t>
  </si>
  <si>
    <t>TRINITY_DN104217_c2_g4</t>
  </si>
  <si>
    <t>Glucose-fructose oxidoreductase, bacterial [Trema orientalis]</t>
  </si>
  <si>
    <t>Uncharacterized oxidoreductase At4g09670 OS=Arabidopsis thaliana OX=3702 GN=At4g09670 PE=1 SV=1</t>
  </si>
  <si>
    <t>Oxidoreductase family, NAD-binding Rossmann fold</t>
  </si>
  <si>
    <t>TRINITY_DN100659_c0_g2</t>
  </si>
  <si>
    <t>Peptidase M28 [Corchorus capsularis]</t>
  </si>
  <si>
    <t>Peptidase family M28</t>
  </si>
  <si>
    <t>TRINITY_DN100179_c2_g1</t>
  </si>
  <si>
    <t>uncharacterized protein LOC21394413 [Morus notabilis]</t>
  </si>
  <si>
    <t>TRINITY_DN102272_c1_g4</t>
  </si>
  <si>
    <t>PREDICTED: tubulin beta-7 chain-like [Daucus carota subsp. sativus]</t>
  </si>
  <si>
    <t>Tubulin beta-7 chain OS=Gossypium hirsutum OX=3635 PE=2 SV=1</t>
  </si>
  <si>
    <t>TRINITY_DN102183_c2_g1</t>
  </si>
  <si>
    <t>hypothetical protein L484_007824 [Morus notabilis]</t>
  </si>
  <si>
    <t>TRINITY_DN103464_c4_g3</t>
  </si>
  <si>
    <t>hypothetical protein PanWU01x14_347740 [Parasponia andersonii]</t>
  </si>
  <si>
    <t>TRINITY_DN101540_c3_g2</t>
  </si>
  <si>
    <t>uncharacterized protein LOC21384403, partial [Morus notabilis]</t>
  </si>
  <si>
    <t>TRINITY_DN100660_c4_g1</t>
  </si>
  <si>
    <t>TRINITY_DN104640_c1_g1</t>
  </si>
  <si>
    <t>Cytochrome P450 87A3 OS=Oryza sativa subsp. japonica OX=39947 GN=CYP87A3 PE=2 SV=3</t>
  </si>
  <si>
    <t>TRINITY_DN48365_c0_g1</t>
  </si>
  <si>
    <t>11-beta-hydroxysteroid dehydrogenase 1A OS=Arabidopsis thaliana OX=3702 GN=HSD1 PE=1 SV=1</t>
  </si>
  <si>
    <t>TRINITY_DN77298_c0_g1</t>
  </si>
  <si>
    <t>TRINITY_DN102553_c1_g4</t>
  </si>
  <si>
    <t>protein LIGHT-DEPENDENT SHORT HYPOCOTYLS 10 [Quercus suber]</t>
  </si>
  <si>
    <t>Protein LIGHT-DEPENDENT SHORT HYPOCOTYLS 10 OS=Arabidopsis thaliana OX=3702 GN=LSH10 PE=1 SV=1</t>
  </si>
  <si>
    <t>TRINITY_DN104095_c3_g2</t>
  </si>
  <si>
    <t>Probable xyloglucan endotransglucosylase/hydrolase protein 6 OS=Arabidopsis thaliana OX=3702 GN=XTH6 PE=2 SV=2</t>
  </si>
  <si>
    <t>TRINITY_DN97335_c0_g1</t>
  </si>
  <si>
    <t>protein SODIUM POTASSIUM ROOT DEFECTIVE 2 [Morus notabilis]</t>
  </si>
  <si>
    <t>Protein SODIUM POTASSIUM ROOT DEFECTIVE 2 OS=Arabidopsis thaliana OX=3702 GN=NAKR2 PE=2 SV=1</t>
  </si>
  <si>
    <t>transport;ion transport;cation transport;biological_process;localization;establishment of localization;cellular ion homeostasis;cellular metal ion homeostasis;cellular process;cellular homeostasis;cellular cation homeostasis;homeostatic process;ion homeostasis;chemical homeostasis;metal ion homeostasis;transition metal ion homeostasis;cation homeostasis;cellular chemical homeostasis;biological regulation;regulation of biological quality;inorganic ion homeostasis;cellular transition metal ion homeostasis;metal ion transport</t>
  </si>
  <si>
    <t>molecular_function;binding;metal ion binding;ion binding;cation binding;transition metal ion binding</t>
  </si>
  <si>
    <t>TRINITY_DN101047_c0_g1</t>
  </si>
  <si>
    <t>DNA damage-repair/toleration protein DRT100 [Morus notabilis]</t>
  </si>
  <si>
    <t>Leucine rich repeat;Leucine Rich Repeat;Leucine rich repeat N-terminal domain;Leucine Rich repeats (2 copies)</t>
  </si>
  <si>
    <t>TRINITY_DN103098_c1_g1</t>
  </si>
  <si>
    <t>Aquaporin NIP6-1 [Morus notabilis]</t>
  </si>
  <si>
    <t>Aquaporin NIP6-1 OS=Arabidopsis thaliana OX=3702 GN=NIP6-1 PE=1 SV=1</t>
  </si>
  <si>
    <t>Major intrinsic protein;Major intrinsic protein</t>
  </si>
  <si>
    <t>transport;ion transport;biological_process;localization;establishment of localization;transmembrane transport;ion transmembrane transport</t>
  </si>
  <si>
    <t>molecular_function;transporter activity;transmembrane transporter activity;carbohydrate transmembrane transporter activity;polyol transmembrane transporter activity;alcohol transmembrane transporter activity;substrate-specific transmembrane transporter activity;substrate-specific transporter activity;organic hydroxy compound transmembrane transporter activity;passive transmembrane transporter activity;glycerol transmembrane transporter activity;channel activity</t>
  </si>
  <si>
    <t>TRINITY_DN104623_c0_g1</t>
  </si>
  <si>
    <t>zinc transporter 1-like [Prunus avium]</t>
  </si>
  <si>
    <t>Zinc transporter 1 OS=Arabidopsis thaliana OX=3702 GN=ZIP1 PE=2 SV=1</t>
  </si>
  <si>
    <t>molecular_function;transporter activity;transmembrane transporter activity;cation transmembrane transporter activity;ion transmembrane transporter activity;substrate-specific transmembrane transporter activity;inorganic cation transmembrane transporter activity;substrate-specific transporter activity;metal ion transmembrane transporter activity</t>
  </si>
  <si>
    <t>TRINITY_DN97331_c0_g1</t>
  </si>
  <si>
    <t>pEARLI1-like lipid transfer protein 2 OS=Arabidopsis thaliana OX=3702 GN=At4g12490 PE=2 SV=1</t>
  </si>
  <si>
    <t>TRINITY_DN100926_c6_g2</t>
  </si>
  <si>
    <t>tropinone reductase-like 3 isoform X2 [Manihot esculenta]</t>
  </si>
  <si>
    <t>Tropinone reductase-like 3 OS=Erythroxylum coca OX=289672 PE=2 SV=1</t>
  </si>
  <si>
    <t>TRINITY_DN99226_c0_g1</t>
  </si>
  <si>
    <t>hypothetical protein TorRG33x02_298540 [Trema orientalis]</t>
  </si>
  <si>
    <t>TRINITY_DN105123_c11_g1</t>
  </si>
  <si>
    <t>hypothetical protein BVRB_022340 [Beta vulgaris subsp. vulgaris]</t>
  </si>
  <si>
    <t>TRINITY_DN104311_c6_g1</t>
  </si>
  <si>
    <t>mitochondrial import inner membrane translocase subunit TIM22-3 [Morus notabilis]</t>
  </si>
  <si>
    <t>Mitochondrial import inner membrane translocase subunit TIM22-3 OS=Arabidopsis thaliana OX=3702 GN=TIM22-3 PE=2 SV=1</t>
  </si>
  <si>
    <t>TRINITY_DN99662_c5_g1</t>
  </si>
  <si>
    <t>ALOG domain containing protein [Trema orientalis]</t>
  </si>
  <si>
    <t>TRINITY_DN100933_c0_g1</t>
  </si>
  <si>
    <t>hypothetical protein L484_011232 [Morus notabilis]</t>
  </si>
  <si>
    <t>TRINITY_DN105248_c12_g2</t>
  </si>
  <si>
    <t>PREDICTED: LINE-1 retrotransposable element ORF2 protein, partial [Vigna angularis]</t>
  </si>
  <si>
    <t>DNA-(apurinic or apyrimidinic site) lyase, chloroplastic OS=Arabidopsis thaliana OX=3702 GN=ARP PE=1 SV=2</t>
  </si>
  <si>
    <t>Reverse transcriptase (RNA-dependent DNA polymerase);Endonuclease/Exonuclease/phosphatase family;Endonuclease-reverse transcriptase;L1 transposable element RBD-like domain;L1 transposable element dsRBD-like domain;L1 transposable element trimerization domain</t>
  </si>
  <si>
    <t>TRINITY_DN99662_c5_g4</t>
  </si>
  <si>
    <t>hypothetical protein POPTR_0005s24730g [Populus trichocarpa]</t>
  </si>
  <si>
    <t>Protein LIGHT-DEPENDENT SHORT HYPOCOTYLS 3 OS=Arabidopsis thaliana OX=3702 GN=LSH3 PE=1 SV=1</t>
  </si>
  <si>
    <t>TRINITY_DN102370_c4_g1</t>
  </si>
  <si>
    <t>K01723|AOS; hydroperoxide dehydratase [EC:4.2.1.92]</t>
  </si>
  <si>
    <t>ko00592(Metabolism);ko01100(Metabolism);ko01110(Metabolism)</t>
  </si>
  <si>
    <t>TRINITY_DN100453_c1_g1</t>
  </si>
  <si>
    <t>dof zinc finger protein DOF1.1 [Morus notabilis]</t>
  </si>
  <si>
    <t>TRINITY_DN105136_c3_g2</t>
  </si>
  <si>
    <t>TRINITY_DN99391_c2_g3</t>
  </si>
  <si>
    <t>hypothetical protein CDL12_01320 [Handroanthus impetiginosus]</t>
  </si>
  <si>
    <t>Basic leucine zipper 43 OS=Arabidopsis thaliana OX=3702 GN=BZIP43 PE=1 SV=1</t>
  </si>
  <si>
    <t>TRINITY_DN100994_c0_g1</t>
  </si>
  <si>
    <t>Peroxidase 3 OS=Arabidopsis thaliana OX=3702 GN=PER3 PE=2 SV=1</t>
  </si>
  <si>
    <t>TRINITY_DN104459_c1_g2</t>
  </si>
  <si>
    <t>Aminotransferase class-III [Trema orientalis]</t>
  </si>
  <si>
    <t>Alanine--glyoxylate aminotransferase 2 homolog 3, mitochondrial OS=Arabidopsis thaliana OX=3702 GN=At3g08860 PE=2 SV=1</t>
  </si>
  <si>
    <t>Aminotransferase class-III</t>
  </si>
  <si>
    <t>molecular_function;catalytic activity;transferase activity;transferase activity, transferring nitrogenous groups;binding;vitamin binding;small molecule binding;ion binding;anion binding;cofactor binding;vitamin B6 binding;organic cyclic compound binding;heterocyclic compound binding;pyridoxal phosphate binding;transaminase activity</t>
  </si>
  <si>
    <t>TRINITY_DN100483_c3_g3</t>
  </si>
  <si>
    <t>leucine-rich repeat receptor-like protein kinase PXL1 [Morus notabilis]</t>
  </si>
  <si>
    <t>Leucine-rich repeat receptor-like protein kinase PXL1 OS=Arabidopsis thaliana OX=3702 GN=PXL1 PE=1 SV=1</t>
  </si>
  <si>
    <t>Protein kinase domain;Leucine rich repeat;Protein tyrosine kinase;Leucine Rich repeats (2 copies);Leucine Rich Repeat;Leucine rich repeat N-terminal domain</t>
  </si>
  <si>
    <t>TRINITY_DN100996_c3_g1</t>
  </si>
  <si>
    <t>homeobox-leucine zipper protein ATHB-13 [Morus notabilis]</t>
  </si>
  <si>
    <t>Homeobox-leucine zipper protein ATHB-13 OS=Arabidopsis thaliana OX=3702 GN=ATHB-13 PE=2 SV=2</t>
  </si>
  <si>
    <t>Homeobox associated leucine zipper;Homeobox domain</t>
  </si>
  <si>
    <t>TRINITY_DN100724_c0_g1</t>
  </si>
  <si>
    <t>Dynein light chain [Parasponia andersonii]</t>
  </si>
  <si>
    <t>Dynein light chain type 1</t>
  </si>
  <si>
    <t>TRINITY_DN102463_c1_g1</t>
  </si>
  <si>
    <t>PREDICTED: benzyl alcohol O-benzoyltransferase-like [Ziziphus jujuba]</t>
  </si>
  <si>
    <t>Benzyl alcohol O-benzoyltransferase OS=Nicotiana tabacum OX=4097 GN=HSR201 PE=1 SV=1</t>
  </si>
  <si>
    <t>TRINITY_DN96580_c0_g1</t>
  </si>
  <si>
    <t>TRINITY_DN82524_c0_g1</t>
  </si>
  <si>
    <t>Catalase-3 OS=Arabidopsis thaliana OX=3702 GN=CAT3 PE=1 SV=3</t>
  </si>
  <si>
    <t>Catalase;Catalase-related immune-responsive</t>
  </si>
  <si>
    <t>metabolic process;biological_process;response to reactive oxygen species;response to stress;response to oxidative stress;response to inorganic substance;response to chemical;response to stimulus;response to oxygen-containing compound;reactive oxygen species metabolic process;catabolic process;cellular process;hydrogen peroxide metabolic process;cellular metabolic process;cellular catabolic process;response to toxic substance;cellular response to chemical stimulus;cellular response to stimulus;cellular response to toxic substance;detoxification;cellular detoxification;cellular oxidant detoxification;hydrogen peroxide catabolic process;response to hydrogen peroxide;oxidation-reduction process</t>
  </si>
  <si>
    <t>molecular_function;catalytic activity;peroxidase activity;oxidoreductase activity;antioxidant activity;oxidoreductase activity, acting on peroxide as acceptor;binding;ion binding;cation binding;tetrapyrrole binding;organic cyclic compound binding;heterocyclic compound binding;metal ion binding;heme binding;catalase activity</t>
  </si>
  <si>
    <t>K03781|katE, CAT, catB, srpA; catalase [EC:1.11.1.6]</t>
  </si>
  <si>
    <t>ko00380(Metabolism);ko00630(Metabolism);ko01100(Metabolism);ko01110(Metabolism);ko01130(Metabolism);ko01200(Metabolism);ko04011(Environmental Information Processing);ko04016(Environmental Information Processing);ko04068(Environmental Information Processing);ko04146(Cellular Processes);ko04211(Organismal Systems);ko04212(Organismal Systems);ko04213(Organismal Systems)</t>
  </si>
  <si>
    <t>TRINITY_DN98245_c13_g1</t>
  </si>
  <si>
    <t>Delta(12)-fatty-acid desaturase FAD2 OS=Vernicia fordii OX=73154 GN=FAD2 PE=1 SV=1</t>
  </si>
  <si>
    <t>Fatty acid desaturase;Domain of unknown function (DUF3474)</t>
  </si>
  <si>
    <t>K10256|FAD2; omega-6 fatty acid desaturase / acyl-lipid omega-6 desaturase (Delta-12 desaturase) [EC:1.14.19.6 1.14.19.22]</t>
  </si>
  <si>
    <t>ko01040(Metabolism);ko01100(Metabolism);ko01212(Metabolism)</t>
  </si>
  <si>
    <t>TRINITY_DN101932_c4_g1</t>
  </si>
  <si>
    <t>Probable pheophorbidase OS=Arabidopsis thaliana OX=3702 GN=PPD PE=1 SV=1</t>
  </si>
  <si>
    <t>K13544|PPD, MES16; pheophorbidase [EC:3.1.1.82]</t>
  </si>
  <si>
    <t>TRINITY_DN89464_c0_g2</t>
  </si>
  <si>
    <t>NAC transcription factor NAM-B2 OS=Triticum turgidum subsp. durum OX=4567 GN=NAM-B2 PE=2 SV=1</t>
  </si>
  <si>
    <t>TRINITY_DN102113_c3_g1</t>
  </si>
  <si>
    <t>Small auxin-up RNA [Parasponia andersonii]</t>
  </si>
  <si>
    <t>Indole-3-acetic acid-induced protein ARG7 OS=Vigna radiata var. radiata OX=3916 GN=ARG7 PE=2 SV=1</t>
  </si>
  <si>
    <t>TRINITY_DN98118_c8_g2</t>
  </si>
  <si>
    <t>TRINITY_DN101501_c8_g1</t>
  </si>
  <si>
    <t>TRINITY_DN104675_c2_g1</t>
  </si>
  <si>
    <t>TRINITY_DN101285_c3_g2</t>
  </si>
  <si>
    <t>secoisolariciresinol dehydrogenase [Morus notabilis]</t>
  </si>
  <si>
    <t>Secoisolariciresinol dehydrogenase (Fragment) OS=Forsythia intermedia OX=55183 PE=1 SV=1</t>
  </si>
  <si>
    <t>Enoyl-(Acyl carrier protein) reductase;short chain dehydrogenase;KR domain</t>
  </si>
  <si>
    <t>TRINITY_DN104030_c2_g4</t>
  </si>
  <si>
    <t>TRINITY_DN99486_c3_g1</t>
  </si>
  <si>
    <t>Auxin-responsive protein SAUR21 OS=Arabidopsis thaliana OX=3702 GN=SAUR21 PE=2 SV=1</t>
  </si>
  <si>
    <t>TRINITY_DN92505_c1_g1</t>
  </si>
  <si>
    <t>hypothetical protein CHLNCDRAFT_144776 [Chlorella variabilis]</t>
  </si>
  <si>
    <t>TRINITY_DN101182_c1_g6</t>
  </si>
  <si>
    <t>RecName: Full=S-adenosylmethionine synthase 2</t>
  </si>
  <si>
    <t>S-adenosylmethionine synthase 2 OS=Picea sitchensis OX=3332 GN=METK2 PE=2 SV=1</t>
  </si>
  <si>
    <t>sulfur compound metabolic process;metabolic process;coenzyme metabolic process;biological_process;biosynthetic process;coenzyme biosynthetic process;cellular process;cellular metabolic process;cellular biosynthetic process;sulfur compound biosynthetic process;S-adenosylmethionine metabolic process;cofactor metabolic process;cofactor biosynthetic process;organic substance metabolic process;organic substance biosynthetic process;small molecule metabolic process;S-adenosylmethionine biosynthetic process;one-carbon metabolic process</t>
  </si>
  <si>
    <t>molecular_function;catalytic activity;transferase activity;transferase activity, transferring alkyl or aryl (other than methyl) groups;binding;ion binding;cation binding;nucleotide binding;purine nucleotide binding;adenyl nucleotide binding;ribonucleotide binding;purine ribonucleotide binding;adenyl ribonucleotide binding;purine ribonucleoside triphosphate binding;small molecule binding;anion binding;organic cyclic compound binding;carbohydrate derivative binding;nucleoside phosphate binding;heterocyclic compound binding;metal ion binding;methionine adenosyltransferase activity;ATP binding</t>
  </si>
  <si>
    <t>K00789|metK; S-adenosylmethionine synthetase [EC:2.5.1.6]</t>
  </si>
  <si>
    <t>ko00270(Metabolism);ko01100(Metabolism);ko01110(Metabolism);ko01230(Metabolism)</t>
  </si>
  <si>
    <t>TRINITY_DN99436_c2_g8</t>
  </si>
  <si>
    <t>TRINITY_DN100891_c1_g1</t>
  </si>
  <si>
    <t>Phospholipase A1-IIgamma OS=Arabidopsis thaliana OX=3702 GN=DSEL PE=1 SV=1</t>
  </si>
  <si>
    <t>TRINITY_DN102271_c0_g7</t>
  </si>
  <si>
    <t>LOW QUALITY PROTEIN: uncharacterized protein LOC21390620 [Morus notabilis]</t>
  </si>
  <si>
    <t>TRINITY_DN104635_c1_g1</t>
  </si>
  <si>
    <t>Myb family transcription factor PHL5 OS=Arabidopsis thaliana OX=3702 GN=PHL5 PE=2 SV=1</t>
  </si>
  <si>
    <t>MYB-CC type transfactor, LHEQLE motif</t>
  </si>
  <si>
    <t>TRINITY_DN127269_c0_g1</t>
  </si>
  <si>
    <t>TRINITY_DN100992_c1_g1</t>
  </si>
  <si>
    <t>Cytochrome P450 [Parasponia andersonii]</t>
  </si>
  <si>
    <t>Cytokinin hydroxylase OS=Arabidopsis thaliana OX=3702 GN=CYP735A1 PE=1 SV=1</t>
  </si>
  <si>
    <t>K10717|CYP735A; cytokinin trans-hydroxylase</t>
  </si>
  <si>
    <t>ko00908(Metabolism);ko01100(Metabolism);ko01110(Metabolism)</t>
  </si>
  <si>
    <t>TRINITY_DN92869_c0_g1</t>
  </si>
  <si>
    <t>TRINITY_DN95349_c0_g1</t>
  </si>
  <si>
    <t>hypothetical protein L484_007517 [Morus notabilis]</t>
  </si>
  <si>
    <t>TRINITY_DN90684_c0_g1</t>
  </si>
  <si>
    <t>acyl-CoA desaturase-like [Quercus suber]</t>
  </si>
  <si>
    <t>Acyl-CoA C20 Delta5-desaturase OS=Anemone leveillei OX=212809 GN=AL10 PE=1 SV=1</t>
  </si>
  <si>
    <t>Fatty acid desaturase</t>
  </si>
  <si>
    <t>TRINITY_DN98279_c1_g2</t>
  </si>
  <si>
    <t>TRINITY_DN99743_c2_g1</t>
  </si>
  <si>
    <t>hypothetical protein TorRG33x02_229810 [Trema orientalis]</t>
  </si>
  <si>
    <t>TRINITY_DN102000_c5_g1</t>
  </si>
  <si>
    <t>acetylserotonin O-methyltransferase [Morus notabilis]</t>
  </si>
  <si>
    <t>Acetylserotonin O-methyltransferase OS=Arabidopsis thaliana OX=3702 GN=ASMT PE=1 SV=1</t>
  </si>
  <si>
    <t>O-methyltransferase;Dimerisation domain</t>
  </si>
  <si>
    <t>TRINITY_DN99436_c2_g6</t>
  </si>
  <si>
    <t>TRINITY_DN74154_c0_g1</t>
  </si>
  <si>
    <t>TRINITY_DN101446_c1_g1</t>
  </si>
  <si>
    <t>cation/H(+) antiporter 15 [Morus notabilis]</t>
  </si>
  <si>
    <t>Cation/H(+) antiporter 15 OS=Arabidopsis thaliana OX=3702 GN=CHX15 PE=2 SV=1</t>
  </si>
  <si>
    <t>Sodium/hydrogen exchanger family</t>
  </si>
  <si>
    <t>TRINITY_DN89464_c0_g1</t>
  </si>
  <si>
    <t>TRINITY_DN105132_c2_g1</t>
  </si>
  <si>
    <t>hypothetical protein BVRB_037930, partial [Beta vulgaris subsp. vulgaris]</t>
  </si>
  <si>
    <t>TRINITY_DN100867_c1_g1</t>
  </si>
  <si>
    <t>vacuolar iron transporter 1 [Morus notabilis]</t>
  </si>
  <si>
    <t>Vacuolar iron transporter 1 OS=Arabidopsis thaliana OX=3702 GN=VIT1 PE=2 SV=1</t>
  </si>
  <si>
    <t>cellular ion homeostasis;cellular metal ion homeostasis;cellular iron ion homeostasis;biological_process;cellular process;cellular homeostasis;cellular cation homeostasis;homeostatic process;ion homeostasis;cellular transition metal ion homeostasis;chemical homeostasis;localization;maintenance of location;sequestering of metal ion;cellular localization;maintenance of location in cell;metal ion homeostasis;iron ion homeostasis;transition metal ion homeostasis;cation homeostasis;cellular chemical homeostasis;biological regulation;regulation of biological quality;sequestering of iron ion;inorganic ion homeostasis;manganese ion homeostasis;response to metal ion;response to inorganic substance;response to iron ion;cellular response to chemical stimulus;response to chemical;response to stimulus;cellular response to stimulus;cellular response to inorganic substance;cellular response to metal ion;transition metal ion transport;transport;ion transport;cation transport;metal ion transport;manganese ion transport;ion transmembrane transport;establishment of localization;transmembrane transport;cation transmembrane transport;inorganic ion transmembrane transport;inorganic cation transmembrane transport;cellular manganese ion homeostasis;cellular response to iron ion;intracellular sequestering of iron ion;manganese ion transmembrane transport</t>
  </si>
  <si>
    <t>molecular_function;metal ion transmembrane transporter activity;transporter activity;transmembrane transporter activity;cation transmembrane transporter activity;ion transmembrane transporter activity;substrate-specific transmembrane transporter activity;inorganic cation transmembrane transporter activity;substrate-specific transporter activity;transition metal ion transmembrane transporter activity;iron ion transmembrane transporter activity;manganese ion transmembrane transporter activity</t>
  </si>
  <si>
    <t>intracellular;cellular_component;membrane;vacuole;cell;cytoplasm;intracellular membrane-bounded organelle;organelle membrane;intrinsic component of membrane;organelle;membrane-bounded organelle;intracellular organelle;organelle part;intracellular part;membrane part;vacuolar part;cytoplasmic part;intracellular organelle part;cell part;bounding membrane of organelle;whole membrane;integral component of membrane;vacuolar membrane</t>
  </si>
  <si>
    <t>TRINITY_DN100884_c9_g1</t>
  </si>
  <si>
    <t>Peptidase S9A, prolyl oligopeptidase [Trema orientalis]</t>
  </si>
  <si>
    <t>Acylamino-acid-releasing enzyme 1 OS=Oryza sativa subsp. japonica OX=39947 GN=Os10g0415600 PE=3 SV=1</t>
  </si>
  <si>
    <t>Prolyl oligopeptidase family;Prolyl oligopeptidase, N-terminal beta-propeller domain;Prolyl oligopeptidase, N-terminal beta-propeller domain</t>
  </si>
  <si>
    <t>molecular_function;catalytic activity;endopeptidase activity;serine-type peptidase activity;peptidase activity;peptidase activity, acting on L-amino acid peptides;hydrolase activity;serine hydrolase activity;catalytic activity, acting on a protein;exopeptidase activity;serine-type exopeptidase activity;serine-type endopeptidase activity</t>
  </si>
  <si>
    <t>K01322|PREP; prolyl oligopeptidase [EC:3.4.21.26]</t>
  </si>
  <si>
    <t>ko04614(Organismal Systems)</t>
  </si>
  <si>
    <t>TRINITY_DN102994_c2_g2</t>
  </si>
  <si>
    <t>Caffeoylshikimate esterase OS=Arabidopsis thaliana OX=3702 GN=CSE PE=1 SV=1</t>
  </si>
  <si>
    <t>Serine aminopeptidase, S33;Alpha/beta hydrolase family</t>
  </si>
  <si>
    <t>K18368|CSE; caffeoylshikimate esterase [EC:3.1.1.-]</t>
  </si>
  <si>
    <t>TRINITY_DN102246_c0_g1</t>
  </si>
  <si>
    <t>Polyphenol oxidase [Trema orientalis]</t>
  </si>
  <si>
    <t>TRINITY_DN102205_c3_g1</t>
  </si>
  <si>
    <t>uncharacterized protein LOC21401941 [Morus notabilis]</t>
  </si>
  <si>
    <t>TRINITY_DN100952_c0_g2</t>
  </si>
  <si>
    <t>Glyco</t>
    <phoneticPr fontId="1" type="noConversion"/>
  </si>
  <si>
    <t>Acyltransferase;haloacid dehalogenase-like hydrolase</t>
    <phoneticPr fontId="1" type="noConversion"/>
  </si>
  <si>
    <t>K15398|CYP86A4S; fatty acid omega-hydroxylase [EC:1.14.-.-]</t>
    <phoneticPr fontId="1" type="noConversion"/>
  </si>
  <si>
    <t>TRINITY_DN97302_c2_g1</t>
    <phoneticPr fontId="1" type="noConversion"/>
  </si>
  <si>
    <t>UDP-glucoronosyl and UDP-glucosyl transferase;Glycosyltransferase family 28 C-terminal domain</t>
    <phoneticPr fontId="1" type="noConversion"/>
  </si>
  <si>
    <t>Reverse transcriptase (RNA-dependent DNA polymerase);Retrotransposon gag protein;Integrase core domain;gag-polyprotein putative aspartyl protease;Chromo (CHRromatin Organisation MOdifier) domain;Aspartyl protease;Aspartyl protease;Retroviral aspartyl protease</t>
    <phoneticPr fontId="1" type="noConversion"/>
  </si>
  <si>
    <t>Photosynthesis</t>
    <phoneticPr fontId="1" type="noConversion"/>
  </si>
  <si>
    <t>CK_readcount</t>
    <phoneticPr fontId="1" type="noConversion"/>
  </si>
  <si>
    <t>WdNd_readcount</t>
    <phoneticPr fontId="1" type="noConversion"/>
  </si>
  <si>
    <t>WNd_readcount</t>
    <phoneticPr fontId="1" type="noConversion"/>
  </si>
  <si>
    <t>WdNd_readcount</t>
    <phoneticPr fontId="1" type="noConversion"/>
  </si>
  <si>
    <t>WdN_readcount</t>
    <phoneticPr fontId="1" type="noConversion"/>
  </si>
  <si>
    <t>CK_readcount</t>
    <phoneticPr fontId="1" type="noConversion"/>
  </si>
  <si>
    <t>WdN_readcount</t>
    <phoneticPr fontId="1" type="noConversion"/>
  </si>
  <si>
    <t>WNd_readcount</t>
    <phoneticPr fontId="1" type="noConversion"/>
  </si>
  <si>
    <t>Supplementary Table S2-2. DEGs involved in photosythesis, ethylene, nitrogen metabolism and glycolysis in ramie responding to WdN compared to WdNd. WdN is the treatment with proper N condition but water-deficit status. WdNd is the treatment with combined water-and N-deficit.</t>
    <phoneticPr fontId="1" type="noConversion"/>
  </si>
  <si>
    <t>Supplementary Table S2-1. DEGs involved in photosythesis, ethylene, nitrogen metabolism and glycolysis in ramie responding to WNd compared to WdNd. WNd is the treatment with proper water condition but N-deficit status. WdNd is the treatment with combined water-and N-deficit.</t>
    <phoneticPr fontId="1" type="noConversion"/>
  </si>
  <si>
    <t>Supplementary Table S2-5. DEGs involved in photosythesis, ethylene, nitrogen metabolism and glycolysis in ramie responding to CK compared to WNd. CK is the treatment with proper N and water conditions. WdN is the treatment with proper N condition but water-deficit status.</t>
    <phoneticPr fontId="1" type="noConversion"/>
  </si>
  <si>
    <t>Supplementary Table S2-4. DEGs involved in photosythesis, ethylene, nitrogen metabolism and glycolysis in ramie responding to CK compared to WNd. CK is the treatment with proper N and water conditions. WNd is the treatment with proper water condition but N-deficit status.</t>
    <phoneticPr fontId="1" type="noConversion"/>
  </si>
  <si>
    <t>Supplementary Table S2-3. DEGs involved in photosythesis, ethylene, nitrogen metabolism and glycolysis in ramie responding to CK compared to WdNd. CK is the treatment with proper N and water conditions. WdNd is the treatment with combined water-and N-deficit.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</si>
</sst>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F3182-E31D-461A-9C66-78AF2D91FF19}">
  <dimension ref="A1:S1233"/>
  <sheetViews>
    <sheetView workbookViewId="0"/>
  </sheetViews>
  <sheetFormatPr defaultRowHeight="13.8" x14ac:dyDescent="0.25"/>
  <cols>
    <col min="15" max="15" width="9.109375" bestFit="1" customWidth="1"/>
  </cols>
  <sheetData>
    <row r="1" spans="1:19" x14ac:dyDescent="0.25">
      <c r="A1" s="2" t="s">
        <v>6533</v>
      </c>
    </row>
    <row r="2" spans="1:19" x14ac:dyDescent="0.25">
      <c r="A2" t="s">
        <v>61</v>
      </c>
      <c r="B2" t="s">
        <v>6526</v>
      </c>
      <c r="C2" t="s">
        <v>6527</v>
      </c>
      <c r="D2" t="s">
        <v>62</v>
      </c>
      <c r="E2" t="s">
        <v>63</v>
      </c>
      <c r="F2" t="s">
        <v>64</v>
      </c>
      <c r="G2" t="s">
        <v>65</v>
      </c>
      <c r="H2" t="s">
        <v>66</v>
      </c>
      <c r="I2" t="s">
        <v>67</v>
      </c>
      <c r="J2" t="s">
        <v>68</v>
      </c>
      <c r="K2" t="s">
        <v>69</v>
      </c>
      <c r="L2" t="s">
        <v>70</v>
      </c>
      <c r="M2" t="s">
        <v>71</v>
      </c>
      <c r="N2" t="s">
        <v>72</v>
      </c>
      <c r="P2" t="s">
        <v>6523</v>
      </c>
      <c r="Q2" t="s">
        <v>1661</v>
      </c>
      <c r="R2" t="s">
        <v>1665</v>
      </c>
      <c r="S2" t="s">
        <v>6517</v>
      </c>
    </row>
    <row r="3" spans="1:19" x14ac:dyDescent="0.25">
      <c r="A3" t="s">
        <v>540</v>
      </c>
      <c r="B3">
        <v>500.36</v>
      </c>
      <c r="C3">
        <v>10667.38</v>
      </c>
      <c r="D3">
        <v>-4.4146000000000001</v>
      </c>
      <c r="E3" s="1">
        <v>1.9314999999999999E-44</v>
      </c>
      <c r="F3" s="1">
        <v>1.9654E-39</v>
      </c>
      <c r="G3" t="s">
        <v>541</v>
      </c>
      <c r="H3" t="s">
        <v>542</v>
      </c>
      <c r="I3" t="s">
        <v>543</v>
      </c>
      <c r="J3" t="s">
        <v>4</v>
      </c>
      <c r="K3" t="s">
        <v>11</v>
      </c>
      <c r="L3" t="s">
        <v>4</v>
      </c>
      <c r="M3" t="s">
        <v>73</v>
      </c>
      <c r="N3" t="s">
        <v>7</v>
      </c>
      <c r="O3" t="str">
        <f>IF(D3&gt;0,"1","-1")</f>
        <v>-1</v>
      </c>
      <c r="P3" t="str">
        <f t="shared" ref="P3:P66" si="0">IF(COUNTIF(G3:N3,"*photo*")&gt;0,"1","0")</f>
        <v>0</v>
      </c>
      <c r="Q3" t="str">
        <f t="shared" ref="Q3:Q66" si="1">IF(COUNTIF(G3:N3,"*ethylene*")&gt;0,"1","0")</f>
        <v>0</v>
      </c>
      <c r="R3" t="str">
        <f t="shared" ref="R3:R66" si="2">IF(COUNTIF(G3:N3,"*nitr*")&gt;0,"1","0")</f>
        <v>0</v>
      </c>
      <c r="S3" t="str">
        <f t="shared" ref="S3:S66" si="3">IF(COUNTIF(G3:N3,"*glyco*")&gt;0,"1","0")</f>
        <v>0</v>
      </c>
    </row>
    <row r="4" spans="1:19" x14ac:dyDescent="0.25">
      <c r="A4" t="s">
        <v>618</v>
      </c>
      <c r="B4">
        <v>1896.92</v>
      </c>
      <c r="C4">
        <v>81.3</v>
      </c>
      <c r="D4">
        <v>4.5480999999999998</v>
      </c>
      <c r="E4" s="1">
        <v>1.8698E-36</v>
      </c>
      <c r="F4" s="1">
        <v>9.5131000000000002E-32</v>
      </c>
      <c r="G4" t="s">
        <v>619</v>
      </c>
      <c r="H4" t="s">
        <v>620</v>
      </c>
      <c r="I4" t="s">
        <v>621</v>
      </c>
      <c r="J4" t="s">
        <v>622</v>
      </c>
      <c r="K4" t="s">
        <v>623</v>
      </c>
      <c r="L4" t="s">
        <v>4</v>
      </c>
      <c r="M4" t="s">
        <v>624</v>
      </c>
      <c r="N4" t="s">
        <v>625</v>
      </c>
      <c r="O4" t="str">
        <f t="shared" ref="O4:O67" si="4">IF(D4&gt;0,"1","-1")</f>
        <v>1</v>
      </c>
      <c r="P4" t="str">
        <f t="shared" si="0"/>
        <v>0</v>
      </c>
      <c r="Q4" t="str">
        <f t="shared" si="1"/>
        <v>0</v>
      </c>
      <c r="R4" t="str">
        <f t="shared" si="2"/>
        <v>0</v>
      </c>
      <c r="S4" t="str">
        <f t="shared" si="3"/>
        <v>0</v>
      </c>
    </row>
    <row r="5" spans="1:19" x14ac:dyDescent="0.25">
      <c r="A5" t="s">
        <v>528</v>
      </c>
      <c r="B5">
        <v>2233.5700000000002</v>
      </c>
      <c r="C5">
        <v>71.98</v>
      </c>
      <c r="D5">
        <v>4.9508000000000001</v>
      </c>
      <c r="E5" s="1">
        <v>3.1458999999999998E-32</v>
      </c>
      <c r="F5" s="1">
        <v>1.067E-27</v>
      </c>
      <c r="G5" t="s">
        <v>74</v>
      </c>
      <c r="H5" t="s">
        <v>529</v>
      </c>
      <c r="I5" t="s">
        <v>240</v>
      </c>
      <c r="J5" t="s">
        <v>75</v>
      </c>
      <c r="K5" t="s">
        <v>4</v>
      </c>
      <c r="L5" t="s">
        <v>76</v>
      </c>
      <c r="M5" t="s">
        <v>4</v>
      </c>
      <c r="N5" t="s">
        <v>4</v>
      </c>
      <c r="O5" t="str">
        <f t="shared" si="4"/>
        <v>1</v>
      </c>
      <c r="P5" t="str">
        <f t="shared" si="0"/>
        <v>0</v>
      </c>
      <c r="Q5" t="str">
        <f t="shared" si="1"/>
        <v>0</v>
      </c>
      <c r="R5" t="str">
        <f t="shared" si="2"/>
        <v>0</v>
      </c>
      <c r="S5" t="str">
        <f t="shared" si="3"/>
        <v>1</v>
      </c>
    </row>
    <row r="6" spans="1:19" x14ac:dyDescent="0.25">
      <c r="A6" t="s">
        <v>587</v>
      </c>
      <c r="B6">
        <v>36.75</v>
      </c>
      <c r="C6">
        <v>1123.8599999999999</v>
      </c>
      <c r="D6">
        <v>-4.9184000000000001</v>
      </c>
      <c r="E6" s="1">
        <v>4.5849E-32</v>
      </c>
      <c r="F6" s="1">
        <v>1.1662999999999999E-27</v>
      </c>
      <c r="G6" t="s">
        <v>588</v>
      </c>
      <c r="H6" t="s">
        <v>589</v>
      </c>
      <c r="I6" t="s">
        <v>590</v>
      </c>
      <c r="J6" t="s">
        <v>4</v>
      </c>
      <c r="K6" t="s">
        <v>11</v>
      </c>
      <c r="L6" t="s">
        <v>4</v>
      </c>
      <c r="M6" t="s">
        <v>591</v>
      </c>
      <c r="N6" t="s">
        <v>592</v>
      </c>
      <c r="O6" t="str">
        <f t="shared" si="4"/>
        <v>-1</v>
      </c>
      <c r="P6" t="str">
        <f t="shared" si="0"/>
        <v>0</v>
      </c>
      <c r="Q6" t="str">
        <f t="shared" si="1"/>
        <v>0</v>
      </c>
      <c r="R6" t="str">
        <f t="shared" si="2"/>
        <v>0</v>
      </c>
      <c r="S6" t="str">
        <f t="shared" si="3"/>
        <v>0</v>
      </c>
    </row>
    <row r="7" spans="1:19" x14ac:dyDescent="0.25">
      <c r="A7" t="s">
        <v>731</v>
      </c>
      <c r="B7">
        <v>132.52000000000001</v>
      </c>
      <c r="C7">
        <v>1708.25</v>
      </c>
      <c r="D7">
        <v>-3.6837</v>
      </c>
      <c r="E7" s="1">
        <v>1.2603E-30</v>
      </c>
      <c r="F7" s="1">
        <v>2.5646999999999999E-26</v>
      </c>
      <c r="G7" t="s">
        <v>732</v>
      </c>
      <c r="H7" t="s">
        <v>733</v>
      </c>
      <c r="I7" t="s">
        <v>734</v>
      </c>
      <c r="J7" t="s">
        <v>4</v>
      </c>
      <c r="K7" t="s">
        <v>4</v>
      </c>
      <c r="L7" t="s">
        <v>77</v>
      </c>
      <c r="M7" t="s">
        <v>735</v>
      </c>
      <c r="N7" t="s">
        <v>736</v>
      </c>
      <c r="O7" t="str">
        <f t="shared" si="4"/>
        <v>-1</v>
      </c>
      <c r="P7" t="str">
        <f t="shared" si="0"/>
        <v>0</v>
      </c>
      <c r="Q7" t="str">
        <f t="shared" si="1"/>
        <v>0</v>
      </c>
      <c r="R7" t="str">
        <f t="shared" si="2"/>
        <v>0</v>
      </c>
      <c r="S7" t="str">
        <f t="shared" si="3"/>
        <v>0</v>
      </c>
    </row>
    <row r="8" spans="1:19" x14ac:dyDescent="0.25">
      <c r="A8" t="s">
        <v>885</v>
      </c>
      <c r="B8">
        <v>1236.98</v>
      </c>
      <c r="C8">
        <v>106.36</v>
      </c>
      <c r="D8">
        <v>3.5421999999999998</v>
      </c>
      <c r="E8" s="1">
        <v>6.1099999999999997E-29</v>
      </c>
      <c r="F8" s="1">
        <v>1.0362E-24</v>
      </c>
      <c r="G8" t="s">
        <v>886</v>
      </c>
      <c r="H8" t="s">
        <v>887</v>
      </c>
      <c r="I8" t="s">
        <v>888</v>
      </c>
      <c r="J8" t="s">
        <v>78</v>
      </c>
      <c r="K8" t="s">
        <v>820</v>
      </c>
      <c r="L8" t="s">
        <v>4</v>
      </c>
      <c r="M8" t="s">
        <v>889</v>
      </c>
      <c r="N8" t="s">
        <v>890</v>
      </c>
      <c r="O8" t="str">
        <f t="shared" si="4"/>
        <v>1</v>
      </c>
      <c r="P8" t="str">
        <f t="shared" si="0"/>
        <v>0</v>
      </c>
      <c r="Q8" t="str">
        <f t="shared" si="1"/>
        <v>0</v>
      </c>
      <c r="R8" t="str">
        <f t="shared" si="2"/>
        <v>0</v>
      </c>
      <c r="S8" t="str">
        <f t="shared" si="3"/>
        <v>0</v>
      </c>
    </row>
    <row r="9" spans="1:19" x14ac:dyDescent="0.25">
      <c r="A9" t="s">
        <v>1604</v>
      </c>
      <c r="B9">
        <v>428.62</v>
      </c>
      <c r="C9">
        <v>1.96</v>
      </c>
      <c r="D9">
        <v>7.6237000000000004</v>
      </c>
      <c r="E9" s="1">
        <v>1.3132E-24</v>
      </c>
      <c r="F9" s="1">
        <v>1.9089000000000001E-20</v>
      </c>
      <c r="G9" t="s">
        <v>1605</v>
      </c>
      <c r="H9" t="s">
        <v>1606</v>
      </c>
      <c r="I9" t="s">
        <v>4</v>
      </c>
      <c r="J9" t="s">
        <v>4</v>
      </c>
      <c r="K9" t="s">
        <v>796</v>
      </c>
      <c r="L9" t="s">
        <v>549</v>
      </c>
      <c r="M9" t="s">
        <v>4</v>
      </c>
      <c r="N9" t="s">
        <v>4</v>
      </c>
      <c r="O9" t="str">
        <f t="shared" si="4"/>
        <v>1</v>
      </c>
      <c r="P9" t="str">
        <f t="shared" si="0"/>
        <v>0</v>
      </c>
      <c r="Q9" t="str">
        <f t="shared" si="1"/>
        <v>0</v>
      </c>
      <c r="R9" t="str">
        <f t="shared" si="2"/>
        <v>0</v>
      </c>
      <c r="S9" t="str">
        <f t="shared" si="3"/>
        <v>0</v>
      </c>
    </row>
    <row r="10" spans="1:19" x14ac:dyDescent="0.25">
      <c r="A10" t="s">
        <v>597</v>
      </c>
      <c r="B10">
        <v>387.72</v>
      </c>
      <c r="C10">
        <v>21.64</v>
      </c>
      <c r="D10">
        <v>4.1974</v>
      </c>
      <c r="E10" s="1">
        <v>4.8611000000000001E-24</v>
      </c>
      <c r="F10" s="1">
        <v>6.1829000000000003E-20</v>
      </c>
      <c r="G10" t="s">
        <v>598</v>
      </c>
      <c r="H10" t="s">
        <v>599</v>
      </c>
      <c r="I10" t="s">
        <v>600</v>
      </c>
      <c r="J10" t="s">
        <v>4</v>
      </c>
      <c r="K10" t="s">
        <v>79</v>
      </c>
      <c r="L10" t="s">
        <v>4</v>
      </c>
      <c r="M10" t="s">
        <v>601</v>
      </c>
      <c r="N10" t="s">
        <v>602</v>
      </c>
      <c r="O10" t="str">
        <f t="shared" si="4"/>
        <v>1</v>
      </c>
      <c r="P10" t="str">
        <f t="shared" si="0"/>
        <v>0</v>
      </c>
      <c r="Q10" t="str">
        <f t="shared" si="1"/>
        <v>0</v>
      </c>
      <c r="R10" t="str">
        <f t="shared" si="2"/>
        <v>0</v>
      </c>
      <c r="S10" t="str">
        <f t="shared" si="3"/>
        <v>0</v>
      </c>
    </row>
    <row r="11" spans="1:19" x14ac:dyDescent="0.25">
      <c r="A11" t="s">
        <v>1197</v>
      </c>
      <c r="B11">
        <v>43.31</v>
      </c>
      <c r="C11">
        <v>530.94000000000005</v>
      </c>
      <c r="D11">
        <v>-3.6113</v>
      </c>
      <c r="E11" s="1">
        <v>5.5222999999999998E-23</v>
      </c>
      <c r="F11" s="1">
        <v>6.2434999999999997E-19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tr">
        <f t="shared" si="4"/>
        <v>-1</v>
      </c>
      <c r="P11" t="str">
        <f t="shared" si="0"/>
        <v>0</v>
      </c>
      <c r="Q11" t="str">
        <f t="shared" si="1"/>
        <v>0</v>
      </c>
      <c r="R11" t="str">
        <f t="shared" si="2"/>
        <v>0</v>
      </c>
      <c r="S11" t="str">
        <f t="shared" si="3"/>
        <v>0</v>
      </c>
    </row>
    <row r="12" spans="1:19" x14ac:dyDescent="0.25">
      <c r="A12" t="s">
        <v>684</v>
      </c>
      <c r="B12">
        <v>12.8</v>
      </c>
      <c r="C12">
        <v>311.33</v>
      </c>
      <c r="D12">
        <v>-4.5678999999999998</v>
      </c>
      <c r="E12" s="1">
        <v>1.8723E-21</v>
      </c>
      <c r="F12" s="1">
        <v>1.9051000000000001E-17</v>
      </c>
      <c r="G12" t="s">
        <v>685</v>
      </c>
      <c r="H12" t="s">
        <v>686</v>
      </c>
      <c r="I12" t="s">
        <v>4</v>
      </c>
      <c r="J12" t="s">
        <v>4</v>
      </c>
      <c r="K12" t="s">
        <v>35</v>
      </c>
      <c r="L12" t="s">
        <v>4</v>
      </c>
      <c r="M12" t="s">
        <v>4</v>
      </c>
      <c r="N12" t="s">
        <v>4</v>
      </c>
      <c r="O12" t="str">
        <f t="shared" si="4"/>
        <v>-1</v>
      </c>
      <c r="P12" t="str">
        <f t="shared" si="0"/>
        <v>0</v>
      </c>
      <c r="Q12" t="str">
        <f t="shared" si="1"/>
        <v>0</v>
      </c>
      <c r="R12" t="str">
        <f t="shared" si="2"/>
        <v>0</v>
      </c>
      <c r="S12" t="str">
        <f t="shared" si="3"/>
        <v>0</v>
      </c>
    </row>
    <row r="13" spans="1:19" x14ac:dyDescent="0.25">
      <c r="A13" t="s">
        <v>722</v>
      </c>
      <c r="B13">
        <v>1701.37</v>
      </c>
      <c r="C13">
        <v>139.1</v>
      </c>
      <c r="D13">
        <v>3.6051000000000002</v>
      </c>
      <c r="E13" s="1">
        <v>3.0647999999999999E-21</v>
      </c>
      <c r="F13" s="1">
        <v>2.8351E-17</v>
      </c>
      <c r="G13" t="s">
        <v>723</v>
      </c>
      <c r="H13" t="s">
        <v>724</v>
      </c>
      <c r="I13" t="s">
        <v>677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tr">
        <f t="shared" si="4"/>
        <v>1</v>
      </c>
      <c r="P13" t="str">
        <f t="shared" si="0"/>
        <v>0</v>
      </c>
      <c r="Q13" t="str">
        <f t="shared" si="1"/>
        <v>0</v>
      </c>
      <c r="R13" t="str">
        <f t="shared" si="2"/>
        <v>0</v>
      </c>
      <c r="S13" t="str">
        <f t="shared" si="3"/>
        <v>0</v>
      </c>
    </row>
    <row r="14" spans="1:19" x14ac:dyDescent="0.25">
      <c r="A14" t="s">
        <v>0</v>
      </c>
      <c r="B14">
        <v>0.5</v>
      </c>
      <c r="C14">
        <v>658.55</v>
      </c>
      <c r="D14">
        <v>-10.218500000000001</v>
      </c>
      <c r="E14" s="1">
        <v>3.3637E-21</v>
      </c>
      <c r="F14" s="1">
        <v>2.8523000000000001E-17</v>
      </c>
      <c r="G14" t="s">
        <v>1</v>
      </c>
      <c r="H14" t="s">
        <v>2</v>
      </c>
      <c r="I14" t="s">
        <v>3</v>
      </c>
      <c r="J14" t="s">
        <v>4</v>
      </c>
      <c r="K14" t="s">
        <v>5</v>
      </c>
      <c r="L14" t="s">
        <v>4</v>
      </c>
      <c r="M14" t="s">
        <v>6</v>
      </c>
      <c r="N14" t="s">
        <v>7</v>
      </c>
      <c r="O14" t="str">
        <f t="shared" si="4"/>
        <v>-1</v>
      </c>
      <c r="P14" t="str">
        <f t="shared" si="0"/>
        <v>0</v>
      </c>
      <c r="Q14" t="str">
        <f t="shared" si="1"/>
        <v>0</v>
      </c>
      <c r="R14" t="str">
        <f t="shared" si="2"/>
        <v>0</v>
      </c>
      <c r="S14" t="str">
        <f t="shared" si="3"/>
        <v>1</v>
      </c>
    </row>
    <row r="15" spans="1:19" x14ac:dyDescent="0.25">
      <c r="A15" t="s">
        <v>578</v>
      </c>
      <c r="B15">
        <v>1035.27</v>
      </c>
      <c r="C15">
        <v>131.24</v>
      </c>
      <c r="D15">
        <v>2.9733999999999998</v>
      </c>
      <c r="E15" s="1">
        <v>1.0476E-19</v>
      </c>
      <c r="F15" s="1">
        <v>8.1995000000000004E-16</v>
      </c>
      <c r="G15" t="s">
        <v>579</v>
      </c>
      <c r="H15" t="s">
        <v>580</v>
      </c>
      <c r="I15" t="s">
        <v>581</v>
      </c>
      <c r="J15" t="s">
        <v>4</v>
      </c>
      <c r="K15" t="s">
        <v>582</v>
      </c>
      <c r="L15" t="s">
        <v>4</v>
      </c>
      <c r="M15" t="s">
        <v>4</v>
      </c>
      <c r="N15" t="s">
        <v>4</v>
      </c>
      <c r="O15" t="str">
        <f t="shared" si="4"/>
        <v>1</v>
      </c>
      <c r="P15" t="str">
        <f t="shared" si="0"/>
        <v>0</v>
      </c>
      <c r="Q15" t="str">
        <f t="shared" si="1"/>
        <v>0</v>
      </c>
      <c r="R15" t="str">
        <f t="shared" si="2"/>
        <v>0</v>
      </c>
      <c r="S15" t="str">
        <f t="shared" si="3"/>
        <v>0</v>
      </c>
    </row>
    <row r="16" spans="1:19" x14ac:dyDescent="0.25">
      <c r="A16" t="s">
        <v>1666</v>
      </c>
      <c r="B16">
        <v>923.9</v>
      </c>
      <c r="C16">
        <v>61.41</v>
      </c>
      <c r="D16">
        <v>3.9104999999999999</v>
      </c>
      <c r="E16" s="1">
        <v>4.1157E-19</v>
      </c>
      <c r="F16" s="1">
        <v>2.9912999999999999E-15</v>
      </c>
      <c r="G16" t="s">
        <v>1667</v>
      </c>
      <c r="H16" t="s">
        <v>1668</v>
      </c>
      <c r="I16" t="s">
        <v>586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tr">
        <f t="shared" si="4"/>
        <v>1</v>
      </c>
      <c r="P16" t="str">
        <f t="shared" si="0"/>
        <v>0</v>
      </c>
      <c r="Q16" t="str">
        <f t="shared" si="1"/>
        <v>0</v>
      </c>
      <c r="R16" t="str">
        <f t="shared" si="2"/>
        <v>0</v>
      </c>
      <c r="S16" t="str">
        <f t="shared" si="3"/>
        <v>0</v>
      </c>
    </row>
    <row r="17" spans="1:19" x14ac:dyDescent="0.25">
      <c r="A17" t="s">
        <v>789</v>
      </c>
      <c r="B17">
        <v>1178.3900000000001</v>
      </c>
      <c r="C17">
        <v>92.25</v>
      </c>
      <c r="D17">
        <v>3.6674000000000002</v>
      </c>
      <c r="E17" s="1">
        <v>1.7167000000000001E-18</v>
      </c>
      <c r="F17" s="1">
        <v>1.1645E-14</v>
      </c>
      <c r="G17" t="s">
        <v>790</v>
      </c>
      <c r="H17" t="s">
        <v>585</v>
      </c>
      <c r="I17" t="s">
        <v>791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tr">
        <f t="shared" si="4"/>
        <v>1</v>
      </c>
      <c r="P17" t="str">
        <f t="shared" si="0"/>
        <v>0</v>
      </c>
      <c r="Q17" t="str">
        <f t="shared" si="1"/>
        <v>0</v>
      </c>
      <c r="R17" t="str">
        <f t="shared" si="2"/>
        <v>0</v>
      </c>
      <c r="S17" t="str">
        <f t="shared" si="3"/>
        <v>0</v>
      </c>
    </row>
    <row r="18" spans="1:19" x14ac:dyDescent="0.25">
      <c r="A18" t="s">
        <v>678</v>
      </c>
      <c r="B18">
        <v>59.76</v>
      </c>
      <c r="C18">
        <v>538.9</v>
      </c>
      <c r="D18">
        <v>-3.1762999999999999</v>
      </c>
      <c r="E18" s="1">
        <v>4.9346999999999996E-18</v>
      </c>
      <c r="F18" s="1">
        <v>3.1382999999999997E-14</v>
      </c>
      <c r="G18" t="s">
        <v>679</v>
      </c>
      <c r="H18" t="s">
        <v>680</v>
      </c>
      <c r="I18" t="s">
        <v>681</v>
      </c>
      <c r="J18" t="s">
        <v>4</v>
      </c>
      <c r="K18" t="s">
        <v>4</v>
      </c>
      <c r="L18" t="s">
        <v>4</v>
      </c>
      <c r="M18" t="s">
        <v>682</v>
      </c>
      <c r="N18" t="s">
        <v>683</v>
      </c>
      <c r="O18" t="str">
        <f t="shared" si="4"/>
        <v>-1</v>
      </c>
      <c r="P18" t="str">
        <f t="shared" si="0"/>
        <v>0</v>
      </c>
      <c r="Q18" t="str">
        <f t="shared" si="1"/>
        <v>0</v>
      </c>
      <c r="R18" t="str">
        <f t="shared" si="2"/>
        <v>0</v>
      </c>
      <c r="S18" t="str">
        <f t="shared" si="3"/>
        <v>0</v>
      </c>
    </row>
    <row r="19" spans="1:19" x14ac:dyDescent="0.25">
      <c r="A19" t="s">
        <v>696</v>
      </c>
      <c r="B19">
        <v>2164.6</v>
      </c>
      <c r="C19">
        <v>157.68</v>
      </c>
      <c r="D19">
        <v>3.7730999999999999</v>
      </c>
      <c r="E19" s="1">
        <v>7.2076000000000001E-18</v>
      </c>
      <c r="F19" s="1">
        <v>4.3141000000000003E-14</v>
      </c>
      <c r="G19" t="s">
        <v>697</v>
      </c>
      <c r="H19" t="s">
        <v>698</v>
      </c>
      <c r="I19" t="s">
        <v>699</v>
      </c>
      <c r="J19" t="s">
        <v>700</v>
      </c>
      <c r="K19" t="s">
        <v>701</v>
      </c>
      <c r="L19" t="s">
        <v>4</v>
      </c>
      <c r="M19" t="s">
        <v>702</v>
      </c>
      <c r="N19" t="s">
        <v>703</v>
      </c>
      <c r="O19" t="str">
        <f t="shared" si="4"/>
        <v>1</v>
      </c>
      <c r="P19" t="str">
        <f t="shared" si="0"/>
        <v>0</v>
      </c>
      <c r="Q19" t="str">
        <f t="shared" si="1"/>
        <v>0</v>
      </c>
      <c r="R19" t="str">
        <f t="shared" si="2"/>
        <v>0</v>
      </c>
      <c r="S19" t="str">
        <f t="shared" si="3"/>
        <v>0</v>
      </c>
    </row>
    <row r="20" spans="1:19" x14ac:dyDescent="0.25">
      <c r="A20" t="s">
        <v>910</v>
      </c>
      <c r="B20">
        <v>199.79</v>
      </c>
      <c r="C20">
        <v>1544.96</v>
      </c>
      <c r="D20">
        <v>-2.9468999999999999</v>
      </c>
      <c r="E20" s="1">
        <v>8.4785E-18</v>
      </c>
      <c r="F20" s="1">
        <v>4.7927999999999998E-14</v>
      </c>
      <c r="G20" t="s">
        <v>911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tr">
        <f t="shared" si="4"/>
        <v>-1</v>
      </c>
      <c r="P20" t="str">
        <f t="shared" si="0"/>
        <v>0</v>
      </c>
      <c r="Q20" t="str">
        <f t="shared" si="1"/>
        <v>0</v>
      </c>
      <c r="R20" t="str">
        <f t="shared" si="2"/>
        <v>0</v>
      </c>
      <c r="S20" t="str">
        <f t="shared" si="3"/>
        <v>0</v>
      </c>
    </row>
    <row r="21" spans="1:19" x14ac:dyDescent="0.25">
      <c r="A21" t="s">
        <v>583</v>
      </c>
      <c r="B21">
        <v>983.5</v>
      </c>
      <c r="C21">
        <v>65.58</v>
      </c>
      <c r="D21">
        <v>3.8881000000000001</v>
      </c>
      <c r="E21" s="1">
        <v>1.5251E-17</v>
      </c>
      <c r="F21" s="1">
        <v>8.1678000000000005E-14</v>
      </c>
      <c r="G21" t="s">
        <v>584</v>
      </c>
      <c r="H21" t="s">
        <v>585</v>
      </c>
      <c r="I21" t="s">
        <v>586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tr">
        <f t="shared" si="4"/>
        <v>1</v>
      </c>
      <c r="P21" t="str">
        <f t="shared" si="0"/>
        <v>0</v>
      </c>
      <c r="Q21" t="str">
        <f t="shared" si="1"/>
        <v>0</v>
      </c>
      <c r="R21" t="str">
        <f t="shared" si="2"/>
        <v>0</v>
      </c>
      <c r="S21" t="str">
        <f t="shared" si="3"/>
        <v>0</v>
      </c>
    </row>
    <row r="22" spans="1:19" x14ac:dyDescent="0.25">
      <c r="A22" t="s">
        <v>18</v>
      </c>
      <c r="B22">
        <v>375.21</v>
      </c>
      <c r="C22">
        <v>23.3</v>
      </c>
      <c r="D22">
        <v>3.9779</v>
      </c>
      <c r="E22" s="1">
        <v>2.5348000000000001E-17</v>
      </c>
      <c r="F22" s="1">
        <v>1.2895999999999999E-13</v>
      </c>
      <c r="G22" t="s">
        <v>19</v>
      </c>
      <c r="H22" t="s">
        <v>20</v>
      </c>
      <c r="I22" t="s">
        <v>21</v>
      </c>
      <c r="J22" t="s">
        <v>22</v>
      </c>
      <c r="K22" t="s">
        <v>23</v>
      </c>
      <c r="L22" t="s">
        <v>24</v>
      </c>
      <c r="M22" t="s">
        <v>25</v>
      </c>
      <c r="N22" t="s">
        <v>26</v>
      </c>
      <c r="O22" t="str">
        <f t="shared" si="4"/>
        <v>1</v>
      </c>
      <c r="P22" t="str">
        <f t="shared" si="0"/>
        <v>0</v>
      </c>
      <c r="Q22" t="str">
        <f t="shared" si="1"/>
        <v>0</v>
      </c>
      <c r="R22" t="str">
        <f t="shared" si="2"/>
        <v>0</v>
      </c>
      <c r="S22" t="str">
        <f t="shared" si="3"/>
        <v>1</v>
      </c>
    </row>
    <row r="23" spans="1:19" x14ac:dyDescent="0.25">
      <c r="A23" t="s">
        <v>80</v>
      </c>
      <c r="B23">
        <v>28.53</v>
      </c>
      <c r="C23">
        <v>447.37</v>
      </c>
      <c r="D23">
        <v>-3.9944000000000002</v>
      </c>
      <c r="E23" s="1">
        <v>3.5854999999999999E-17</v>
      </c>
      <c r="F23" s="1">
        <v>1.7373000000000001E-13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tr">
        <f t="shared" si="4"/>
        <v>-1</v>
      </c>
      <c r="P23" t="str">
        <f t="shared" si="0"/>
        <v>0</v>
      </c>
      <c r="Q23" t="str">
        <f t="shared" si="1"/>
        <v>0</v>
      </c>
      <c r="R23" t="str">
        <f t="shared" si="2"/>
        <v>0</v>
      </c>
      <c r="S23" t="str">
        <f t="shared" si="3"/>
        <v>0</v>
      </c>
    </row>
    <row r="24" spans="1:19" x14ac:dyDescent="0.25">
      <c r="A24" t="s">
        <v>801</v>
      </c>
      <c r="B24">
        <v>1814.36</v>
      </c>
      <c r="C24">
        <v>117.34</v>
      </c>
      <c r="D24">
        <v>3.9419</v>
      </c>
      <c r="E24" s="1">
        <v>4.6374000000000003E-17</v>
      </c>
      <c r="F24" s="1">
        <v>2.1449E-13</v>
      </c>
      <c r="G24" t="s">
        <v>802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tr">
        <f t="shared" si="4"/>
        <v>1</v>
      </c>
      <c r="P24" t="str">
        <f t="shared" si="0"/>
        <v>0</v>
      </c>
      <c r="Q24" t="str">
        <f t="shared" si="1"/>
        <v>0</v>
      </c>
      <c r="R24" t="str">
        <f t="shared" si="2"/>
        <v>0</v>
      </c>
      <c r="S24" t="str">
        <f t="shared" si="3"/>
        <v>0</v>
      </c>
    </row>
    <row r="25" spans="1:19" x14ac:dyDescent="0.25">
      <c r="A25" t="s">
        <v>821</v>
      </c>
      <c r="B25">
        <v>1256.8499999999999</v>
      </c>
      <c r="C25">
        <v>87.57</v>
      </c>
      <c r="D25">
        <v>3.8317999999999999</v>
      </c>
      <c r="E25" s="1">
        <v>6.8935000000000005E-17</v>
      </c>
      <c r="F25" s="1">
        <v>3.0497000000000001E-13</v>
      </c>
      <c r="G25" t="s">
        <v>822</v>
      </c>
      <c r="H25" t="s">
        <v>529</v>
      </c>
      <c r="I25" t="s">
        <v>4</v>
      </c>
      <c r="J25" t="s">
        <v>75</v>
      </c>
      <c r="K25" t="s">
        <v>4</v>
      </c>
      <c r="L25" t="s">
        <v>76</v>
      </c>
      <c r="M25" t="s">
        <v>4</v>
      </c>
      <c r="N25" t="s">
        <v>4</v>
      </c>
      <c r="O25" t="str">
        <f t="shared" si="4"/>
        <v>1</v>
      </c>
      <c r="P25" t="str">
        <f t="shared" si="0"/>
        <v>0</v>
      </c>
      <c r="Q25" t="str">
        <f t="shared" si="1"/>
        <v>0</v>
      </c>
      <c r="R25" t="str">
        <f t="shared" si="2"/>
        <v>0</v>
      </c>
      <c r="S25" t="str">
        <f t="shared" si="3"/>
        <v>0</v>
      </c>
    </row>
    <row r="26" spans="1:19" x14ac:dyDescent="0.25">
      <c r="A26" t="s">
        <v>659</v>
      </c>
      <c r="B26">
        <v>15.98</v>
      </c>
      <c r="C26">
        <v>230.03</v>
      </c>
      <c r="D26">
        <v>-3.8142</v>
      </c>
      <c r="E26" s="1">
        <v>7.2382999999999995E-17</v>
      </c>
      <c r="F26" s="1">
        <v>3.0688E-13</v>
      </c>
      <c r="G26" t="s">
        <v>660</v>
      </c>
      <c r="H26" t="s">
        <v>661</v>
      </c>
      <c r="I26" t="s">
        <v>662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tr">
        <f t="shared" si="4"/>
        <v>-1</v>
      </c>
      <c r="P26" t="str">
        <f t="shared" si="0"/>
        <v>0</v>
      </c>
      <c r="Q26" t="str">
        <f t="shared" si="1"/>
        <v>0</v>
      </c>
      <c r="R26" t="str">
        <f t="shared" si="2"/>
        <v>0</v>
      </c>
      <c r="S26" t="str">
        <f t="shared" si="3"/>
        <v>0</v>
      </c>
    </row>
    <row r="27" spans="1:19" x14ac:dyDescent="0.25">
      <c r="A27" t="s">
        <v>809</v>
      </c>
      <c r="B27">
        <v>1042.4100000000001</v>
      </c>
      <c r="C27">
        <v>74.77</v>
      </c>
      <c r="D27">
        <v>3.8033999999999999</v>
      </c>
      <c r="E27" s="1">
        <v>1.0339E-16</v>
      </c>
      <c r="F27" s="1">
        <v>4.2082999999999998E-13</v>
      </c>
      <c r="G27" t="s">
        <v>810</v>
      </c>
      <c r="H27" t="s">
        <v>811</v>
      </c>
      <c r="I27" t="s">
        <v>812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tr">
        <f t="shared" si="4"/>
        <v>1</v>
      </c>
      <c r="P27" t="str">
        <f t="shared" si="0"/>
        <v>0</v>
      </c>
      <c r="Q27" t="str">
        <f t="shared" si="1"/>
        <v>0</v>
      </c>
      <c r="R27" t="str">
        <f t="shared" si="2"/>
        <v>0</v>
      </c>
      <c r="S27" t="str">
        <f t="shared" si="3"/>
        <v>0</v>
      </c>
    </row>
    <row r="28" spans="1:19" x14ac:dyDescent="0.25">
      <c r="A28" t="s">
        <v>988</v>
      </c>
      <c r="B28">
        <v>1549.09</v>
      </c>
      <c r="C28">
        <v>93.72</v>
      </c>
      <c r="D28">
        <v>4.0369000000000002</v>
      </c>
      <c r="E28" s="1">
        <v>1.1939E-16</v>
      </c>
      <c r="F28" s="1">
        <v>4.6723000000000002E-13</v>
      </c>
      <c r="G28" t="s">
        <v>989</v>
      </c>
      <c r="H28" t="s">
        <v>990</v>
      </c>
      <c r="I28" t="s">
        <v>621</v>
      </c>
      <c r="J28" t="s">
        <v>4</v>
      </c>
      <c r="K28" t="s">
        <v>623</v>
      </c>
      <c r="L28" t="s">
        <v>77</v>
      </c>
      <c r="M28" t="s">
        <v>4</v>
      </c>
      <c r="N28" t="s">
        <v>4</v>
      </c>
      <c r="O28" t="str">
        <f t="shared" si="4"/>
        <v>1</v>
      </c>
      <c r="P28" t="str">
        <f t="shared" si="0"/>
        <v>0</v>
      </c>
      <c r="Q28" t="str">
        <f t="shared" si="1"/>
        <v>0</v>
      </c>
      <c r="R28" t="str">
        <f t="shared" si="2"/>
        <v>0</v>
      </c>
      <c r="S28" t="str">
        <f t="shared" si="3"/>
        <v>0</v>
      </c>
    </row>
    <row r="29" spans="1:19" x14ac:dyDescent="0.25">
      <c r="A29" t="s">
        <v>650</v>
      </c>
      <c r="B29">
        <v>168.08</v>
      </c>
      <c r="C29">
        <v>4.8</v>
      </c>
      <c r="D29">
        <v>5.0590999999999999</v>
      </c>
      <c r="E29" s="1">
        <v>2.6833999999999999E-16</v>
      </c>
      <c r="F29" s="1">
        <v>1.0112999999999999E-12</v>
      </c>
      <c r="G29" t="s">
        <v>651</v>
      </c>
      <c r="H29" t="s">
        <v>652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tr">
        <f t="shared" si="4"/>
        <v>1</v>
      </c>
      <c r="P29" t="str">
        <f t="shared" si="0"/>
        <v>0</v>
      </c>
      <c r="Q29" t="str">
        <f t="shared" si="1"/>
        <v>0</v>
      </c>
      <c r="R29" t="str">
        <f t="shared" si="2"/>
        <v>0</v>
      </c>
      <c r="S29" t="str">
        <f t="shared" si="3"/>
        <v>0</v>
      </c>
    </row>
    <row r="30" spans="1:19" x14ac:dyDescent="0.25">
      <c r="A30" t="s">
        <v>1005</v>
      </c>
      <c r="B30">
        <v>510.53</v>
      </c>
      <c r="C30">
        <v>36.86</v>
      </c>
      <c r="D30">
        <v>3.7692000000000001</v>
      </c>
      <c r="E30" s="1">
        <v>3.1449999999999998E-16</v>
      </c>
      <c r="F30" s="1">
        <v>1.1428999999999999E-12</v>
      </c>
      <c r="G30" t="s">
        <v>4</v>
      </c>
      <c r="H30" t="s">
        <v>4</v>
      </c>
      <c r="I30" t="s">
        <v>4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tr">
        <f t="shared" si="4"/>
        <v>1</v>
      </c>
      <c r="P30" t="str">
        <f t="shared" si="0"/>
        <v>0</v>
      </c>
      <c r="Q30" t="str">
        <f t="shared" si="1"/>
        <v>0</v>
      </c>
      <c r="R30" t="str">
        <f t="shared" si="2"/>
        <v>0</v>
      </c>
      <c r="S30" t="str">
        <f t="shared" si="3"/>
        <v>0</v>
      </c>
    </row>
    <row r="31" spans="1:19" x14ac:dyDescent="0.25">
      <c r="A31" t="s">
        <v>958</v>
      </c>
      <c r="B31">
        <v>999.25</v>
      </c>
      <c r="C31">
        <v>85.51</v>
      </c>
      <c r="D31">
        <v>3.5375000000000001</v>
      </c>
      <c r="E31" s="1">
        <v>3.9440999999999998E-16</v>
      </c>
      <c r="F31" s="1">
        <v>1.3839E-12</v>
      </c>
      <c r="G31" t="s">
        <v>4</v>
      </c>
      <c r="H31" t="s">
        <v>4</v>
      </c>
      <c r="I31" t="s">
        <v>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tr">
        <f t="shared" si="4"/>
        <v>1</v>
      </c>
      <c r="P31" t="str">
        <f t="shared" si="0"/>
        <v>0</v>
      </c>
      <c r="Q31" t="str">
        <f t="shared" si="1"/>
        <v>0</v>
      </c>
      <c r="R31" t="str">
        <f t="shared" si="2"/>
        <v>0</v>
      </c>
      <c r="S31" t="str">
        <f t="shared" si="3"/>
        <v>0</v>
      </c>
    </row>
    <row r="32" spans="1:19" x14ac:dyDescent="0.25">
      <c r="A32" t="s">
        <v>850</v>
      </c>
      <c r="B32">
        <v>6795.05</v>
      </c>
      <c r="C32">
        <v>630.08000000000004</v>
      </c>
      <c r="D32">
        <v>3.4289999999999998</v>
      </c>
      <c r="E32" s="1">
        <v>9.95E-16</v>
      </c>
      <c r="F32" s="1">
        <v>3.3748000000000001E-12</v>
      </c>
      <c r="G32" t="s">
        <v>851</v>
      </c>
      <c r="H32" t="s">
        <v>852</v>
      </c>
      <c r="I32" t="s">
        <v>853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tr">
        <f t="shared" si="4"/>
        <v>1</v>
      </c>
      <c r="P32" t="str">
        <f t="shared" si="0"/>
        <v>0</v>
      </c>
      <c r="Q32" t="str">
        <f t="shared" si="1"/>
        <v>0</v>
      </c>
      <c r="R32" t="str">
        <f t="shared" si="2"/>
        <v>0</v>
      </c>
      <c r="S32" t="str">
        <f t="shared" si="3"/>
        <v>0</v>
      </c>
    </row>
    <row r="33" spans="1:19" x14ac:dyDescent="0.25">
      <c r="A33" t="s">
        <v>81</v>
      </c>
      <c r="B33">
        <v>165.44</v>
      </c>
      <c r="C33">
        <v>2103.81</v>
      </c>
      <c r="D33">
        <v>-3.6726999999999999</v>
      </c>
      <c r="E33" s="1">
        <v>1.2554E-15</v>
      </c>
      <c r="F33" s="1">
        <v>4.1204999999999997E-12</v>
      </c>
      <c r="G33" t="s">
        <v>82</v>
      </c>
      <c r="H33" t="s">
        <v>4</v>
      </c>
      <c r="I33" t="s">
        <v>4</v>
      </c>
      <c r="J33" t="s">
        <v>4</v>
      </c>
      <c r="K33" t="s">
        <v>83</v>
      </c>
      <c r="L33" t="s">
        <v>4</v>
      </c>
      <c r="M33" t="s">
        <v>4</v>
      </c>
      <c r="N33" t="s">
        <v>4</v>
      </c>
      <c r="O33" t="str">
        <f t="shared" si="4"/>
        <v>-1</v>
      </c>
      <c r="P33" t="str">
        <f t="shared" si="0"/>
        <v>0</v>
      </c>
      <c r="Q33" t="str">
        <f t="shared" si="1"/>
        <v>0</v>
      </c>
      <c r="R33" t="str">
        <f t="shared" si="2"/>
        <v>0</v>
      </c>
      <c r="S33" t="str">
        <f t="shared" si="3"/>
        <v>0</v>
      </c>
    </row>
    <row r="34" spans="1:19" x14ac:dyDescent="0.25">
      <c r="A34" t="s">
        <v>1404</v>
      </c>
      <c r="B34">
        <v>1558.29</v>
      </c>
      <c r="C34">
        <v>178.13</v>
      </c>
      <c r="D34">
        <v>3.1267</v>
      </c>
      <c r="E34" s="1">
        <v>1.8262E-15</v>
      </c>
      <c r="F34" s="1">
        <v>5.8069999999999998E-12</v>
      </c>
      <c r="G34" t="s">
        <v>1405</v>
      </c>
      <c r="H34" t="s">
        <v>1406</v>
      </c>
      <c r="I34" t="s">
        <v>1407</v>
      </c>
      <c r="J34" t="s">
        <v>84</v>
      </c>
      <c r="K34" t="s">
        <v>85</v>
      </c>
      <c r="L34" t="s">
        <v>86</v>
      </c>
      <c r="M34" t="s">
        <v>4</v>
      </c>
      <c r="N34" t="s">
        <v>4</v>
      </c>
      <c r="O34" t="str">
        <f t="shared" si="4"/>
        <v>1</v>
      </c>
      <c r="P34" t="str">
        <f t="shared" si="0"/>
        <v>0</v>
      </c>
      <c r="Q34" t="str">
        <f t="shared" si="1"/>
        <v>0</v>
      </c>
      <c r="R34" t="str">
        <f t="shared" si="2"/>
        <v>0</v>
      </c>
      <c r="S34" t="str">
        <f t="shared" si="3"/>
        <v>0</v>
      </c>
    </row>
    <row r="35" spans="1:19" x14ac:dyDescent="0.25">
      <c r="A35" t="s">
        <v>876</v>
      </c>
      <c r="B35">
        <v>258.45</v>
      </c>
      <c r="C35">
        <v>17.920000000000002</v>
      </c>
      <c r="D35">
        <v>3.8199000000000001</v>
      </c>
      <c r="E35" s="1">
        <v>3.9858000000000002E-15</v>
      </c>
      <c r="F35" s="1">
        <v>1.229E-11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tr">
        <f t="shared" si="4"/>
        <v>1</v>
      </c>
      <c r="P35" t="str">
        <f t="shared" si="0"/>
        <v>0</v>
      </c>
      <c r="Q35" t="str">
        <f t="shared" si="1"/>
        <v>0</v>
      </c>
      <c r="R35" t="str">
        <f t="shared" si="2"/>
        <v>0</v>
      </c>
      <c r="S35" t="str">
        <f t="shared" si="3"/>
        <v>0</v>
      </c>
    </row>
    <row r="36" spans="1:19" x14ac:dyDescent="0.25">
      <c r="A36" t="s">
        <v>1025</v>
      </c>
      <c r="B36">
        <v>1878.2</v>
      </c>
      <c r="C36">
        <v>9512.3700000000008</v>
      </c>
      <c r="D36">
        <v>-2.3405999999999998</v>
      </c>
      <c r="E36" s="1">
        <v>5.959E-15</v>
      </c>
      <c r="F36" s="1">
        <v>1.7834E-11</v>
      </c>
      <c r="G36" t="s">
        <v>1026</v>
      </c>
      <c r="H36" t="s">
        <v>1027</v>
      </c>
      <c r="I36" t="s">
        <v>1028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tr">
        <f t="shared" si="4"/>
        <v>-1</v>
      </c>
      <c r="P36" t="str">
        <f t="shared" si="0"/>
        <v>0</v>
      </c>
      <c r="Q36" t="str">
        <f t="shared" si="1"/>
        <v>0</v>
      </c>
      <c r="R36" t="str">
        <f t="shared" si="2"/>
        <v>0</v>
      </c>
      <c r="S36" t="str">
        <f t="shared" si="3"/>
        <v>0</v>
      </c>
    </row>
    <row r="37" spans="1:19" x14ac:dyDescent="0.25">
      <c r="A37" t="s">
        <v>1312</v>
      </c>
      <c r="B37">
        <v>935.73</v>
      </c>
      <c r="C37">
        <v>164.89</v>
      </c>
      <c r="D37">
        <v>2.5034000000000001</v>
      </c>
      <c r="E37" s="1">
        <v>1.3300000000000001E-14</v>
      </c>
      <c r="F37" s="1">
        <v>3.8665000000000003E-11</v>
      </c>
      <c r="G37" t="s">
        <v>1313</v>
      </c>
      <c r="H37" t="s">
        <v>1314</v>
      </c>
      <c r="I37" t="s">
        <v>1271</v>
      </c>
      <c r="J37" t="s">
        <v>4</v>
      </c>
      <c r="K37" t="s">
        <v>1272</v>
      </c>
      <c r="L37" t="s">
        <v>4</v>
      </c>
      <c r="M37" t="s">
        <v>4</v>
      </c>
      <c r="N37" t="s">
        <v>4</v>
      </c>
      <c r="O37" t="str">
        <f t="shared" si="4"/>
        <v>1</v>
      </c>
      <c r="P37" t="str">
        <f t="shared" si="0"/>
        <v>0</v>
      </c>
      <c r="Q37" t="str">
        <f t="shared" si="1"/>
        <v>0</v>
      </c>
      <c r="R37" t="str">
        <f t="shared" si="2"/>
        <v>0</v>
      </c>
      <c r="S37" t="str">
        <f t="shared" si="3"/>
        <v>0</v>
      </c>
    </row>
    <row r="38" spans="1:19" x14ac:dyDescent="0.25">
      <c r="A38" t="s">
        <v>792</v>
      </c>
      <c r="B38">
        <v>523.30999999999995</v>
      </c>
      <c r="C38">
        <v>2570.6</v>
      </c>
      <c r="D38">
        <v>-2.2955999999999999</v>
      </c>
      <c r="E38" s="1">
        <v>1.4542E-14</v>
      </c>
      <c r="F38" s="1">
        <v>4.1102000000000003E-11</v>
      </c>
      <c r="G38" t="s">
        <v>793</v>
      </c>
      <c r="H38" t="s">
        <v>794</v>
      </c>
      <c r="I38" t="s">
        <v>795</v>
      </c>
      <c r="J38" t="s">
        <v>4</v>
      </c>
      <c r="K38" t="s">
        <v>796</v>
      </c>
      <c r="L38" t="s">
        <v>4</v>
      </c>
      <c r="M38" t="s">
        <v>4</v>
      </c>
      <c r="N38" t="s">
        <v>4</v>
      </c>
      <c r="O38" t="str">
        <f t="shared" si="4"/>
        <v>-1</v>
      </c>
      <c r="P38" t="str">
        <f t="shared" si="0"/>
        <v>0</v>
      </c>
      <c r="Q38" t="str">
        <f t="shared" si="1"/>
        <v>0</v>
      </c>
      <c r="R38" t="str">
        <f t="shared" si="2"/>
        <v>0</v>
      </c>
      <c r="S38" t="str">
        <f t="shared" si="3"/>
        <v>0</v>
      </c>
    </row>
    <row r="39" spans="1:19" x14ac:dyDescent="0.25">
      <c r="A39" t="s">
        <v>653</v>
      </c>
      <c r="B39">
        <v>459.75</v>
      </c>
      <c r="C39">
        <v>2350.6999999999998</v>
      </c>
      <c r="D39">
        <v>-2.3546999999999998</v>
      </c>
      <c r="E39" s="1">
        <v>1.8789000000000001E-14</v>
      </c>
      <c r="F39" s="1">
        <v>5.0312000000000003E-11</v>
      </c>
      <c r="G39" t="s">
        <v>654</v>
      </c>
      <c r="H39" t="s">
        <v>655</v>
      </c>
      <c r="I39" t="s">
        <v>656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tr">
        <f t="shared" si="4"/>
        <v>-1</v>
      </c>
      <c r="P39" t="str">
        <f t="shared" si="0"/>
        <v>0</v>
      </c>
      <c r="Q39" t="str">
        <f t="shared" si="1"/>
        <v>0</v>
      </c>
      <c r="R39" t="str">
        <f t="shared" si="2"/>
        <v>0</v>
      </c>
      <c r="S39" t="str">
        <f t="shared" si="3"/>
        <v>0</v>
      </c>
    </row>
    <row r="40" spans="1:19" x14ac:dyDescent="0.25">
      <c r="A40" t="s">
        <v>1669</v>
      </c>
      <c r="B40">
        <v>1390.01</v>
      </c>
      <c r="C40">
        <v>201.99</v>
      </c>
      <c r="D40">
        <v>2.7770999999999999</v>
      </c>
      <c r="E40" s="1">
        <v>1.8701000000000002E-14</v>
      </c>
      <c r="F40" s="1">
        <v>5.0312000000000003E-11</v>
      </c>
      <c r="G40" t="s">
        <v>1670</v>
      </c>
      <c r="H40" t="s">
        <v>1671</v>
      </c>
      <c r="I40" t="s">
        <v>4</v>
      </c>
      <c r="J40" t="s">
        <v>4</v>
      </c>
      <c r="K40" t="s">
        <v>796</v>
      </c>
      <c r="L40" t="s">
        <v>549</v>
      </c>
      <c r="M40" t="s">
        <v>4</v>
      </c>
      <c r="N40" t="s">
        <v>4</v>
      </c>
      <c r="O40" t="str">
        <f t="shared" si="4"/>
        <v>1</v>
      </c>
      <c r="P40" t="str">
        <f t="shared" si="0"/>
        <v>0</v>
      </c>
      <c r="Q40" t="str">
        <f t="shared" si="1"/>
        <v>0</v>
      </c>
      <c r="R40" t="str">
        <f t="shared" si="2"/>
        <v>0</v>
      </c>
      <c r="S40" t="str">
        <f t="shared" si="3"/>
        <v>0</v>
      </c>
    </row>
    <row r="41" spans="1:19" x14ac:dyDescent="0.25">
      <c r="A41" t="s">
        <v>689</v>
      </c>
      <c r="B41">
        <v>1357.22</v>
      </c>
      <c r="C41">
        <v>145.57</v>
      </c>
      <c r="D41">
        <v>3.2313000000000001</v>
      </c>
      <c r="E41" s="1">
        <v>1.9392999999999999E-14</v>
      </c>
      <c r="F41" s="1">
        <v>5.0598000000000001E-11</v>
      </c>
      <c r="G41" t="s">
        <v>74</v>
      </c>
      <c r="H41" t="s">
        <v>690</v>
      </c>
      <c r="I41" t="s">
        <v>87</v>
      </c>
      <c r="J41" t="s">
        <v>75</v>
      </c>
      <c r="K41" t="s">
        <v>4</v>
      </c>
      <c r="L41" t="s">
        <v>76</v>
      </c>
      <c r="M41" t="s">
        <v>4</v>
      </c>
      <c r="N41" t="s">
        <v>4</v>
      </c>
      <c r="O41" t="str">
        <f t="shared" si="4"/>
        <v>1</v>
      </c>
      <c r="P41" t="str">
        <f t="shared" si="0"/>
        <v>0</v>
      </c>
      <c r="Q41" t="str">
        <f t="shared" si="1"/>
        <v>0</v>
      </c>
      <c r="R41" t="str">
        <f t="shared" si="2"/>
        <v>0</v>
      </c>
      <c r="S41" t="str">
        <f t="shared" si="3"/>
        <v>1</v>
      </c>
    </row>
    <row r="42" spans="1:19" x14ac:dyDescent="0.25">
      <c r="A42" t="s">
        <v>823</v>
      </c>
      <c r="B42">
        <v>3.08</v>
      </c>
      <c r="C42">
        <v>2952.81</v>
      </c>
      <c r="D42">
        <v>-9.8729999999999993</v>
      </c>
      <c r="E42" s="1">
        <v>3.1507999999999997E-14</v>
      </c>
      <c r="F42" s="1">
        <v>8.0151999999999994E-11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tr">
        <f t="shared" si="4"/>
        <v>-1</v>
      </c>
      <c r="P42" t="str">
        <f t="shared" si="0"/>
        <v>0</v>
      </c>
      <c r="Q42" t="str">
        <f t="shared" si="1"/>
        <v>0</v>
      </c>
      <c r="R42" t="str">
        <f t="shared" si="2"/>
        <v>0</v>
      </c>
      <c r="S42" t="str">
        <f t="shared" si="3"/>
        <v>0</v>
      </c>
    </row>
    <row r="43" spans="1:19" x14ac:dyDescent="0.25">
      <c r="A43" t="s">
        <v>692</v>
      </c>
      <c r="B43">
        <v>510.03</v>
      </c>
      <c r="C43">
        <v>62.02</v>
      </c>
      <c r="D43">
        <v>3.0409999999999999</v>
      </c>
      <c r="E43" s="1">
        <v>5.3541000000000001E-14</v>
      </c>
      <c r="F43" s="1">
        <v>1.3288000000000001E-10</v>
      </c>
      <c r="G43" t="s">
        <v>693</v>
      </c>
      <c r="H43" t="s">
        <v>694</v>
      </c>
      <c r="I43" t="s">
        <v>695</v>
      </c>
      <c r="J43" t="s">
        <v>4</v>
      </c>
      <c r="K43" t="s">
        <v>623</v>
      </c>
      <c r="L43" t="s">
        <v>4</v>
      </c>
      <c r="M43" t="s">
        <v>4</v>
      </c>
      <c r="N43" t="s">
        <v>4</v>
      </c>
      <c r="O43" t="str">
        <f t="shared" si="4"/>
        <v>1</v>
      </c>
      <c r="P43" t="str">
        <f t="shared" si="0"/>
        <v>0</v>
      </c>
      <c r="Q43" t="str">
        <f t="shared" si="1"/>
        <v>0</v>
      </c>
      <c r="R43" t="str">
        <f t="shared" si="2"/>
        <v>0</v>
      </c>
      <c r="S43" t="str">
        <f t="shared" si="3"/>
        <v>0</v>
      </c>
    </row>
    <row r="44" spans="1:19" x14ac:dyDescent="0.25">
      <c r="A44" t="s">
        <v>664</v>
      </c>
      <c r="B44">
        <v>588.24</v>
      </c>
      <c r="C44">
        <v>2592.44</v>
      </c>
      <c r="D44">
        <v>-2.1398000000000001</v>
      </c>
      <c r="E44" s="1">
        <v>5.5720999999999998E-14</v>
      </c>
      <c r="F44" s="1">
        <v>1.35E-10</v>
      </c>
      <c r="G44" t="s">
        <v>665</v>
      </c>
      <c r="H44" t="s">
        <v>666</v>
      </c>
      <c r="I44" t="s">
        <v>667</v>
      </c>
      <c r="J44" t="s">
        <v>4</v>
      </c>
      <c r="K44" t="s">
        <v>11</v>
      </c>
      <c r="L44" t="s">
        <v>4</v>
      </c>
      <c r="M44" t="s">
        <v>668</v>
      </c>
      <c r="N44" t="s">
        <v>669</v>
      </c>
      <c r="O44" t="str">
        <f t="shared" si="4"/>
        <v>-1</v>
      </c>
      <c r="P44" t="str">
        <f t="shared" si="0"/>
        <v>0</v>
      </c>
      <c r="Q44" t="str">
        <f t="shared" si="1"/>
        <v>0</v>
      </c>
      <c r="R44" t="str">
        <f t="shared" si="2"/>
        <v>0</v>
      </c>
      <c r="S44" t="str">
        <f t="shared" si="3"/>
        <v>0</v>
      </c>
    </row>
    <row r="45" spans="1:19" x14ac:dyDescent="0.25">
      <c r="A45" t="s">
        <v>1672</v>
      </c>
      <c r="B45">
        <v>56.98</v>
      </c>
      <c r="C45">
        <v>412.06</v>
      </c>
      <c r="D45">
        <v>-2.8412999999999999</v>
      </c>
      <c r="E45" s="1">
        <v>6.8108000000000006E-14</v>
      </c>
      <c r="F45" s="1">
        <v>1.6117E-10</v>
      </c>
      <c r="G45" t="s">
        <v>1673</v>
      </c>
      <c r="H45" t="s">
        <v>1674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tr">
        <f t="shared" si="4"/>
        <v>-1</v>
      </c>
      <c r="P45" t="str">
        <f t="shared" si="0"/>
        <v>0</v>
      </c>
      <c r="Q45" t="str">
        <f t="shared" si="1"/>
        <v>0</v>
      </c>
      <c r="R45" t="str">
        <f t="shared" si="2"/>
        <v>0</v>
      </c>
      <c r="S45" t="str">
        <f t="shared" si="3"/>
        <v>0</v>
      </c>
    </row>
    <row r="46" spans="1:19" x14ac:dyDescent="0.25">
      <c r="A46" t="s">
        <v>753</v>
      </c>
      <c r="B46">
        <v>461.99</v>
      </c>
      <c r="C46">
        <v>52.31</v>
      </c>
      <c r="D46">
        <v>3.1446000000000001</v>
      </c>
      <c r="E46" s="1">
        <v>7.5373000000000001E-14</v>
      </c>
      <c r="F46" s="1">
        <v>1.7430000000000001E-10</v>
      </c>
      <c r="G46" t="s">
        <v>754</v>
      </c>
      <c r="H46" t="s">
        <v>755</v>
      </c>
      <c r="I46" t="s">
        <v>756</v>
      </c>
      <c r="J46" t="s">
        <v>4</v>
      </c>
      <c r="K46" t="s">
        <v>757</v>
      </c>
      <c r="L46" t="s">
        <v>88</v>
      </c>
      <c r="M46" t="s">
        <v>4</v>
      </c>
      <c r="N46" t="s">
        <v>4</v>
      </c>
      <c r="O46" t="str">
        <f t="shared" si="4"/>
        <v>1</v>
      </c>
      <c r="P46" t="str">
        <f t="shared" si="0"/>
        <v>0</v>
      </c>
      <c r="Q46" t="str">
        <f t="shared" si="1"/>
        <v>0</v>
      </c>
      <c r="R46" t="str">
        <f t="shared" si="2"/>
        <v>0</v>
      </c>
      <c r="S46" t="str">
        <f t="shared" si="3"/>
        <v>0</v>
      </c>
    </row>
    <row r="47" spans="1:19" x14ac:dyDescent="0.25">
      <c r="A47" t="s">
        <v>609</v>
      </c>
      <c r="B47">
        <v>56.19</v>
      </c>
      <c r="C47">
        <v>526.04</v>
      </c>
      <c r="D47">
        <v>-3.2382</v>
      </c>
      <c r="E47" s="1">
        <v>8.6668000000000005E-14</v>
      </c>
      <c r="F47" s="1">
        <v>1.9597E-10</v>
      </c>
      <c r="G47" t="s">
        <v>610</v>
      </c>
      <c r="H47" t="s">
        <v>4</v>
      </c>
      <c r="I47" t="s">
        <v>4</v>
      </c>
      <c r="J47" t="s">
        <v>4</v>
      </c>
      <c r="K47" t="s">
        <v>4</v>
      </c>
      <c r="L47" t="s">
        <v>86</v>
      </c>
      <c r="M47" t="s">
        <v>4</v>
      </c>
      <c r="N47" t="s">
        <v>4</v>
      </c>
      <c r="O47" t="str">
        <f t="shared" si="4"/>
        <v>-1</v>
      </c>
      <c r="P47" t="str">
        <f t="shared" si="0"/>
        <v>0</v>
      </c>
      <c r="Q47" t="str">
        <f t="shared" si="1"/>
        <v>0</v>
      </c>
      <c r="R47" t="str">
        <f t="shared" si="2"/>
        <v>0</v>
      </c>
      <c r="S47" t="str">
        <f t="shared" si="3"/>
        <v>0</v>
      </c>
    </row>
    <row r="48" spans="1:19" x14ac:dyDescent="0.25">
      <c r="A48" t="s">
        <v>751</v>
      </c>
      <c r="B48">
        <v>93.51</v>
      </c>
      <c r="C48">
        <v>720.48</v>
      </c>
      <c r="D48">
        <v>-2.9462000000000002</v>
      </c>
      <c r="E48" s="1">
        <v>1.3282000000000001E-13</v>
      </c>
      <c r="F48" s="1">
        <v>2.8755E-10</v>
      </c>
      <c r="G48" t="s">
        <v>752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tr">
        <f t="shared" si="4"/>
        <v>-1</v>
      </c>
      <c r="P48" t="str">
        <f t="shared" si="0"/>
        <v>0</v>
      </c>
      <c r="Q48" t="str">
        <f t="shared" si="1"/>
        <v>0</v>
      </c>
      <c r="R48" t="str">
        <f t="shared" si="2"/>
        <v>0</v>
      </c>
      <c r="S48" t="str">
        <f t="shared" si="3"/>
        <v>0</v>
      </c>
    </row>
    <row r="49" spans="1:19" x14ac:dyDescent="0.25">
      <c r="A49" t="s">
        <v>538</v>
      </c>
      <c r="B49">
        <v>9.6999999999999993</v>
      </c>
      <c r="C49">
        <v>932.94</v>
      </c>
      <c r="D49">
        <v>-6.5467000000000004</v>
      </c>
      <c r="E49" s="1">
        <v>1.3246999999999999E-13</v>
      </c>
      <c r="F49" s="1">
        <v>2.8755E-10</v>
      </c>
      <c r="G49" t="s">
        <v>539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tr">
        <f t="shared" si="4"/>
        <v>-1</v>
      </c>
      <c r="P49" t="str">
        <f t="shared" si="0"/>
        <v>0</v>
      </c>
      <c r="Q49" t="str">
        <f t="shared" si="1"/>
        <v>0</v>
      </c>
      <c r="R49" t="str">
        <f t="shared" si="2"/>
        <v>0</v>
      </c>
      <c r="S49" t="str">
        <f t="shared" si="3"/>
        <v>0</v>
      </c>
    </row>
    <row r="50" spans="1:19" x14ac:dyDescent="0.25">
      <c r="A50" t="s">
        <v>627</v>
      </c>
      <c r="B50">
        <v>121.77</v>
      </c>
      <c r="C50">
        <v>1137.3800000000001</v>
      </c>
      <c r="D50">
        <v>-3.2292000000000001</v>
      </c>
      <c r="E50" s="1">
        <v>1.5322999999999999E-13</v>
      </c>
      <c r="F50" s="1">
        <v>3.2483E-10</v>
      </c>
      <c r="G50" t="s">
        <v>628</v>
      </c>
      <c r="H50" t="s">
        <v>629</v>
      </c>
      <c r="I50" t="s">
        <v>630</v>
      </c>
      <c r="J50" t="s">
        <v>631</v>
      </c>
      <c r="K50" t="s">
        <v>4</v>
      </c>
      <c r="L50" t="s">
        <v>86</v>
      </c>
      <c r="M50" t="s">
        <v>4</v>
      </c>
      <c r="N50" t="s">
        <v>4</v>
      </c>
      <c r="O50" t="str">
        <f t="shared" si="4"/>
        <v>-1</v>
      </c>
      <c r="P50" t="str">
        <f t="shared" si="0"/>
        <v>0</v>
      </c>
      <c r="Q50" t="str">
        <f t="shared" si="1"/>
        <v>0</v>
      </c>
      <c r="R50" t="str">
        <f t="shared" si="2"/>
        <v>0</v>
      </c>
      <c r="S50" t="str">
        <f t="shared" si="3"/>
        <v>0</v>
      </c>
    </row>
    <row r="51" spans="1:19" x14ac:dyDescent="0.25">
      <c r="A51" t="s">
        <v>1363</v>
      </c>
      <c r="B51">
        <v>850.07</v>
      </c>
      <c r="C51">
        <v>98.19</v>
      </c>
      <c r="D51">
        <v>3.1036000000000001</v>
      </c>
      <c r="E51" s="1">
        <v>1.7122999999999999E-13</v>
      </c>
      <c r="F51" s="1">
        <v>3.5557999999999998E-10</v>
      </c>
      <c r="G51" t="s">
        <v>1364</v>
      </c>
      <c r="H51" t="s">
        <v>1365</v>
      </c>
      <c r="I51" t="s">
        <v>600</v>
      </c>
      <c r="J51" t="s">
        <v>4</v>
      </c>
      <c r="K51" t="s">
        <v>1366</v>
      </c>
      <c r="L51" t="s">
        <v>4</v>
      </c>
      <c r="M51" t="s">
        <v>1367</v>
      </c>
      <c r="N51" t="s">
        <v>1368</v>
      </c>
      <c r="O51" t="str">
        <f t="shared" si="4"/>
        <v>1</v>
      </c>
      <c r="P51" t="str">
        <f t="shared" si="0"/>
        <v>0</v>
      </c>
      <c r="Q51" t="str">
        <f t="shared" si="1"/>
        <v>0</v>
      </c>
      <c r="R51" t="str">
        <f t="shared" si="2"/>
        <v>0</v>
      </c>
      <c r="S51" t="str">
        <f t="shared" si="3"/>
        <v>0</v>
      </c>
    </row>
    <row r="52" spans="1:19" x14ac:dyDescent="0.25">
      <c r="A52" t="s">
        <v>1675</v>
      </c>
      <c r="B52">
        <v>186.96</v>
      </c>
      <c r="C52">
        <v>13.51</v>
      </c>
      <c r="D52">
        <v>3.7519</v>
      </c>
      <c r="E52" s="1">
        <v>3.3531000000000001E-13</v>
      </c>
      <c r="F52" s="1">
        <v>6.8237999999999997E-10</v>
      </c>
      <c r="G52" t="s">
        <v>1676</v>
      </c>
      <c r="H52" t="s">
        <v>1677</v>
      </c>
      <c r="I52" t="s">
        <v>4</v>
      </c>
      <c r="J52" t="s">
        <v>700</v>
      </c>
      <c r="K52" t="s">
        <v>701</v>
      </c>
      <c r="L52" t="s">
        <v>4</v>
      </c>
      <c r="M52" t="s">
        <v>4</v>
      </c>
      <c r="N52" t="s">
        <v>4</v>
      </c>
      <c r="O52" t="str">
        <f t="shared" si="4"/>
        <v>1</v>
      </c>
      <c r="P52" t="str">
        <f t="shared" si="0"/>
        <v>0</v>
      </c>
      <c r="Q52" t="str">
        <f t="shared" si="1"/>
        <v>0</v>
      </c>
      <c r="R52" t="str">
        <f t="shared" si="2"/>
        <v>0</v>
      </c>
      <c r="S52" t="str">
        <f t="shared" si="3"/>
        <v>0</v>
      </c>
    </row>
    <row r="53" spans="1:19" x14ac:dyDescent="0.25">
      <c r="A53" t="s">
        <v>778</v>
      </c>
      <c r="B53">
        <v>1601.91</v>
      </c>
      <c r="C53">
        <v>215.97</v>
      </c>
      <c r="D53">
        <v>2.8879999999999999</v>
      </c>
      <c r="E53" s="1">
        <v>4.4941E-13</v>
      </c>
      <c r="F53" s="1">
        <v>8.9664000000000002E-10</v>
      </c>
      <c r="G53" t="s">
        <v>779</v>
      </c>
      <c r="H53" t="s">
        <v>780</v>
      </c>
      <c r="I53" t="s">
        <v>781</v>
      </c>
      <c r="J53" t="s">
        <v>4</v>
      </c>
      <c r="K53" t="s">
        <v>4</v>
      </c>
      <c r="L53" t="s">
        <v>77</v>
      </c>
      <c r="M53" t="s">
        <v>4</v>
      </c>
      <c r="N53" t="s">
        <v>4</v>
      </c>
      <c r="O53" t="str">
        <f t="shared" si="4"/>
        <v>1</v>
      </c>
      <c r="P53" t="str">
        <f t="shared" si="0"/>
        <v>0</v>
      </c>
      <c r="Q53" t="str">
        <f t="shared" si="1"/>
        <v>0</v>
      </c>
      <c r="R53" t="str">
        <f t="shared" si="2"/>
        <v>0</v>
      </c>
      <c r="S53" t="str">
        <f t="shared" si="3"/>
        <v>0</v>
      </c>
    </row>
    <row r="54" spans="1:19" x14ac:dyDescent="0.25">
      <c r="A54" t="s">
        <v>991</v>
      </c>
      <c r="B54">
        <v>310.06</v>
      </c>
      <c r="C54">
        <v>36.35</v>
      </c>
      <c r="D54">
        <v>3.0777000000000001</v>
      </c>
      <c r="E54" s="1">
        <v>5.164E-13</v>
      </c>
      <c r="F54" s="1">
        <v>1.0105E-9</v>
      </c>
      <c r="G54" t="s">
        <v>992</v>
      </c>
      <c r="H54" t="s">
        <v>993</v>
      </c>
      <c r="I54" t="s">
        <v>4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tr">
        <f t="shared" si="4"/>
        <v>1</v>
      </c>
      <c r="P54" t="str">
        <f t="shared" si="0"/>
        <v>0</v>
      </c>
      <c r="Q54" t="str">
        <f t="shared" si="1"/>
        <v>0</v>
      </c>
      <c r="R54" t="str">
        <f t="shared" si="2"/>
        <v>0</v>
      </c>
      <c r="S54" t="str">
        <f t="shared" si="3"/>
        <v>0</v>
      </c>
    </row>
    <row r="55" spans="1:19" x14ac:dyDescent="0.25">
      <c r="A55" t="s">
        <v>1107</v>
      </c>
      <c r="B55">
        <v>686.24</v>
      </c>
      <c r="C55">
        <v>120.42</v>
      </c>
      <c r="D55">
        <v>2.5095000000000001</v>
      </c>
      <c r="E55" s="1">
        <v>6.1025000000000005E-13</v>
      </c>
      <c r="F55" s="1">
        <v>1.1716E-9</v>
      </c>
      <c r="G55" t="s">
        <v>1108</v>
      </c>
      <c r="H55" t="s">
        <v>4</v>
      </c>
      <c r="I55" t="s">
        <v>1109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tr">
        <f t="shared" si="4"/>
        <v>1</v>
      </c>
      <c r="P55" t="str">
        <f t="shared" si="0"/>
        <v>0</v>
      </c>
      <c r="Q55" t="str">
        <f t="shared" si="1"/>
        <v>0</v>
      </c>
      <c r="R55" t="str">
        <f t="shared" si="2"/>
        <v>0</v>
      </c>
      <c r="S55" t="str">
        <f t="shared" si="3"/>
        <v>0</v>
      </c>
    </row>
    <row r="56" spans="1:19" x14ac:dyDescent="0.25">
      <c r="A56" t="s">
        <v>1678</v>
      </c>
      <c r="B56">
        <v>3480.03</v>
      </c>
      <c r="C56">
        <v>22333.83</v>
      </c>
      <c r="D56">
        <v>-2.6819000000000002</v>
      </c>
      <c r="E56" s="1">
        <v>7.6280999999999996E-13</v>
      </c>
      <c r="F56" s="1">
        <v>1.4374E-9</v>
      </c>
      <c r="G56" t="s">
        <v>1679</v>
      </c>
      <c r="H56" t="s">
        <v>1680</v>
      </c>
      <c r="I56" t="s">
        <v>1681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tr">
        <f t="shared" si="4"/>
        <v>-1</v>
      </c>
      <c r="P56" t="str">
        <f t="shared" si="0"/>
        <v>0</v>
      </c>
      <c r="Q56" t="str">
        <f t="shared" si="1"/>
        <v>0</v>
      </c>
      <c r="R56" t="str">
        <f t="shared" si="2"/>
        <v>0</v>
      </c>
      <c r="S56" t="str">
        <f t="shared" si="3"/>
        <v>0</v>
      </c>
    </row>
    <row r="57" spans="1:19" x14ac:dyDescent="0.25">
      <c r="A57" t="s">
        <v>915</v>
      </c>
      <c r="B57">
        <v>2.5</v>
      </c>
      <c r="C57">
        <v>98.09</v>
      </c>
      <c r="D57">
        <v>-5.3029999999999999</v>
      </c>
      <c r="E57" s="1">
        <v>1.1263E-12</v>
      </c>
      <c r="F57" s="1">
        <v>2.0837000000000002E-9</v>
      </c>
      <c r="G57" t="s">
        <v>916</v>
      </c>
      <c r="H57" t="s">
        <v>917</v>
      </c>
      <c r="I57" t="s">
        <v>4</v>
      </c>
      <c r="J57" t="s">
        <v>4</v>
      </c>
      <c r="K57" t="s">
        <v>918</v>
      </c>
      <c r="L57" t="s">
        <v>4</v>
      </c>
      <c r="M57" t="s">
        <v>4</v>
      </c>
      <c r="N57" t="s">
        <v>4</v>
      </c>
      <c r="O57" t="str">
        <f t="shared" si="4"/>
        <v>-1</v>
      </c>
      <c r="P57" t="str">
        <f t="shared" si="0"/>
        <v>0</v>
      </c>
      <c r="Q57" t="str">
        <f t="shared" si="1"/>
        <v>0</v>
      </c>
      <c r="R57" t="str">
        <f t="shared" si="2"/>
        <v>0</v>
      </c>
      <c r="S57" t="str">
        <f t="shared" si="3"/>
        <v>0</v>
      </c>
    </row>
    <row r="58" spans="1:19" x14ac:dyDescent="0.25">
      <c r="A58" t="s">
        <v>1682</v>
      </c>
      <c r="B58">
        <v>91.86</v>
      </c>
      <c r="C58">
        <v>547.14</v>
      </c>
      <c r="D58">
        <v>-2.5682999999999998</v>
      </c>
      <c r="E58" s="1">
        <v>1.1531E-12</v>
      </c>
      <c r="F58" s="1">
        <v>2.0950999999999999E-9</v>
      </c>
      <c r="G58" t="s">
        <v>1150</v>
      </c>
      <c r="H58" t="s">
        <v>1683</v>
      </c>
      <c r="I58" t="s">
        <v>1152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tr">
        <f t="shared" si="4"/>
        <v>-1</v>
      </c>
      <c r="P58" t="str">
        <f t="shared" si="0"/>
        <v>0</v>
      </c>
      <c r="Q58" t="str">
        <f t="shared" si="1"/>
        <v>0</v>
      </c>
      <c r="R58" t="str">
        <f t="shared" si="2"/>
        <v>0</v>
      </c>
      <c r="S58" t="str">
        <f t="shared" si="3"/>
        <v>0</v>
      </c>
    </row>
    <row r="59" spans="1:19" x14ac:dyDescent="0.25">
      <c r="A59" t="s">
        <v>927</v>
      </c>
      <c r="B59">
        <v>22.69</v>
      </c>
      <c r="C59">
        <v>215.52</v>
      </c>
      <c r="D59">
        <v>-3.2587000000000002</v>
      </c>
      <c r="E59" s="1">
        <v>1.2022000000000001E-12</v>
      </c>
      <c r="F59" s="1">
        <v>2.1460999999999999E-9</v>
      </c>
      <c r="G59" t="s">
        <v>4</v>
      </c>
      <c r="H59" t="s">
        <v>4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tr">
        <f t="shared" si="4"/>
        <v>-1</v>
      </c>
      <c r="P59" t="str">
        <f t="shared" si="0"/>
        <v>0</v>
      </c>
      <c r="Q59" t="str">
        <f t="shared" si="1"/>
        <v>0</v>
      </c>
      <c r="R59" t="str">
        <f t="shared" si="2"/>
        <v>0</v>
      </c>
      <c r="S59" t="str">
        <f t="shared" si="3"/>
        <v>0</v>
      </c>
    </row>
    <row r="60" spans="1:19" x14ac:dyDescent="0.25">
      <c r="A60" t="s">
        <v>1127</v>
      </c>
      <c r="B60">
        <v>251.16</v>
      </c>
      <c r="C60">
        <v>23.52</v>
      </c>
      <c r="D60">
        <v>3.3959999999999999</v>
      </c>
      <c r="E60" s="1">
        <v>1.3518E-12</v>
      </c>
      <c r="F60" s="1">
        <v>2.3714999999999999E-9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tr">
        <f t="shared" si="4"/>
        <v>1</v>
      </c>
      <c r="P60" t="str">
        <f t="shared" si="0"/>
        <v>0</v>
      </c>
      <c r="Q60" t="str">
        <f t="shared" si="1"/>
        <v>0</v>
      </c>
      <c r="R60" t="str">
        <f t="shared" si="2"/>
        <v>0</v>
      </c>
      <c r="S60" t="str">
        <f t="shared" si="3"/>
        <v>0</v>
      </c>
    </row>
    <row r="61" spans="1:19" x14ac:dyDescent="0.25">
      <c r="A61" t="s">
        <v>725</v>
      </c>
      <c r="B61">
        <v>352.31</v>
      </c>
      <c r="C61">
        <v>42.91</v>
      </c>
      <c r="D61">
        <v>3.0145</v>
      </c>
      <c r="E61" s="1">
        <v>1.3755999999999999E-12</v>
      </c>
      <c r="F61" s="1">
        <v>2.3724999999999998E-9</v>
      </c>
      <c r="G61" t="s">
        <v>726</v>
      </c>
      <c r="H61" t="s">
        <v>727</v>
      </c>
      <c r="I61" t="s">
        <v>728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tr">
        <f t="shared" si="4"/>
        <v>1</v>
      </c>
      <c r="P61" t="str">
        <f t="shared" si="0"/>
        <v>0</v>
      </c>
      <c r="Q61" t="str">
        <f t="shared" si="1"/>
        <v>0</v>
      </c>
      <c r="R61" t="str">
        <f t="shared" si="2"/>
        <v>0</v>
      </c>
      <c r="S61" t="str">
        <f t="shared" si="3"/>
        <v>0</v>
      </c>
    </row>
    <row r="62" spans="1:19" x14ac:dyDescent="0.25">
      <c r="A62" t="s">
        <v>1315</v>
      </c>
      <c r="B62">
        <v>12.49</v>
      </c>
      <c r="C62">
        <v>142.31</v>
      </c>
      <c r="D62">
        <v>-3.516</v>
      </c>
      <c r="E62" s="1">
        <v>1.5845E-12</v>
      </c>
      <c r="F62" s="1">
        <v>2.6871E-9</v>
      </c>
      <c r="G62" t="s">
        <v>1316</v>
      </c>
      <c r="H62" t="s">
        <v>1317</v>
      </c>
      <c r="I62" t="s">
        <v>1084</v>
      </c>
      <c r="J62" t="s">
        <v>84</v>
      </c>
      <c r="K62" t="s">
        <v>4</v>
      </c>
      <c r="L62" t="s">
        <v>77</v>
      </c>
      <c r="M62" t="s">
        <v>1318</v>
      </c>
      <c r="N62" t="s">
        <v>1319</v>
      </c>
      <c r="O62" t="str">
        <f t="shared" si="4"/>
        <v>-1</v>
      </c>
      <c r="P62" t="str">
        <f t="shared" si="0"/>
        <v>0</v>
      </c>
      <c r="Q62" t="str">
        <f t="shared" si="1"/>
        <v>0</v>
      </c>
      <c r="R62" t="str">
        <f t="shared" si="2"/>
        <v>0</v>
      </c>
      <c r="S62" t="str">
        <f t="shared" si="3"/>
        <v>0</v>
      </c>
    </row>
    <row r="63" spans="1:19" x14ac:dyDescent="0.25">
      <c r="A63" t="s">
        <v>643</v>
      </c>
      <c r="B63">
        <v>1.2</v>
      </c>
      <c r="C63">
        <v>92.32</v>
      </c>
      <c r="D63">
        <v>-6.3512000000000004</v>
      </c>
      <c r="E63" s="1">
        <v>1.6835E-12</v>
      </c>
      <c r="F63" s="1">
        <v>2.8081999999999999E-9</v>
      </c>
      <c r="G63" t="s">
        <v>644</v>
      </c>
      <c r="H63" t="s">
        <v>645</v>
      </c>
      <c r="I63" t="s">
        <v>646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tr">
        <f t="shared" si="4"/>
        <v>-1</v>
      </c>
      <c r="P63" t="str">
        <f t="shared" si="0"/>
        <v>0</v>
      </c>
      <c r="Q63" t="str">
        <f t="shared" si="1"/>
        <v>0</v>
      </c>
      <c r="R63" t="str">
        <f t="shared" si="2"/>
        <v>0</v>
      </c>
      <c r="S63" t="str">
        <f t="shared" si="3"/>
        <v>0</v>
      </c>
    </row>
    <row r="64" spans="1:19" x14ac:dyDescent="0.25">
      <c r="A64" t="s">
        <v>1342</v>
      </c>
      <c r="B64">
        <v>236.81</v>
      </c>
      <c r="C64">
        <v>25.85</v>
      </c>
      <c r="D64">
        <v>3.1642999999999999</v>
      </c>
      <c r="E64" s="1">
        <v>1.8907E-12</v>
      </c>
      <c r="F64" s="1">
        <v>3.1029000000000001E-9</v>
      </c>
      <c r="G64" t="s">
        <v>1343</v>
      </c>
      <c r="H64" t="s">
        <v>1344</v>
      </c>
      <c r="I64" t="s">
        <v>89</v>
      </c>
      <c r="J64" t="s">
        <v>923</v>
      </c>
      <c r="K64" t="s">
        <v>1345</v>
      </c>
      <c r="L64" t="s">
        <v>1346</v>
      </c>
      <c r="M64" t="s">
        <v>4</v>
      </c>
      <c r="N64" t="s">
        <v>4</v>
      </c>
      <c r="O64" t="str">
        <f t="shared" si="4"/>
        <v>1</v>
      </c>
      <c r="P64" t="str">
        <f t="shared" si="0"/>
        <v>0</v>
      </c>
      <c r="Q64" t="str">
        <f t="shared" si="1"/>
        <v>0</v>
      </c>
      <c r="R64" t="str">
        <f t="shared" si="2"/>
        <v>0</v>
      </c>
      <c r="S64" t="str">
        <f t="shared" si="3"/>
        <v>0</v>
      </c>
    </row>
    <row r="65" spans="1:19" x14ac:dyDescent="0.25">
      <c r="A65" t="s">
        <v>1684</v>
      </c>
      <c r="B65">
        <v>1798.26</v>
      </c>
      <c r="C65">
        <v>323.62</v>
      </c>
      <c r="D65">
        <v>2.4712999999999998</v>
      </c>
      <c r="E65" s="1">
        <v>2.3196999999999999E-12</v>
      </c>
      <c r="F65" s="1">
        <v>3.7466000000000003E-9</v>
      </c>
      <c r="G65" t="s">
        <v>4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tr">
        <f t="shared" si="4"/>
        <v>1</v>
      </c>
      <c r="P65" t="str">
        <f t="shared" si="0"/>
        <v>0</v>
      </c>
      <c r="Q65" t="str">
        <f t="shared" si="1"/>
        <v>0</v>
      </c>
      <c r="R65" t="str">
        <f t="shared" si="2"/>
        <v>0</v>
      </c>
      <c r="S65" t="str">
        <f t="shared" si="3"/>
        <v>0</v>
      </c>
    </row>
    <row r="66" spans="1:19" x14ac:dyDescent="0.25">
      <c r="A66" t="s">
        <v>1685</v>
      </c>
      <c r="B66">
        <v>1118.74</v>
      </c>
      <c r="C66">
        <v>163.72999999999999</v>
      </c>
      <c r="D66">
        <v>2.7726999999999999</v>
      </c>
      <c r="E66" s="1">
        <v>2.6808E-12</v>
      </c>
      <c r="F66" s="1">
        <v>4.2258E-9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tr">
        <f t="shared" si="4"/>
        <v>1</v>
      </c>
      <c r="P66" t="str">
        <f t="shared" si="0"/>
        <v>0</v>
      </c>
      <c r="Q66" t="str">
        <f t="shared" si="1"/>
        <v>0</v>
      </c>
      <c r="R66" t="str">
        <f t="shared" si="2"/>
        <v>0</v>
      </c>
      <c r="S66" t="str">
        <f t="shared" si="3"/>
        <v>0</v>
      </c>
    </row>
    <row r="67" spans="1:19" x14ac:dyDescent="0.25">
      <c r="A67" t="s">
        <v>1686</v>
      </c>
      <c r="B67">
        <v>1948.39</v>
      </c>
      <c r="C67">
        <v>295.56</v>
      </c>
      <c r="D67">
        <v>2.7201</v>
      </c>
      <c r="E67" s="1">
        <v>2.7409000000000002E-12</v>
      </c>
      <c r="F67" s="1">
        <v>4.2258E-9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tr">
        <f t="shared" si="4"/>
        <v>1</v>
      </c>
      <c r="P67" t="str">
        <f t="shared" ref="P67:P130" si="5">IF(COUNTIF(G67:N67,"*photo*")&gt;0,"1","0")</f>
        <v>0</v>
      </c>
      <c r="Q67" t="str">
        <f t="shared" ref="Q67:Q130" si="6">IF(COUNTIF(G67:N67,"*ethylene*")&gt;0,"1","0")</f>
        <v>0</v>
      </c>
      <c r="R67" t="str">
        <f t="shared" ref="R67:R130" si="7">IF(COUNTIF(G67:N67,"*nitr*")&gt;0,"1","0")</f>
        <v>0</v>
      </c>
      <c r="S67" t="str">
        <f t="shared" ref="S67:S130" si="8">IF(COUNTIF(G67:N67,"*glyco*")&gt;0,"1","0")</f>
        <v>0</v>
      </c>
    </row>
    <row r="68" spans="1:19" x14ac:dyDescent="0.25">
      <c r="A68" t="s">
        <v>1687</v>
      </c>
      <c r="B68">
        <v>1028.54</v>
      </c>
      <c r="C68">
        <v>127.45</v>
      </c>
      <c r="D68">
        <v>3.0182000000000002</v>
      </c>
      <c r="E68" s="1">
        <v>2.7216E-12</v>
      </c>
      <c r="F68" s="1">
        <v>4.2258E-9</v>
      </c>
      <c r="G68" t="s">
        <v>1688</v>
      </c>
      <c r="H68" t="s">
        <v>1689</v>
      </c>
      <c r="I68" t="s">
        <v>1690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tr">
        <f t="shared" ref="O68:O131" si="9">IF(D68&gt;0,"1","-1")</f>
        <v>1</v>
      </c>
      <c r="P68" t="str">
        <f t="shared" si="5"/>
        <v>0</v>
      </c>
      <c r="Q68" t="str">
        <f t="shared" si="6"/>
        <v>0</v>
      </c>
      <c r="R68" t="str">
        <f t="shared" si="7"/>
        <v>0</v>
      </c>
      <c r="S68" t="str">
        <f t="shared" si="8"/>
        <v>0</v>
      </c>
    </row>
    <row r="69" spans="1:19" x14ac:dyDescent="0.25">
      <c r="A69" t="s">
        <v>1691</v>
      </c>
      <c r="B69">
        <v>470.1</v>
      </c>
      <c r="C69">
        <v>42.21</v>
      </c>
      <c r="D69">
        <v>3.4605999999999999</v>
      </c>
      <c r="E69" s="1">
        <v>2.8197000000000002E-12</v>
      </c>
      <c r="F69" s="1">
        <v>4.2823000000000004E-9</v>
      </c>
      <c r="G69" t="s">
        <v>989</v>
      </c>
      <c r="H69" t="s">
        <v>990</v>
      </c>
      <c r="I69" t="s">
        <v>1692</v>
      </c>
      <c r="J69" t="s">
        <v>1693</v>
      </c>
      <c r="K69" t="s">
        <v>1694</v>
      </c>
      <c r="L69" t="s">
        <v>1695</v>
      </c>
      <c r="M69" t="s">
        <v>4</v>
      </c>
      <c r="N69" t="s">
        <v>4</v>
      </c>
      <c r="O69" t="str">
        <f t="shared" si="9"/>
        <v>1</v>
      </c>
      <c r="P69" t="str">
        <f t="shared" si="5"/>
        <v>0</v>
      </c>
      <c r="Q69" t="str">
        <f t="shared" si="6"/>
        <v>0</v>
      </c>
      <c r="R69" t="str">
        <f t="shared" si="7"/>
        <v>0</v>
      </c>
      <c r="S69" t="str">
        <f t="shared" si="8"/>
        <v>0</v>
      </c>
    </row>
    <row r="70" spans="1:19" x14ac:dyDescent="0.25">
      <c r="A70" t="s">
        <v>959</v>
      </c>
      <c r="B70">
        <v>21670.21</v>
      </c>
      <c r="C70">
        <v>1953.27</v>
      </c>
      <c r="D70">
        <v>3.4712000000000001</v>
      </c>
      <c r="E70" s="1">
        <v>3.0560999999999999E-12</v>
      </c>
      <c r="F70" s="1">
        <v>4.5729999999999998E-9</v>
      </c>
      <c r="G70" t="s">
        <v>960</v>
      </c>
      <c r="H70" t="s">
        <v>4</v>
      </c>
      <c r="I70" t="s">
        <v>961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tr">
        <f t="shared" si="9"/>
        <v>1</v>
      </c>
      <c r="P70" t="str">
        <f t="shared" si="5"/>
        <v>0</v>
      </c>
      <c r="Q70" t="str">
        <f t="shared" si="6"/>
        <v>0</v>
      </c>
      <c r="R70" t="str">
        <f t="shared" si="7"/>
        <v>0</v>
      </c>
      <c r="S70" t="str">
        <f t="shared" si="8"/>
        <v>0</v>
      </c>
    </row>
    <row r="71" spans="1:19" x14ac:dyDescent="0.25">
      <c r="A71" t="s">
        <v>567</v>
      </c>
      <c r="B71">
        <v>2413.39</v>
      </c>
      <c r="C71">
        <v>294.48</v>
      </c>
      <c r="D71">
        <v>3.0335000000000001</v>
      </c>
      <c r="E71" s="1">
        <v>3.1246999999999998E-12</v>
      </c>
      <c r="F71" s="1">
        <v>4.6079000000000002E-9</v>
      </c>
      <c r="G71" t="s">
        <v>568</v>
      </c>
      <c r="H71" t="s">
        <v>569</v>
      </c>
      <c r="I71" t="s">
        <v>570</v>
      </c>
      <c r="J71" t="s">
        <v>90</v>
      </c>
      <c r="K71" t="s">
        <v>571</v>
      </c>
      <c r="L71" t="s">
        <v>86</v>
      </c>
      <c r="M71" t="s">
        <v>572</v>
      </c>
      <c r="N71" t="s">
        <v>573</v>
      </c>
      <c r="O71" t="str">
        <f t="shared" si="9"/>
        <v>1</v>
      </c>
      <c r="P71" t="str">
        <f t="shared" si="5"/>
        <v>0</v>
      </c>
      <c r="Q71" t="str">
        <f t="shared" si="6"/>
        <v>0</v>
      </c>
      <c r="R71" t="str">
        <f t="shared" si="7"/>
        <v>0</v>
      </c>
      <c r="S71" t="str">
        <f t="shared" si="8"/>
        <v>0</v>
      </c>
    </row>
    <row r="72" spans="1:19" x14ac:dyDescent="0.25">
      <c r="A72" t="s">
        <v>1593</v>
      </c>
      <c r="B72">
        <v>262.43</v>
      </c>
      <c r="C72">
        <v>30.95</v>
      </c>
      <c r="D72">
        <v>3.0724999999999998</v>
      </c>
      <c r="E72" s="1">
        <v>3.9003999999999998E-12</v>
      </c>
      <c r="F72" s="1">
        <v>5.6696000000000004E-9</v>
      </c>
      <c r="G72" t="s">
        <v>1594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tr">
        <f t="shared" si="9"/>
        <v>1</v>
      </c>
      <c r="P72" t="str">
        <f t="shared" si="5"/>
        <v>0</v>
      </c>
      <c r="Q72" t="str">
        <f t="shared" si="6"/>
        <v>0</v>
      </c>
      <c r="R72" t="str">
        <f t="shared" si="7"/>
        <v>0</v>
      </c>
      <c r="S72" t="str">
        <f t="shared" si="8"/>
        <v>0</v>
      </c>
    </row>
    <row r="73" spans="1:19" x14ac:dyDescent="0.25">
      <c r="A73" t="s">
        <v>1696</v>
      </c>
      <c r="B73">
        <v>313.27999999999997</v>
      </c>
      <c r="C73">
        <v>20.45</v>
      </c>
      <c r="D73">
        <v>3.8919000000000001</v>
      </c>
      <c r="E73" s="1">
        <v>4.1120000000000003E-12</v>
      </c>
      <c r="F73" s="1">
        <v>5.8112E-9</v>
      </c>
      <c r="G73" t="s">
        <v>91</v>
      </c>
      <c r="H73" t="s">
        <v>1697</v>
      </c>
      <c r="I73" t="s">
        <v>4</v>
      </c>
      <c r="J73" t="s">
        <v>75</v>
      </c>
      <c r="K73" t="s">
        <v>4</v>
      </c>
      <c r="L73" t="s">
        <v>76</v>
      </c>
      <c r="M73" t="s">
        <v>4</v>
      </c>
      <c r="N73" t="s">
        <v>4</v>
      </c>
      <c r="O73" t="str">
        <f t="shared" si="9"/>
        <v>1</v>
      </c>
      <c r="P73" t="str">
        <f t="shared" si="5"/>
        <v>0</v>
      </c>
      <c r="Q73" t="str">
        <f t="shared" si="6"/>
        <v>0</v>
      </c>
      <c r="R73" t="str">
        <f t="shared" si="7"/>
        <v>0</v>
      </c>
      <c r="S73" t="str">
        <f t="shared" si="8"/>
        <v>0</v>
      </c>
    </row>
    <row r="74" spans="1:19" x14ac:dyDescent="0.25">
      <c r="A74" t="s">
        <v>8</v>
      </c>
      <c r="B74">
        <v>6.8</v>
      </c>
      <c r="C74">
        <v>116.03</v>
      </c>
      <c r="D74">
        <v>-4.0610999999999997</v>
      </c>
      <c r="E74" s="1">
        <v>4.0583999999999998E-12</v>
      </c>
      <c r="F74" s="1">
        <v>5.8112E-9</v>
      </c>
      <c r="G74" t="s">
        <v>92</v>
      </c>
      <c r="H74" t="s">
        <v>9</v>
      </c>
      <c r="I74" t="s">
        <v>10</v>
      </c>
      <c r="J74" t="s">
        <v>4</v>
      </c>
      <c r="K74" t="s">
        <v>11</v>
      </c>
      <c r="L74" t="s">
        <v>4</v>
      </c>
      <c r="M74" t="s">
        <v>12</v>
      </c>
      <c r="N74" t="s">
        <v>7</v>
      </c>
      <c r="O74" t="str">
        <f t="shared" si="9"/>
        <v>-1</v>
      </c>
      <c r="P74" t="str">
        <f t="shared" si="5"/>
        <v>0</v>
      </c>
      <c r="Q74" t="str">
        <f t="shared" si="6"/>
        <v>0</v>
      </c>
      <c r="R74" t="str">
        <f t="shared" si="7"/>
        <v>0</v>
      </c>
      <c r="S74" t="str">
        <f t="shared" si="8"/>
        <v>1</v>
      </c>
    </row>
    <row r="75" spans="1:19" x14ac:dyDescent="0.25">
      <c r="A75" t="s">
        <v>983</v>
      </c>
      <c r="B75">
        <v>241.12</v>
      </c>
      <c r="C75">
        <v>1036.42</v>
      </c>
      <c r="D75">
        <v>-2.1032000000000002</v>
      </c>
      <c r="E75" s="1">
        <v>4.3347000000000001E-12</v>
      </c>
      <c r="F75" s="1">
        <v>6.0419999999999996E-9</v>
      </c>
      <c r="G75" t="s">
        <v>984</v>
      </c>
      <c r="H75" t="s">
        <v>985</v>
      </c>
      <c r="I75" t="s">
        <v>888</v>
      </c>
      <c r="J75" t="s">
        <v>986</v>
      </c>
      <c r="K75" t="s">
        <v>987</v>
      </c>
      <c r="L75" t="s">
        <v>88</v>
      </c>
      <c r="M75" t="s">
        <v>889</v>
      </c>
      <c r="N75" t="s">
        <v>890</v>
      </c>
      <c r="O75" t="str">
        <f t="shared" si="9"/>
        <v>-1</v>
      </c>
      <c r="P75" t="str">
        <f t="shared" si="5"/>
        <v>0</v>
      </c>
      <c r="Q75" t="str">
        <f t="shared" si="6"/>
        <v>0</v>
      </c>
      <c r="R75" t="str">
        <f t="shared" si="7"/>
        <v>0</v>
      </c>
      <c r="S75" t="str">
        <f t="shared" si="8"/>
        <v>0</v>
      </c>
    </row>
    <row r="76" spans="1:19" x14ac:dyDescent="0.25">
      <c r="A76" t="s">
        <v>1698</v>
      </c>
      <c r="B76">
        <v>212.34</v>
      </c>
      <c r="C76">
        <v>16.25</v>
      </c>
      <c r="D76">
        <v>3.6642000000000001</v>
      </c>
      <c r="E76" s="1">
        <v>4.8910999999999996E-12</v>
      </c>
      <c r="F76" s="1">
        <v>6.6357000000000002E-9</v>
      </c>
      <c r="G76" t="s">
        <v>1699</v>
      </c>
      <c r="H76" t="s">
        <v>1700</v>
      </c>
      <c r="I76" t="s">
        <v>1701</v>
      </c>
      <c r="J76" t="s">
        <v>4</v>
      </c>
      <c r="K76" t="s">
        <v>93</v>
      </c>
      <c r="L76" t="s">
        <v>4</v>
      </c>
      <c r="M76" t="s">
        <v>4</v>
      </c>
      <c r="N76" t="s">
        <v>4</v>
      </c>
      <c r="O76" t="str">
        <f t="shared" si="9"/>
        <v>1</v>
      </c>
      <c r="P76" t="str">
        <f t="shared" si="5"/>
        <v>0</v>
      </c>
      <c r="Q76" t="str">
        <f t="shared" si="6"/>
        <v>0</v>
      </c>
      <c r="R76" t="str">
        <f t="shared" si="7"/>
        <v>0</v>
      </c>
      <c r="S76" t="str">
        <f t="shared" si="8"/>
        <v>0</v>
      </c>
    </row>
    <row r="77" spans="1:19" x14ac:dyDescent="0.25">
      <c r="A77" t="s">
        <v>1149</v>
      </c>
      <c r="B77">
        <v>35.03</v>
      </c>
      <c r="C77">
        <v>258.77</v>
      </c>
      <c r="D77">
        <v>-2.8727999999999998</v>
      </c>
      <c r="E77" s="1">
        <v>4.8783999999999999E-12</v>
      </c>
      <c r="F77" s="1">
        <v>6.6357000000000002E-9</v>
      </c>
      <c r="G77" t="s">
        <v>1150</v>
      </c>
      <c r="H77" t="s">
        <v>1151</v>
      </c>
      <c r="I77" t="s">
        <v>1152</v>
      </c>
      <c r="J77" t="s">
        <v>931</v>
      </c>
      <c r="K77" t="s">
        <v>932</v>
      </c>
      <c r="L77" t="s">
        <v>4</v>
      </c>
      <c r="M77" t="s">
        <v>4</v>
      </c>
      <c r="N77" t="s">
        <v>4</v>
      </c>
      <c r="O77" t="str">
        <f t="shared" si="9"/>
        <v>-1</v>
      </c>
      <c r="P77" t="str">
        <f t="shared" si="5"/>
        <v>0</v>
      </c>
      <c r="Q77" t="str">
        <f t="shared" si="6"/>
        <v>0</v>
      </c>
      <c r="R77" t="str">
        <f t="shared" si="7"/>
        <v>0</v>
      </c>
      <c r="S77" t="str">
        <f t="shared" si="8"/>
        <v>0</v>
      </c>
    </row>
    <row r="78" spans="1:19" x14ac:dyDescent="0.25">
      <c r="A78" t="s">
        <v>1702</v>
      </c>
      <c r="B78">
        <v>772.28</v>
      </c>
      <c r="C78">
        <v>93.8</v>
      </c>
      <c r="D78">
        <v>3.0503999999999998</v>
      </c>
      <c r="E78" s="1">
        <v>4.9904000000000002E-12</v>
      </c>
      <c r="F78" s="1">
        <v>6.6813999999999997E-9</v>
      </c>
      <c r="G78" t="s">
        <v>1703</v>
      </c>
      <c r="H78" t="s">
        <v>1704</v>
      </c>
      <c r="I78" t="s">
        <v>1705</v>
      </c>
      <c r="J78" t="s">
        <v>4</v>
      </c>
      <c r="K78" t="s">
        <v>4</v>
      </c>
      <c r="L78" t="s">
        <v>77</v>
      </c>
      <c r="M78" t="s">
        <v>4</v>
      </c>
      <c r="N78" t="s">
        <v>4</v>
      </c>
      <c r="O78" t="str">
        <f t="shared" si="9"/>
        <v>1</v>
      </c>
      <c r="P78" t="str">
        <f t="shared" si="5"/>
        <v>0</v>
      </c>
      <c r="Q78" t="str">
        <f t="shared" si="6"/>
        <v>0</v>
      </c>
      <c r="R78" t="str">
        <f t="shared" si="7"/>
        <v>0</v>
      </c>
      <c r="S78" t="str">
        <f t="shared" si="8"/>
        <v>0</v>
      </c>
    </row>
    <row r="79" spans="1:19" x14ac:dyDescent="0.25">
      <c r="A79" t="s">
        <v>1706</v>
      </c>
      <c r="B79">
        <v>138.09</v>
      </c>
      <c r="C79">
        <v>0.98</v>
      </c>
      <c r="D79">
        <v>6.9786000000000001</v>
      </c>
      <c r="E79" s="1">
        <v>5.7296000000000001E-12</v>
      </c>
      <c r="F79" s="1">
        <v>7.5714999999999993E-9</v>
      </c>
      <c r="G79" t="s">
        <v>1707</v>
      </c>
      <c r="H79" t="s">
        <v>1671</v>
      </c>
      <c r="I79" t="s">
        <v>4</v>
      </c>
      <c r="J79" t="s">
        <v>4</v>
      </c>
      <c r="K79" t="s">
        <v>796</v>
      </c>
      <c r="L79" t="s">
        <v>549</v>
      </c>
      <c r="M79" t="s">
        <v>4</v>
      </c>
      <c r="N79" t="s">
        <v>4</v>
      </c>
      <c r="O79" t="str">
        <f t="shared" si="9"/>
        <v>1</v>
      </c>
      <c r="P79" t="str">
        <f t="shared" si="5"/>
        <v>0</v>
      </c>
      <c r="Q79" t="str">
        <f t="shared" si="6"/>
        <v>0</v>
      </c>
      <c r="R79" t="str">
        <f t="shared" si="7"/>
        <v>0</v>
      </c>
      <c r="S79" t="str">
        <f t="shared" si="8"/>
        <v>0</v>
      </c>
    </row>
    <row r="80" spans="1:19" x14ac:dyDescent="0.25">
      <c r="A80" t="s">
        <v>1176</v>
      </c>
      <c r="B80">
        <v>463.3</v>
      </c>
      <c r="C80">
        <v>59.73</v>
      </c>
      <c r="D80">
        <v>2.9437000000000002</v>
      </c>
      <c r="E80" s="1">
        <v>6.1747999999999999E-12</v>
      </c>
      <c r="F80" s="1">
        <v>8.0551999999999992E-9</v>
      </c>
      <c r="G80" t="s">
        <v>1177</v>
      </c>
      <c r="H80" t="s">
        <v>1178</v>
      </c>
      <c r="I80" t="s">
        <v>1179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tr">
        <f t="shared" si="9"/>
        <v>1</v>
      </c>
      <c r="P80" t="str">
        <f t="shared" si="5"/>
        <v>0</v>
      </c>
      <c r="Q80" t="str">
        <f t="shared" si="6"/>
        <v>0</v>
      </c>
      <c r="R80" t="str">
        <f t="shared" si="7"/>
        <v>0</v>
      </c>
      <c r="S80" t="str">
        <f t="shared" si="8"/>
        <v>0</v>
      </c>
    </row>
    <row r="81" spans="1:19" x14ac:dyDescent="0.25">
      <c r="A81" t="s">
        <v>1708</v>
      </c>
      <c r="B81">
        <v>5.52</v>
      </c>
      <c r="C81">
        <v>171.07</v>
      </c>
      <c r="D81">
        <v>-4.9637000000000002</v>
      </c>
      <c r="E81" s="1">
        <v>7.4583000000000002E-12</v>
      </c>
      <c r="F81" s="1">
        <v>9.6064000000000002E-9</v>
      </c>
      <c r="G81" t="s">
        <v>1709</v>
      </c>
      <c r="H81" t="s">
        <v>1710</v>
      </c>
      <c r="I81" t="s">
        <v>94</v>
      </c>
      <c r="J81" t="s">
        <v>90</v>
      </c>
      <c r="K81" t="s">
        <v>95</v>
      </c>
      <c r="L81" t="s">
        <v>4</v>
      </c>
      <c r="M81" t="s">
        <v>1711</v>
      </c>
      <c r="N81" t="s">
        <v>1712</v>
      </c>
      <c r="O81" t="str">
        <f t="shared" si="9"/>
        <v>-1</v>
      </c>
      <c r="P81" t="str">
        <f t="shared" si="5"/>
        <v>0</v>
      </c>
      <c r="Q81" t="str">
        <f t="shared" si="6"/>
        <v>0</v>
      </c>
      <c r="R81" t="str">
        <f t="shared" si="7"/>
        <v>0</v>
      </c>
      <c r="S81" t="str">
        <f t="shared" si="8"/>
        <v>0</v>
      </c>
    </row>
    <row r="82" spans="1:19" x14ac:dyDescent="0.25">
      <c r="A82" t="s">
        <v>1713</v>
      </c>
      <c r="B82">
        <v>19.2</v>
      </c>
      <c r="C82">
        <v>317.02</v>
      </c>
      <c r="D82">
        <v>-4.0346000000000002</v>
      </c>
      <c r="E82" s="1">
        <v>7.8840999999999995E-12</v>
      </c>
      <c r="F82" s="1">
        <v>1.0028000000000001E-8</v>
      </c>
      <c r="G82" t="s">
        <v>1714</v>
      </c>
      <c r="H82" t="s">
        <v>1715</v>
      </c>
      <c r="I82" t="s">
        <v>1716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tr">
        <f t="shared" si="9"/>
        <v>-1</v>
      </c>
      <c r="P82" t="str">
        <f t="shared" si="5"/>
        <v>0</v>
      </c>
      <c r="Q82" t="str">
        <f t="shared" si="6"/>
        <v>0</v>
      </c>
      <c r="R82" t="str">
        <f t="shared" si="7"/>
        <v>0</v>
      </c>
      <c r="S82" t="str">
        <f t="shared" si="8"/>
        <v>0</v>
      </c>
    </row>
    <row r="83" spans="1:19" x14ac:dyDescent="0.25">
      <c r="A83" t="s">
        <v>1562</v>
      </c>
      <c r="B83">
        <v>315.3</v>
      </c>
      <c r="C83">
        <v>1333.58</v>
      </c>
      <c r="D83">
        <v>-2.0798999999999999</v>
      </c>
      <c r="E83" s="1">
        <v>1.2632E-11</v>
      </c>
      <c r="F83" s="1">
        <v>1.5869000000000001E-8</v>
      </c>
      <c r="G83" t="s">
        <v>1563</v>
      </c>
      <c r="H83" t="s">
        <v>1564</v>
      </c>
      <c r="I83" t="s">
        <v>1508</v>
      </c>
      <c r="J83" t="s">
        <v>1565</v>
      </c>
      <c r="K83" t="s">
        <v>1566</v>
      </c>
      <c r="L83" t="s">
        <v>4</v>
      </c>
      <c r="M83" t="s">
        <v>591</v>
      </c>
      <c r="N83" t="s">
        <v>592</v>
      </c>
      <c r="O83" t="str">
        <f t="shared" si="9"/>
        <v>-1</v>
      </c>
      <c r="P83" t="str">
        <f t="shared" si="5"/>
        <v>0</v>
      </c>
      <c r="Q83" t="str">
        <f t="shared" si="6"/>
        <v>0</v>
      </c>
      <c r="R83" t="str">
        <f t="shared" si="7"/>
        <v>1</v>
      </c>
      <c r="S83" t="str">
        <f t="shared" si="8"/>
        <v>0</v>
      </c>
    </row>
    <row r="84" spans="1:19" x14ac:dyDescent="0.25">
      <c r="A84" t="s">
        <v>96</v>
      </c>
      <c r="B84">
        <v>0.9</v>
      </c>
      <c r="C84">
        <v>202.22</v>
      </c>
      <c r="D84">
        <v>-7.8898000000000001</v>
      </c>
      <c r="E84" s="1">
        <v>1.3574E-11</v>
      </c>
      <c r="F84" s="1">
        <v>1.6662000000000001E-8</v>
      </c>
      <c r="G84" t="s">
        <v>97</v>
      </c>
      <c r="H84" t="s">
        <v>98</v>
      </c>
      <c r="I84" t="s">
        <v>99</v>
      </c>
      <c r="J84" t="s">
        <v>4</v>
      </c>
      <c r="K84" t="s">
        <v>100</v>
      </c>
      <c r="L84" t="s">
        <v>101</v>
      </c>
      <c r="M84" t="s">
        <v>102</v>
      </c>
      <c r="N84" t="s">
        <v>103</v>
      </c>
      <c r="O84" t="str">
        <f t="shared" si="9"/>
        <v>-1</v>
      </c>
      <c r="P84" t="str">
        <f t="shared" si="5"/>
        <v>0</v>
      </c>
      <c r="Q84" t="str">
        <f t="shared" si="6"/>
        <v>0</v>
      </c>
      <c r="R84" t="str">
        <f t="shared" si="7"/>
        <v>0</v>
      </c>
      <c r="S84" t="str">
        <f t="shared" si="8"/>
        <v>0</v>
      </c>
    </row>
    <row r="85" spans="1:19" x14ac:dyDescent="0.25">
      <c r="A85" t="s">
        <v>636</v>
      </c>
      <c r="B85">
        <v>26.11</v>
      </c>
      <c r="C85">
        <v>255.37</v>
      </c>
      <c r="D85">
        <v>-3.32</v>
      </c>
      <c r="E85" s="1">
        <v>1.3591000000000001E-11</v>
      </c>
      <c r="F85" s="1">
        <v>1.6662000000000001E-8</v>
      </c>
      <c r="G85" t="s">
        <v>637</v>
      </c>
      <c r="H85" t="s">
        <v>638</v>
      </c>
      <c r="I85" t="s">
        <v>639</v>
      </c>
      <c r="J85" t="s">
        <v>4</v>
      </c>
      <c r="K85" t="s">
        <v>4</v>
      </c>
      <c r="L85" t="s">
        <v>77</v>
      </c>
      <c r="M85" t="s">
        <v>4</v>
      </c>
      <c r="N85" t="s">
        <v>4</v>
      </c>
      <c r="O85" t="str">
        <f t="shared" si="9"/>
        <v>-1</v>
      </c>
      <c r="P85" t="str">
        <f t="shared" si="5"/>
        <v>0</v>
      </c>
      <c r="Q85" t="str">
        <f t="shared" si="6"/>
        <v>0</v>
      </c>
      <c r="R85" t="str">
        <f t="shared" si="7"/>
        <v>0</v>
      </c>
      <c r="S85" t="str">
        <f t="shared" si="8"/>
        <v>0</v>
      </c>
    </row>
    <row r="86" spans="1:19" x14ac:dyDescent="0.25">
      <c r="A86" t="s">
        <v>902</v>
      </c>
      <c r="B86">
        <v>2985.9</v>
      </c>
      <c r="C86">
        <v>515.34</v>
      </c>
      <c r="D86">
        <v>2.5323000000000002</v>
      </c>
      <c r="E86" s="1">
        <v>1.5048000000000001E-11</v>
      </c>
      <c r="F86" s="1">
        <v>1.8229000000000001E-8</v>
      </c>
      <c r="G86" t="s">
        <v>903</v>
      </c>
      <c r="H86" t="s">
        <v>904</v>
      </c>
      <c r="I86" t="s">
        <v>905</v>
      </c>
      <c r="J86" t="s">
        <v>906</v>
      </c>
      <c r="K86" t="s">
        <v>907</v>
      </c>
      <c r="L86" t="s">
        <v>4</v>
      </c>
      <c r="M86" t="s">
        <v>908</v>
      </c>
      <c r="N86" t="s">
        <v>909</v>
      </c>
      <c r="O86" t="str">
        <f t="shared" si="9"/>
        <v>1</v>
      </c>
      <c r="P86" t="str">
        <f t="shared" si="5"/>
        <v>0</v>
      </c>
      <c r="Q86" t="str">
        <f t="shared" si="6"/>
        <v>0</v>
      </c>
      <c r="R86" t="str">
        <f t="shared" si="7"/>
        <v>0</v>
      </c>
      <c r="S86" t="str">
        <f t="shared" si="8"/>
        <v>0</v>
      </c>
    </row>
    <row r="87" spans="1:19" x14ac:dyDescent="0.25">
      <c r="A87" t="s">
        <v>1717</v>
      </c>
      <c r="B87">
        <v>16.63</v>
      </c>
      <c r="C87">
        <v>314.39</v>
      </c>
      <c r="D87">
        <v>-4.2462999999999997</v>
      </c>
      <c r="E87" s="1">
        <v>1.8703999999999999E-11</v>
      </c>
      <c r="F87" s="1">
        <v>2.2390000000000001E-8</v>
      </c>
      <c r="G87" t="s">
        <v>4</v>
      </c>
      <c r="H87" t="s">
        <v>4</v>
      </c>
      <c r="I87" t="s">
        <v>4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tr">
        <f t="shared" si="9"/>
        <v>-1</v>
      </c>
      <c r="P87" t="str">
        <f t="shared" si="5"/>
        <v>0</v>
      </c>
      <c r="Q87" t="str">
        <f t="shared" si="6"/>
        <v>0</v>
      </c>
      <c r="R87" t="str">
        <f t="shared" si="7"/>
        <v>0</v>
      </c>
      <c r="S87" t="str">
        <f t="shared" si="8"/>
        <v>0</v>
      </c>
    </row>
    <row r="88" spans="1:19" x14ac:dyDescent="0.25">
      <c r="A88" t="s">
        <v>827</v>
      </c>
      <c r="B88">
        <v>3</v>
      </c>
      <c r="C88">
        <v>89.33</v>
      </c>
      <c r="D88">
        <v>-4.7525000000000004</v>
      </c>
      <c r="E88" s="1">
        <v>2.8869000000000001E-11</v>
      </c>
      <c r="F88" s="1">
        <v>3.4156999999999999E-8</v>
      </c>
      <c r="G88" t="s">
        <v>828</v>
      </c>
      <c r="H88" t="s">
        <v>829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tr">
        <f t="shared" si="9"/>
        <v>-1</v>
      </c>
      <c r="P88" t="str">
        <f t="shared" si="5"/>
        <v>0</v>
      </c>
      <c r="Q88" t="str">
        <f t="shared" si="6"/>
        <v>0</v>
      </c>
      <c r="R88" t="str">
        <f t="shared" si="7"/>
        <v>0</v>
      </c>
      <c r="S88" t="str">
        <f t="shared" si="8"/>
        <v>0</v>
      </c>
    </row>
    <row r="89" spans="1:19" x14ac:dyDescent="0.25">
      <c r="A89" t="s">
        <v>1070</v>
      </c>
      <c r="B89">
        <v>379.17</v>
      </c>
      <c r="C89">
        <v>73.42</v>
      </c>
      <c r="D89">
        <v>2.3681999999999999</v>
      </c>
      <c r="E89" s="1">
        <v>3.9928E-11</v>
      </c>
      <c r="F89" s="1">
        <v>4.6697999999999999E-8</v>
      </c>
      <c r="G89" t="s">
        <v>1071</v>
      </c>
      <c r="H89" t="s">
        <v>1072</v>
      </c>
      <c r="I89" t="s">
        <v>600</v>
      </c>
      <c r="J89" t="s">
        <v>923</v>
      </c>
      <c r="K89" t="s">
        <v>1073</v>
      </c>
      <c r="L89" t="s">
        <v>4</v>
      </c>
      <c r="M89" t="s">
        <v>1074</v>
      </c>
      <c r="N89" t="s">
        <v>1075</v>
      </c>
      <c r="O89" t="str">
        <f t="shared" si="9"/>
        <v>1</v>
      </c>
      <c r="P89" t="str">
        <f t="shared" si="5"/>
        <v>0</v>
      </c>
      <c r="Q89" t="str">
        <f t="shared" si="6"/>
        <v>0</v>
      </c>
      <c r="R89" t="str">
        <f t="shared" si="7"/>
        <v>0</v>
      </c>
      <c r="S89" t="str">
        <f t="shared" si="8"/>
        <v>0</v>
      </c>
    </row>
    <row r="90" spans="1:19" x14ac:dyDescent="0.25">
      <c r="A90" t="s">
        <v>1718</v>
      </c>
      <c r="B90">
        <v>21.47</v>
      </c>
      <c r="C90">
        <v>222.33</v>
      </c>
      <c r="D90">
        <v>-3.3536000000000001</v>
      </c>
      <c r="E90" s="1">
        <v>5.1194999999999997E-11</v>
      </c>
      <c r="F90" s="1">
        <v>5.9196000000000003E-8</v>
      </c>
      <c r="G90" t="s">
        <v>1719</v>
      </c>
      <c r="H90" t="s">
        <v>1720</v>
      </c>
      <c r="I90" t="s">
        <v>94</v>
      </c>
      <c r="J90" t="s">
        <v>90</v>
      </c>
      <c r="K90" t="s">
        <v>95</v>
      </c>
      <c r="L90" t="s">
        <v>4</v>
      </c>
      <c r="M90" t="s">
        <v>1721</v>
      </c>
      <c r="N90" t="s">
        <v>1722</v>
      </c>
      <c r="O90" t="str">
        <f t="shared" si="9"/>
        <v>-1</v>
      </c>
      <c r="P90" t="str">
        <f t="shared" si="5"/>
        <v>0</v>
      </c>
      <c r="Q90" t="str">
        <f t="shared" si="6"/>
        <v>0</v>
      </c>
      <c r="R90" t="str">
        <f t="shared" si="7"/>
        <v>0</v>
      </c>
      <c r="S90" t="str">
        <f t="shared" si="8"/>
        <v>0</v>
      </c>
    </row>
    <row r="91" spans="1:19" x14ac:dyDescent="0.25">
      <c r="A91" t="s">
        <v>1425</v>
      </c>
      <c r="B91">
        <v>1660.07</v>
      </c>
      <c r="C91">
        <v>373.31</v>
      </c>
      <c r="D91">
        <v>2.1509</v>
      </c>
      <c r="E91" s="1">
        <v>5.5595000000000003E-11</v>
      </c>
      <c r="F91" s="1">
        <v>6.3560999999999996E-8</v>
      </c>
      <c r="G91" t="s">
        <v>1426</v>
      </c>
      <c r="H91" t="s">
        <v>1427</v>
      </c>
      <c r="I91" t="s">
        <v>1428</v>
      </c>
      <c r="J91" t="s">
        <v>4</v>
      </c>
      <c r="K91" t="s">
        <v>93</v>
      </c>
      <c r="L91" t="s">
        <v>4</v>
      </c>
      <c r="M91" t="s">
        <v>4</v>
      </c>
      <c r="N91" t="s">
        <v>4</v>
      </c>
      <c r="O91" t="str">
        <f t="shared" si="9"/>
        <v>1</v>
      </c>
      <c r="P91" t="str">
        <f t="shared" si="5"/>
        <v>0</v>
      </c>
      <c r="Q91" t="str">
        <f t="shared" si="6"/>
        <v>0</v>
      </c>
      <c r="R91" t="str">
        <f t="shared" si="7"/>
        <v>0</v>
      </c>
      <c r="S91" t="str">
        <f t="shared" si="8"/>
        <v>0</v>
      </c>
    </row>
    <row r="92" spans="1:19" x14ac:dyDescent="0.25">
      <c r="A92" t="s">
        <v>104</v>
      </c>
      <c r="B92">
        <v>1003.31</v>
      </c>
      <c r="C92">
        <v>165.5</v>
      </c>
      <c r="D92">
        <v>2.5945</v>
      </c>
      <c r="E92" s="1">
        <v>5.6542999999999999E-11</v>
      </c>
      <c r="F92" s="1">
        <v>6.3927000000000001E-8</v>
      </c>
      <c r="G92" t="s">
        <v>46</v>
      </c>
      <c r="H92" t="s">
        <v>105</v>
      </c>
      <c r="I92" t="s">
        <v>106</v>
      </c>
      <c r="J92" t="s">
        <v>107</v>
      </c>
      <c r="K92" t="s">
        <v>108</v>
      </c>
      <c r="L92" t="s">
        <v>109</v>
      </c>
      <c r="M92" t="s">
        <v>4</v>
      </c>
      <c r="N92" t="s">
        <v>4</v>
      </c>
      <c r="O92" t="str">
        <f t="shared" si="9"/>
        <v>1</v>
      </c>
      <c r="P92" t="str">
        <f t="shared" si="5"/>
        <v>0</v>
      </c>
      <c r="Q92" t="str">
        <f t="shared" si="6"/>
        <v>0</v>
      </c>
      <c r="R92" t="str">
        <f t="shared" si="7"/>
        <v>0</v>
      </c>
      <c r="S92" t="str">
        <f t="shared" si="8"/>
        <v>1</v>
      </c>
    </row>
    <row r="93" spans="1:19" x14ac:dyDescent="0.25">
      <c r="A93" t="s">
        <v>1723</v>
      </c>
      <c r="B93">
        <v>1425.24</v>
      </c>
      <c r="C93">
        <v>304.25</v>
      </c>
      <c r="D93">
        <v>2.2252999999999998</v>
      </c>
      <c r="E93" s="1">
        <v>6.2670999999999997E-11</v>
      </c>
      <c r="F93" s="1">
        <v>7.0075999999999998E-8</v>
      </c>
      <c r="G93" t="s">
        <v>1724</v>
      </c>
      <c r="H93" t="s">
        <v>1725</v>
      </c>
      <c r="I93" t="s">
        <v>1726</v>
      </c>
      <c r="J93" t="s">
        <v>4</v>
      </c>
      <c r="K93" t="s">
        <v>4</v>
      </c>
      <c r="L93" t="s">
        <v>4</v>
      </c>
      <c r="M93" t="s">
        <v>1727</v>
      </c>
      <c r="N93" t="s">
        <v>1728</v>
      </c>
      <c r="O93" t="str">
        <f t="shared" si="9"/>
        <v>1</v>
      </c>
      <c r="P93" t="str">
        <f t="shared" si="5"/>
        <v>0</v>
      </c>
      <c r="Q93" t="str">
        <f t="shared" si="6"/>
        <v>0</v>
      </c>
      <c r="R93" t="str">
        <f t="shared" si="7"/>
        <v>0</v>
      </c>
      <c r="S93" t="str">
        <f t="shared" si="8"/>
        <v>0</v>
      </c>
    </row>
    <row r="94" spans="1:19" x14ac:dyDescent="0.25">
      <c r="A94" t="s">
        <v>110</v>
      </c>
      <c r="B94">
        <v>252.77</v>
      </c>
      <c r="C94">
        <v>12.95</v>
      </c>
      <c r="D94">
        <v>4.3120000000000003</v>
      </c>
      <c r="E94" s="1">
        <v>6.3899999999999994E-11</v>
      </c>
      <c r="F94" s="1">
        <v>7.0674000000000001E-8</v>
      </c>
      <c r="G94" t="s">
        <v>111</v>
      </c>
      <c r="H94" t="s">
        <v>112</v>
      </c>
      <c r="I94" t="s">
        <v>106</v>
      </c>
      <c r="J94" t="s">
        <v>107</v>
      </c>
      <c r="K94" t="s">
        <v>108</v>
      </c>
      <c r="L94" t="s">
        <v>109</v>
      </c>
      <c r="M94" t="s">
        <v>4</v>
      </c>
      <c r="N94" t="s">
        <v>4</v>
      </c>
      <c r="O94" t="str">
        <f t="shared" si="9"/>
        <v>1</v>
      </c>
      <c r="P94" t="str">
        <f t="shared" si="5"/>
        <v>0</v>
      </c>
      <c r="Q94" t="str">
        <f t="shared" si="6"/>
        <v>0</v>
      </c>
      <c r="R94" t="str">
        <f t="shared" si="7"/>
        <v>0</v>
      </c>
      <c r="S94" t="str">
        <f t="shared" si="8"/>
        <v>1</v>
      </c>
    </row>
    <row r="95" spans="1:19" x14ac:dyDescent="0.25">
      <c r="A95" t="s">
        <v>13</v>
      </c>
      <c r="B95">
        <v>4.3899999999999997</v>
      </c>
      <c r="C95">
        <v>84.24</v>
      </c>
      <c r="D95">
        <v>-4.3415999999999997</v>
      </c>
      <c r="E95" s="1">
        <v>8.3046000000000005E-11</v>
      </c>
      <c r="F95" s="1">
        <v>9.0861999999999997E-8</v>
      </c>
      <c r="G95" t="s">
        <v>14</v>
      </c>
      <c r="H95" t="s">
        <v>2</v>
      </c>
      <c r="I95" t="s">
        <v>3</v>
      </c>
      <c r="J95" t="s">
        <v>4</v>
      </c>
      <c r="K95" t="s">
        <v>5</v>
      </c>
      <c r="L95" t="s">
        <v>4</v>
      </c>
      <c r="M95" t="s">
        <v>6</v>
      </c>
      <c r="N95" t="s">
        <v>7</v>
      </c>
      <c r="O95" t="str">
        <f t="shared" si="9"/>
        <v>-1</v>
      </c>
      <c r="P95" t="str">
        <f t="shared" si="5"/>
        <v>0</v>
      </c>
      <c r="Q95" t="str">
        <f t="shared" si="6"/>
        <v>0</v>
      </c>
      <c r="R95" t="str">
        <f t="shared" si="7"/>
        <v>0</v>
      </c>
      <c r="S95" t="str">
        <f t="shared" si="8"/>
        <v>1</v>
      </c>
    </row>
    <row r="96" spans="1:19" x14ac:dyDescent="0.25">
      <c r="A96" t="s">
        <v>113</v>
      </c>
      <c r="B96">
        <v>1.3</v>
      </c>
      <c r="C96">
        <v>3810.02</v>
      </c>
      <c r="D96">
        <v>-11.575699999999999</v>
      </c>
      <c r="E96" s="1">
        <v>9.0321E-11</v>
      </c>
      <c r="F96" s="1">
        <v>9.7769999999999995E-8</v>
      </c>
      <c r="G96" t="s">
        <v>4</v>
      </c>
      <c r="H96" t="s">
        <v>4</v>
      </c>
      <c r="I96" t="s">
        <v>114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tr">
        <f t="shared" si="9"/>
        <v>-1</v>
      </c>
      <c r="P96" t="str">
        <f t="shared" si="5"/>
        <v>0</v>
      </c>
      <c r="Q96" t="str">
        <f t="shared" si="6"/>
        <v>0</v>
      </c>
      <c r="R96" t="str">
        <f t="shared" si="7"/>
        <v>0</v>
      </c>
      <c r="S96" t="str">
        <f t="shared" si="8"/>
        <v>0</v>
      </c>
    </row>
    <row r="97" spans="1:19" x14ac:dyDescent="0.25">
      <c r="A97" t="s">
        <v>1128</v>
      </c>
      <c r="B97">
        <v>536.1</v>
      </c>
      <c r="C97">
        <v>77.38</v>
      </c>
      <c r="D97">
        <v>2.7789000000000001</v>
      </c>
      <c r="E97" s="1">
        <v>1.0853999999999999E-10</v>
      </c>
      <c r="F97" s="1">
        <v>1.1505E-7</v>
      </c>
      <c r="G97" t="s">
        <v>1129</v>
      </c>
      <c r="H97" t="s">
        <v>1130</v>
      </c>
      <c r="I97" t="s">
        <v>1131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tr">
        <f t="shared" si="9"/>
        <v>1</v>
      </c>
      <c r="P97" t="str">
        <f t="shared" si="5"/>
        <v>0</v>
      </c>
      <c r="Q97" t="str">
        <f t="shared" si="6"/>
        <v>0</v>
      </c>
      <c r="R97" t="str">
        <f t="shared" si="7"/>
        <v>0</v>
      </c>
      <c r="S97" t="str">
        <f t="shared" si="8"/>
        <v>0</v>
      </c>
    </row>
    <row r="98" spans="1:19" x14ac:dyDescent="0.25">
      <c r="A98" t="s">
        <v>1729</v>
      </c>
      <c r="B98">
        <v>301.49</v>
      </c>
      <c r="C98">
        <v>1354.09</v>
      </c>
      <c r="D98">
        <v>-2.1688000000000001</v>
      </c>
      <c r="E98" s="1">
        <v>1.0809E-10</v>
      </c>
      <c r="F98" s="1">
        <v>1.1505E-7</v>
      </c>
      <c r="G98" t="s">
        <v>1730</v>
      </c>
      <c r="H98" t="s">
        <v>1731</v>
      </c>
      <c r="I98" t="s">
        <v>1732</v>
      </c>
      <c r="J98" t="s">
        <v>1733</v>
      </c>
      <c r="K98" t="s">
        <v>4</v>
      </c>
      <c r="L98" t="s">
        <v>4</v>
      </c>
      <c r="M98" t="s">
        <v>4</v>
      </c>
      <c r="N98" t="s">
        <v>4</v>
      </c>
      <c r="O98" t="str">
        <f t="shared" si="9"/>
        <v>-1</v>
      </c>
      <c r="P98" t="str">
        <f t="shared" si="5"/>
        <v>0</v>
      </c>
      <c r="Q98" t="str">
        <f t="shared" si="6"/>
        <v>1</v>
      </c>
      <c r="R98" t="str">
        <f t="shared" si="7"/>
        <v>0</v>
      </c>
      <c r="S98" t="str">
        <f t="shared" si="8"/>
        <v>0</v>
      </c>
    </row>
    <row r="99" spans="1:19" x14ac:dyDescent="0.25">
      <c r="A99" t="s">
        <v>880</v>
      </c>
      <c r="B99">
        <v>29.24</v>
      </c>
      <c r="C99">
        <v>234.03</v>
      </c>
      <c r="D99">
        <v>-2.9878999999999998</v>
      </c>
      <c r="E99" s="1">
        <v>1.1272999999999999E-10</v>
      </c>
      <c r="F99" s="1">
        <v>1.1825E-7</v>
      </c>
      <c r="G99" t="s">
        <v>881</v>
      </c>
      <c r="H99" t="s">
        <v>882</v>
      </c>
      <c r="I99" t="s">
        <v>883</v>
      </c>
      <c r="J99" t="s">
        <v>4</v>
      </c>
      <c r="K99" t="s">
        <v>4</v>
      </c>
      <c r="L99" t="s">
        <v>4</v>
      </c>
      <c r="M99" t="s">
        <v>4</v>
      </c>
      <c r="N99" t="s">
        <v>4</v>
      </c>
      <c r="O99" t="str">
        <f t="shared" si="9"/>
        <v>-1</v>
      </c>
      <c r="P99" t="str">
        <f t="shared" si="5"/>
        <v>0</v>
      </c>
      <c r="Q99" t="str">
        <f t="shared" si="6"/>
        <v>0</v>
      </c>
      <c r="R99" t="str">
        <f t="shared" si="7"/>
        <v>0</v>
      </c>
      <c r="S99" t="str">
        <f t="shared" si="8"/>
        <v>0</v>
      </c>
    </row>
    <row r="100" spans="1:19" x14ac:dyDescent="0.25">
      <c r="A100" t="s">
        <v>941</v>
      </c>
      <c r="B100">
        <v>87.49</v>
      </c>
      <c r="C100">
        <v>449.31</v>
      </c>
      <c r="D100">
        <v>-2.3580000000000001</v>
      </c>
      <c r="E100" s="1">
        <v>1.4188999999999999E-10</v>
      </c>
      <c r="F100" s="1">
        <v>1.4732E-7</v>
      </c>
      <c r="G100" t="s">
        <v>942</v>
      </c>
      <c r="H100" t="s">
        <v>943</v>
      </c>
      <c r="I100" t="s">
        <v>944</v>
      </c>
      <c r="J100" t="s">
        <v>945</v>
      </c>
      <c r="K100" t="s">
        <v>946</v>
      </c>
      <c r="L100" t="s">
        <v>4</v>
      </c>
      <c r="M100" t="s">
        <v>4</v>
      </c>
      <c r="N100" t="s">
        <v>4</v>
      </c>
      <c r="O100" t="str">
        <f t="shared" si="9"/>
        <v>-1</v>
      </c>
      <c r="P100" t="str">
        <f t="shared" si="5"/>
        <v>0</v>
      </c>
      <c r="Q100" t="str">
        <f t="shared" si="6"/>
        <v>0</v>
      </c>
      <c r="R100" t="str">
        <f t="shared" si="7"/>
        <v>0</v>
      </c>
      <c r="S100" t="str">
        <f t="shared" si="8"/>
        <v>0</v>
      </c>
    </row>
    <row r="101" spans="1:19" x14ac:dyDescent="0.25">
      <c r="A101" t="s">
        <v>1734</v>
      </c>
      <c r="B101">
        <v>898.13</v>
      </c>
      <c r="C101">
        <v>156.49</v>
      </c>
      <c r="D101">
        <v>2.5158</v>
      </c>
      <c r="E101" s="1">
        <v>1.5318999999999999E-10</v>
      </c>
      <c r="F101" s="1">
        <v>1.5745E-7</v>
      </c>
      <c r="G101" t="s">
        <v>1735</v>
      </c>
      <c r="H101" t="s">
        <v>1736</v>
      </c>
      <c r="I101" t="s">
        <v>1737</v>
      </c>
      <c r="J101" t="s">
        <v>4</v>
      </c>
      <c r="K101" t="s">
        <v>1738</v>
      </c>
      <c r="L101" t="s">
        <v>1739</v>
      </c>
      <c r="M101" t="s">
        <v>4</v>
      </c>
      <c r="N101" t="s">
        <v>4</v>
      </c>
      <c r="O101" t="str">
        <f t="shared" si="9"/>
        <v>1</v>
      </c>
      <c r="P101" t="str">
        <f t="shared" si="5"/>
        <v>0</v>
      </c>
      <c r="Q101" t="str">
        <f t="shared" si="6"/>
        <v>0</v>
      </c>
      <c r="R101" t="str">
        <f t="shared" si="7"/>
        <v>0</v>
      </c>
      <c r="S101" t="str">
        <f t="shared" si="8"/>
        <v>0</v>
      </c>
    </row>
    <row r="102" spans="1:19" x14ac:dyDescent="0.25">
      <c r="A102" t="s">
        <v>1415</v>
      </c>
      <c r="B102">
        <v>1199.9000000000001</v>
      </c>
      <c r="C102">
        <v>221.17</v>
      </c>
      <c r="D102">
        <v>2.4338000000000002</v>
      </c>
      <c r="E102" s="1">
        <v>1.5779999999999999E-10</v>
      </c>
      <c r="F102" s="1">
        <v>1.6056E-7</v>
      </c>
      <c r="G102" t="s">
        <v>1416</v>
      </c>
      <c r="H102" t="s">
        <v>1417</v>
      </c>
      <c r="I102" t="s">
        <v>1418</v>
      </c>
      <c r="J102" t="s">
        <v>923</v>
      </c>
      <c r="K102" t="s">
        <v>79</v>
      </c>
      <c r="L102" t="s">
        <v>4</v>
      </c>
      <c r="M102" t="s">
        <v>4</v>
      </c>
      <c r="N102" t="s">
        <v>4</v>
      </c>
      <c r="O102" t="str">
        <f t="shared" si="9"/>
        <v>1</v>
      </c>
      <c r="P102" t="str">
        <f t="shared" si="5"/>
        <v>0</v>
      </c>
      <c r="Q102" t="str">
        <f t="shared" si="6"/>
        <v>0</v>
      </c>
      <c r="R102" t="str">
        <f t="shared" si="7"/>
        <v>0</v>
      </c>
      <c r="S102" t="str">
        <f t="shared" si="8"/>
        <v>0</v>
      </c>
    </row>
    <row r="103" spans="1:19" x14ac:dyDescent="0.25">
      <c r="A103" t="s">
        <v>1626</v>
      </c>
      <c r="B103">
        <v>180.23</v>
      </c>
      <c r="C103">
        <v>15.71</v>
      </c>
      <c r="D103">
        <v>3.4788999999999999</v>
      </c>
      <c r="E103" s="1">
        <v>2.3107999999999999E-10</v>
      </c>
      <c r="F103" s="1">
        <v>2.3279999999999999E-7</v>
      </c>
      <c r="G103" t="s">
        <v>1627</v>
      </c>
      <c r="H103" t="s">
        <v>1628</v>
      </c>
      <c r="I103" t="s">
        <v>1629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tr">
        <f t="shared" si="9"/>
        <v>1</v>
      </c>
      <c r="P103" t="str">
        <f t="shared" si="5"/>
        <v>0</v>
      </c>
      <c r="Q103" t="str">
        <f t="shared" si="6"/>
        <v>0</v>
      </c>
      <c r="R103" t="str">
        <f t="shared" si="7"/>
        <v>0</v>
      </c>
      <c r="S103" t="str">
        <f t="shared" si="8"/>
        <v>0</v>
      </c>
    </row>
    <row r="104" spans="1:19" x14ac:dyDescent="0.25">
      <c r="A104" t="s">
        <v>864</v>
      </c>
      <c r="B104">
        <v>4.21</v>
      </c>
      <c r="C104">
        <v>138.5</v>
      </c>
      <c r="D104">
        <v>-4.9550000000000001</v>
      </c>
      <c r="E104" s="1">
        <v>2.5029000000000002E-10</v>
      </c>
      <c r="F104" s="1">
        <v>2.4969000000000001E-7</v>
      </c>
      <c r="G104" t="s">
        <v>865</v>
      </c>
      <c r="H104" t="s">
        <v>866</v>
      </c>
      <c r="I104" t="s">
        <v>867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tr">
        <f t="shared" si="9"/>
        <v>-1</v>
      </c>
      <c r="P104" t="str">
        <f t="shared" si="5"/>
        <v>0</v>
      </c>
      <c r="Q104" t="str">
        <f t="shared" si="6"/>
        <v>0</v>
      </c>
      <c r="R104" t="str">
        <f t="shared" si="7"/>
        <v>0</v>
      </c>
      <c r="S104" t="str">
        <f t="shared" si="8"/>
        <v>0</v>
      </c>
    </row>
    <row r="105" spans="1:19" x14ac:dyDescent="0.25">
      <c r="A105" t="s">
        <v>115</v>
      </c>
      <c r="B105">
        <v>2.0099999999999998</v>
      </c>
      <c r="C105">
        <v>98.12</v>
      </c>
      <c r="D105">
        <v>-5.6505000000000001</v>
      </c>
      <c r="E105" s="1">
        <v>2.6884000000000002E-10</v>
      </c>
      <c r="F105" s="1">
        <v>2.6558000000000003E-7</v>
      </c>
      <c r="G105" t="s">
        <v>4</v>
      </c>
      <c r="H105" t="s">
        <v>4</v>
      </c>
      <c r="I105" t="s">
        <v>4</v>
      </c>
      <c r="J105" t="s">
        <v>4</v>
      </c>
      <c r="K105" t="s">
        <v>4</v>
      </c>
      <c r="L105" t="s">
        <v>4</v>
      </c>
      <c r="M105" t="s">
        <v>4</v>
      </c>
      <c r="N105" t="s">
        <v>4</v>
      </c>
      <c r="O105" t="str">
        <f t="shared" si="9"/>
        <v>-1</v>
      </c>
      <c r="P105" t="str">
        <f t="shared" si="5"/>
        <v>0</v>
      </c>
      <c r="Q105" t="str">
        <f t="shared" si="6"/>
        <v>0</v>
      </c>
      <c r="R105" t="str">
        <f t="shared" si="7"/>
        <v>0</v>
      </c>
      <c r="S105" t="str">
        <f t="shared" si="8"/>
        <v>0</v>
      </c>
    </row>
    <row r="106" spans="1:19" x14ac:dyDescent="0.25">
      <c r="A106" t="s">
        <v>116</v>
      </c>
      <c r="B106">
        <v>26.87</v>
      </c>
      <c r="C106">
        <v>258.41000000000003</v>
      </c>
      <c r="D106">
        <v>-3.2936000000000001</v>
      </c>
      <c r="E106" s="1">
        <v>2.8977000000000002E-10</v>
      </c>
      <c r="F106" s="1">
        <v>2.8350999999999998E-7</v>
      </c>
      <c r="G106" t="s">
        <v>4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tr">
        <f t="shared" si="9"/>
        <v>-1</v>
      </c>
      <c r="P106" t="str">
        <f t="shared" si="5"/>
        <v>0</v>
      </c>
      <c r="Q106" t="str">
        <f t="shared" si="6"/>
        <v>0</v>
      </c>
      <c r="R106" t="str">
        <f t="shared" si="7"/>
        <v>0</v>
      </c>
      <c r="S106" t="str">
        <f t="shared" si="8"/>
        <v>0</v>
      </c>
    </row>
    <row r="107" spans="1:19" x14ac:dyDescent="0.25">
      <c r="A107" t="s">
        <v>1740</v>
      </c>
      <c r="B107">
        <v>350.47</v>
      </c>
      <c r="C107">
        <v>46.42</v>
      </c>
      <c r="D107">
        <v>2.9018999999999999</v>
      </c>
      <c r="E107" s="1">
        <v>2.9553999999999999E-10</v>
      </c>
      <c r="F107" s="1">
        <v>2.8640000000000002E-7</v>
      </c>
      <c r="G107" t="s">
        <v>1741</v>
      </c>
      <c r="H107" t="s">
        <v>1742</v>
      </c>
      <c r="I107" t="s">
        <v>89</v>
      </c>
      <c r="J107" t="s">
        <v>4</v>
      </c>
      <c r="K107" t="s">
        <v>4</v>
      </c>
      <c r="L107" t="s">
        <v>1743</v>
      </c>
      <c r="M107" t="s">
        <v>4</v>
      </c>
      <c r="N107" t="s">
        <v>4</v>
      </c>
      <c r="O107" t="str">
        <f t="shared" si="9"/>
        <v>1</v>
      </c>
      <c r="P107" t="str">
        <f t="shared" si="5"/>
        <v>0</v>
      </c>
      <c r="Q107" t="str">
        <f t="shared" si="6"/>
        <v>0</v>
      </c>
      <c r="R107" t="str">
        <f t="shared" si="7"/>
        <v>0</v>
      </c>
      <c r="S107" t="str">
        <f t="shared" si="8"/>
        <v>0</v>
      </c>
    </row>
    <row r="108" spans="1:19" x14ac:dyDescent="0.25">
      <c r="A108" t="s">
        <v>782</v>
      </c>
      <c r="B108">
        <v>400.67</v>
      </c>
      <c r="C108">
        <v>44.59</v>
      </c>
      <c r="D108">
        <v>3.1440999999999999</v>
      </c>
      <c r="E108" s="1">
        <v>3.0778999999999998E-10</v>
      </c>
      <c r="F108" s="1">
        <v>2.9545999999999997E-7</v>
      </c>
      <c r="G108" t="s">
        <v>783</v>
      </c>
      <c r="H108" t="s">
        <v>784</v>
      </c>
      <c r="I108" t="s">
        <v>785</v>
      </c>
      <c r="J108" t="s">
        <v>786</v>
      </c>
      <c r="K108" t="s">
        <v>787</v>
      </c>
      <c r="L108" t="s">
        <v>86</v>
      </c>
      <c r="M108" t="s">
        <v>4</v>
      </c>
      <c r="N108" t="s">
        <v>4</v>
      </c>
      <c r="O108" t="str">
        <f t="shared" si="9"/>
        <v>1</v>
      </c>
      <c r="P108" t="str">
        <f t="shared" si="5"/>
        <v>0</v>
      </c>
      <c r="Q108" t="str">
        <f t="shared" si="6"/>
        <v>0</v>
      </c>
      <c r="R108" t="str">
        <f t="shared" si="7"/>
        <v>0</v>
      </c>
      <c r="S108" t="str">
        <f t="shared" si="8"/>
        <v>0</v>
      </c>
    </row>
    <row r="109" spans="1:19" x14ac:dyDescent="0.25">
      <c r="A109" t="s">
        <v>928</v>
      </c>
      <c r="B109">
        <v>34.409999999999997</v>
      </c>
      <c r="C109">
        <v>271.66000000000003</v>
      </c>
      <c r="D109">
        <v>-2.9889999999999999</v>
      </c>
      <c r="E109" s="1">
        <v>3.2163E-10</v>
      </c>
      <c r="F109" s="1">
        <v>3.0586000000000001E-7</v>
      </c>
      <c r="G109" t="s">
        <v>929</v>
      </c>
      <c r="H109" t="s">
        <v>4</v>
      </c>
      <c r="I109" t="s">
        <v>930</v>
      </c>
      <c r="J109" t="s">
        <v>931</v>
      </c>
      <c r="K109" t="s">
        <v>932</v>
      </c>
      <c r="L109" t="s">
        <v>4</v>
      </c>
      <c r="M109" t="s">
        <v>4</v>
      </c>
      <c r="N109" t="s">
        <v>4</v>
      </c>
      <c r="O109" t="str">
        <f t="shared" si="9"/>
        <v>-1</v>
      </c>
      <c r="P109" t="str">
        <f t="shared" si="5"/>
        <v>0</v>
      </c>
      <c r="Q109" t="str">
        <f t="shared" si="6"/>
        <v>0</v>
      </c>
      <c r="R109" t="str">
        <f t="shared" si="7"/>
        <v>0</v>
      </c>
      <c r="S109" t="str">
        <f t="shared" si="8"/>
        <v>0</v>
      </c>
    </row>
    <row r="110" spans="1:19" x14ac:dyDescent="0.25">
      <c r="A110" t="s">
        <v>1744</v>
      </c>
      <c r="B110">
        <v>4881.74</v>
      </c>
      <c r="C110">
        <v>827.78</v>
      </c>
      <c r="D110">
        <v>2.5605000000000002</v>
      </c>
      <c r="E110" s="1">
        <v>3.8929000000000001E-10</v>
      </c>
      <c r="F110" s="1">
        <v>3.6676999999999999E-7</v>
      </c>
      <c r="G110" t="s">
        <v>1745</v>
      </c>
      <c r="H110" t="s">
        <v>4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tr">
        <f t="shared" si="9"/>
        <v>1</v>
      </c>
      <c r="P110" t="str">
        <f t="shared" si="5"/>
        <v>0</v>
      </c>
      <c r="Q110" t="str">
        <f t="shared" si="6"/>
        <v>0</v>
      </c>
      <c r="R110" t="str">
        <f t="shared" si="7"/>
        <v>0</v>
      </c>
      <c r="S110" t="str">
        <f t="shared" si="8"/>
        <v>0</v>
      </c>
    </row>
    <row r="111" spans="1:19" x14ac:dyDescent="0.25">
      <c r="A111" t="s">
        <v>1275</v>
      </c>
      <c r="B111">
        <v>71.44</v>
      </c>
      <c r="C111">
        <v>342.15</v>
      </c>
      <c r="D111">
        <v>-2.2610000000000001</v>
      </c>
      <c r="E111" s="1">
        <v>4.5827999999999999E-10</v>
      </c>
      <c r="F111" s="1">
        <v>4.2781000000000002E-7</v>
      </c>
      <c r="G111" t="s">
        <v>1276</v>
      </c>
      <c r="H111" t="s">
        <v>1277</v>
      </c>
      <c r="I111" t="s">
        <v>1278</v>
      </c>
      <c r="J111" t="s">
        <v>4</v>
      </c>
      <c r="K111" t="s">
        <v>4</v>
      </c>
      <c r="L111" t="s">
        <v>4</v>
      </c>
      <c r="M111" t="s">
        <v>1279</v>
      </c>
      <c r="N111" t="s">
        <v>1280</v>
      </c>
      <c r="O111" t="str">
        <f t="shared" si="9"/>
        <v>-1</v>
      </c>
      <c r="P111" t="str">
        <f t="shared" si="5"/>
        <v>0</v>
      </c>
      <c r="Q111" t="str">
        <f t="shared" si="6"/>
        <v>0</v>
      </c>
      <c r="R111" t="str">
        <f t="shared" si="7"/>
        <v>0</v>
      </c>
      <c r="S111" t="str">
        <f t="shared" si="8"/>
        <v>0</v>
      </c>
    </row>
    <row r="112" spans="1:19" x14ac:dyDescent="0.25">
      <c r="A112" t="s">
        <v>1746</v>
      </c>
      <c r="B112">
        <v>122.84</v>
      </c>
      <c r="C112">
        <v>6.28</v>
      </c>
      <c r="D112">
        <v>4.2195</v>
      </c>
      <c r="E112" s="1">
        <v>5.6375000000000004E-10</v>
      </c>
      <c r="F112" s="1">
        <v>5.2149000000000005E-7</v>
      </c>
      <c r="G112" t="s">
        <v>1747</v>
      </c>
      <c r="H112" t="s">
        <v>1748</v>
      </c>
      <c r="I112" t="s">
        <v>1461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tr">
        <f t="shared" si="9"/>
        <v>1</v>
      </c>
      <c r="P112" t="str">
        <f t="shared" si="5"/>
        <v>0</v>
      </c>
      <c r="Q112" t="str">
        <f t="shared" si="6"/>
        <v>0</v>
      </c>
      <c r="R112" t="str">
        <f t="shared" si="7"/>
        <v>0</v>
      </c>
      <c r="S112" t="str">
        <f t="shared" si="8"/>
        <v>0</v>
      </c>
    </row>
    <row r="113" spans="1:19" x14ac:dyDescent="0.25">
      <c r="A113" t="s">
        <v>1749</v>
      </c>
      <c r="B113">
        <v>1198.1600000000001</v>
      </c>
      <c r="C113">
        <v>246.84</v>
      </c>
      <c r="D113">
        <v>2.2753999999999999</v>
      </c>
      <c r="E113" s="1">
        <v>6.2699000000000002E-10</v>
      </c>
      <c r="F113" s="1">
        <v>5.6962000000000004E-7</v>
      </c>
      <c r="G113" t="s">
        <v>1750</v>
      </c>
      <c r="H113" t="s">
        <v>1751</v>
      </c>
      <c r="I113" t="s">
        <v>1752</v>
      </c>
      <c r="J113" t="s">
        <v>4</v>
      </c>
      <c r="K113" t="s">
        <v>4</v>
      </c>
      <c r="L113" t="s">
        <v>77</v>
      </c>
      <c r="M113" t="s">
        <v>4</v>
      </c>
      <c r="N113" t="s">
        <v>4</v>
      </c>
      <c r="O113" t="str">
        <f t="shared" si="9"/>
        <v>1</v>
      </c>
      <c r="P113" t="str">
        <f t="shared" si="5"/>
        <v>0</v>
      </c>
      <c r="Q113" t="str">
        <f t="shared" si="6"/>
        <v>0</v>
      </c>
      <c r="R113" t="str">
        <f t="shared" si="7"/>
        <v>0</v>
      </c>
      <c r="S113" t="str">
        <f t="shared" si="8"/>
        <v>0</v>
      </c>
    </row>
    <row r="114" spans="1:19" x14ac:dyDescent="0.25">
      <c r="A114" t="s">
        <v>1753</v>
      </c>
      <c r="B114">
        <v>389.4</v>
      </c>
      <c r="C114">
        <v>67.28</v>
      </c>
      <c r="D114">
        <v>2.5293000000000001</v>
      </c>
      <c r="E114" s="1">
        <v>6.2617000000000002E-10</v>
      </c>
      <c r="F114" s="1">
        <v>5.6962000000000004E-7</v>
      </c>
      <c r="G114" t="s">
        <v>1754</v>
      </c>
      <c r="H114" t="s">
        <v>1755</v>
      </c>
      <c r="I114" t="s">
        <v>1407</v>
      </c>
      <c r="J114" t="s">
        <v>4</v>
      </c>
      <c r="K114" t="s">
        <v>4</v>
      </c>
      <c r="L114" t="s">
        <v>77</v>
      </c>
      <c r="M114" t="s">
        <v>4</v>
      </c>
      <c r="N114" t="s">
        <v>4</v>
      </c>
      <c r="O114" t="str">
        <f t="shared" si="9"/>
        <v>1</v>
      </c>
      <c r="P114" t="str">
        <f t="shared" si="5"/>
        <v>0</v>
      </c>
      <c r="Q114" t="str">
        <f t="shared" si="6"/>
        <v>0</v>
      </c>
      <c r="R114" t="str">
        <f t="shared" si="7"/>
        <v>0</v>
      </c>
      <c r="S114" t="str">
        <f t="shared" si="8"/>
        <v>0</v>
      </c>
    </row>
    <row r="115" spans="1:19" x14ac:dyDescent="0.25">
      <c r="A115" t="s">
        <v>1756</v>
      </c>
      <c r="B115">
        <v>79.760000000000005</v>
      </c>
      <c r="C115">
        <v>2.12</v>
      </c>
      <c r="D115">
        <v>5.1801000000000004</v>
      </c>
      <c r="E115" s="1">
        <v>8.4257000000000002E-10</v>
      </c>
      <c r="F115" s="1">
        <v>7.5871E-7</v>
      </c>
      <c r="G115" t="s">
        <v>1757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tr">
        <f t="shared" si="9"/>
        <v>1</v>
      </c>
      <c r="P115" t="str">
        <f t="shared" si="5"/>
        <v>0</v>
      </c>
      <c r="Q115" t="str">
        <f t="shared" si="6"/>
        <v>0</v>
      </c>
      <c r="R115" t="str">
        <f t="shared" si="7"/>
        <v>0</v>
      </c>
      <c r="S115" t="str">
        <f t="shared" si="8"/>
        <v>0</v>
      </c>
    </row>
    <row r="116" spans="1:19" x14ac:dyDescent="0.25">
      <c r="A116" t="s">
        <v>1385</v>
      </c>
      <c r="B116">
        <v>195.87</v>
      </c>
      <c r="C116">
        <v>878.7</v>
      </c>
      <c r="D116">
        <v>-2.1638999999999999</v>
      </c>
      <c r="E116" s="1">
        <v>8.7338000000000004E-10</v>
      </c>
      <c r="F116" s="1">
        <v>7.7955000000000002E-7</v>
      </c>
      <c r="G116" t="s">
        <v>886</v>
      </c>
      <c r="H116" t="s">
        <v>1386</v>
      </c>
      <c r="I116" t="s">
        <v>4</v>
      </c>
      <c r="J116" t="s">
        <v>1387</v>
      </c>
      <c r="K116" t="s">
        <v>1388</v>
      </c>
      <c r="L116" t="s">
        <v>4</v>
      </c>
      <c r="M116" t="s">
        <v>889</v>
      </c>
      <c r="N116" t="s">
        <v>890</v>
      </c>
      <c r="O116" t="str">
        <f t="shared" si="9"/>
        <v>-1</v>
      </c>
      <c r="P116" t="str">
        <f t="shared" si="5"/>
        <v>0</v>
      </c>
      <c r="Q116" t="str">
        <f t="shared" si="6"/>
        <v>0</v>
      </c>
      <c r="R116" t="str">
        <f t="shared" si="7"/>
        <v>0</v>
      </c>
      <c r="S116" t="str">
        <f t="shared" si="8"/>
        <v>0</v>
      </c>
    </row>
    <row r="117" spans="1:19" x14ac:dyDescent="0.25">
      <c r="A117" t="s">
        <v>117</v>
      </c>
      <c r="B117">
        <v>164.19</v>
      </c>
      <c r="C117">
        <v>16.920000000000002</v>
      </c>
      <c r="D117">
        <v>3.2570999999999999</v>
      </c>
      <c r="E117" s="1">
        <v>9.1026000000000002E-10</v>
      </c>
      <c r="F117" s="1">
        <v>8.0541000000000001E-7</v>
      </c>
      <c r="G117" t="s">
        <v>118</v>
      </c>
      <c r="H117" t="s">
        <v>119</v>
      </c>
      <c r="I117" t="s">
        <v>120</v>
      </c>
      <c r="J117" t="s">
        <v>90</v>
      </c>
      <c r="K117" t="s">
        <v>121</v>
      </c>
      <c r="L117" t="s">
        <v>4</v>
      </c>
      <c r="M117" t="s">
        <v>4</v>
      </c>
      <c r="N117" t="s">
        <v>4</v>
      </c>
      <c r="O117" t="str">
        <f t="shared" si="9"/>
        <v>1</v>
      </c>
      <c r="P117" t="str">
        <f t="shared" si="5"/>
        <v>0</v>
      </c>
      <c r="Q117" t="str">
        <f t="shared" si="6"/>
        <v>0</v>
      </c>
      <c r="R117" t="str">
        <f t="shared" si="7"/>
        <v>0</v>
      </c>
      <c r="S117" t="str">
        <f t="shared" si="8"/>
        <v>1</v>
      </c>
    </row>
    <row r="118" spans="1:19" x14ac:dyDescent="0.25">
      <c r="A118" t="s">
        <v>1758</v>
      </c>
      <c r="B118">
        <v>75.959999999999994</v>
      </c>
      <c r="C118">
        <v>1.85</v>
      </c>
      <c r="D118">
        <v>5.1698000000000004</v>
      </c>
      <c r="E118" s="1">
        <v>9.8298000000000005E-10</v>
      </c>
      <c r="F118" s="1">
        <v>8.6224999999999998E-7</v>
      </c>
      <c r="G118" t="s">
        <v>1759</v>
      </c>
      <c r="H118" t="s">
        <v>1760</v>
      </c>
      <c r="I118" t="s">
        <v>4</v>
      </c>
      <c r="J118" t="s">
        <v>862</v>
      </c>
      <c r="K118" t="s">
        <v>1761</v>
      </c>
      <c r="L118" t="s">
        <v>549</v>
      </c>
      <c r="M118" t="s">
        <v>4</v>
      </c>
      <c r="N118" t="s">
        <v>4</v>
      </c>
      <c r="O118" t="str">
        <f t="shared" si="9"/>
        <v>1</v>
      </c>
      <c r="P118" t="str">
        <f t="shared" si="5"/>
        <v>0</v>
      </c>
      <c r="Q118" t="str">
        <f t="shared" si="6"/>
        <v>0</v>
      </c>
      <c r="R118" t="str">
        <f t="shared" si="7"/>
        <v>1</v>
      </c>
      <c r="S118" t="str">
        <f t="shared" si="8"/>
        <v>0</v>
      </c>
    </row>
    <row r="119" spans="1:19" x14ac:dyDescent="0.25">
      <c r="A119" t="s">
        <v>1762</v>
      </c>
      <c r="B119">
        <v>398.99</v>
      </c>
      <c r="C119">
        <v>79.36</v>
      </c>
      <c r="D119">
        <v>2.3294999999999999</v>
      </c>
      <c r="E119" s="1">
        <v>1.0499000000000001E-9</v>
      </c>
      <c r="F119" s="1">
        <v>9.1309999999999999E-7</v>
      </c>
      <c r="G119" t="s">
        <v>1763</v>
      </c>
      <c r="H119" t="s">
        <v>1764</v>
      </c>
      <c r="I119" t="s">
        <v>842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tr">
        <f t="shared" si="9"/>
        <v>1</v>
      </c>
      <c r="P119" t="str">
        <f t="shared" si="5"/>
        <v>0</v>
      </c>
      <c r="Q119" t="str">
        <f t="shared" si="6"/>
        <v>0</v>
      </c>
      <c r="R119" t="str">
        <f t="shared" si="7"/>
        <v>0</v>
      </c>
      <c r="S119" t="str">
        <f t="shared" si="8"/>
        <v>0</v>
      </c>
    </row>
    <row r="120" spans="1:19" x14ac:dyDescent="0.25">
      <c r="A120" t="s">
        <v>1574</v>
      </c>
      <c r="B120">
        <v>167.45</v>
      </c>
      <c r="C120">
        <v>12.6</v>
      </c>
      <c r="D120">
        <v>3.6636000000000002</v>
      </c>
      <c r="E120" s="1">
        <v>1.0628999999999999E-9</v>
      </c>
      <c r="F120" s="1">
        <v>9.1658000000000002E-7</v>
      </c>
      <c r="G120" t="s">
        <v>1575</v>
      </c>
      <c r="H120" t="s">
        <v>1576</v>
      </c>
      <c r="I120" t="s">
        <v>1046</v>
      </c>
      <c r="J120" t="s">
        <v>1522</v>
      </c>
      <c r="K120" t="s">
        <v>1577</v>
      </c>
      <c r="L120" t="s">
        <v>86</v>
      </c>
      <c r="M120" t="s">
        <v>4</v>
      </c>
      <c r="N120" t="s">
        <v>4</v>
      </c>
      <c r="O120" t="str">
        <f t="shared" si="9"/>
        <v>1</v>
      </c>
      <c r="P120" t="str">
        <f t="shared" si="5"/>
        <v>0</v>
      </c>
      <c r="Q120" t="str">
        <f t="shared" si="6"/>
        <v>0</v>
      </c>
      <c r="R120" t="str">
        <f t="shared" si="7"/>
        <v>1</v>
      </c>
      <c r="S120" t="str">
        <f t="shared" si="8"/>
        <v>0</v>
      </c>
    </row>
    <row r="121" spans="1:19" x14ac:dyDescent="0.25">
      <c r="A121" t="s">
        <v>1043</v>
      </c>
      <c r="B121">
        <v>436.8</v>
      </c>
      <c r="C121">
        <v>76.099999999999994</v>
      </c>
      <c r="D121">
        <v>2.5121000000000002</v>
      </c>
      <c r="E121" s="1">
        <v>1.148E-9</v>
      </c>
      <c r="F121" s="1">
        <v>9.8158999999999999E-7</v>
      </c>
      <c r="G121" t="s">
        <v>1044</v>
      </c>
      <c r="H121" t="s">
        <v>1045</v>
      </c>
      <c r="I121" t="s">
        <v>1046</v>
      </c>
      <c r="J121" t="s">
        <v>122</v>
      </c>
      <c r="K121" t="s">
        <v>1047</v>
      </c>
      <c r="L121" t="s">
        <v>4</v>
      </c>
      <c r="M121" t="s">
        <v>123</v>
      </c>
      <c r="N121" t="s">
        <v>124</v>
      </c>
      <c r="O121" t="str">
        <f t="shared" si="9"/>
        <v>1</v>
      </c>
      <c r="P121" t="str">
        <f t="shared" si="5"/>
        <v>0</v>
      </c>
      <c r="Q121" t="str">
        <f t="shared" si="6"/>
        <v>0</v>
      </c>
      <c r="R121" t="str">
        <f t="shared" si="7"/>
        <v>0</v>
      </c>
      <c r="S121" t="str">
        <f t="shared" si="8"/>
        <v>0</v>
      </c>
    </row>
    <row r="122" spans="1:19" x14ac:dyDescent="0.25">
      <c r="A122" t="s">
        <v>1765</v>
      </c>
      <c r="B122">
        <v>74.739999999999995</v>
      </c>
      <c r="C122">
        <v>2.57</v>
      </c>
      <c r="D122">
        <v>4.7224000000000004</v>
      </c>
      <c r="E122" s="1">
        <v>1.1725E-9</v>
      </c>
      <c r="F122" s="1">
        <v>9.9419999999999994E-7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tr">
        <f t="shared" si="9"/>
        <v>1</v>
      </c>
      <c r="P122" t="str">
        <f t="shared" si="5"/>
        <v>0</v>
      </c>
      <c r="Q122" t="str">
        <f t="shared" si="6"/>
        <v>0</v>
      </c>
      <c r="R122" t="str">
        <f t="shared" si="7"/>
        <v>0</v>
      </c>
      <c r="S122" t="str">
        <f t="shared" si="8"/>
        <v>0</v>
      </c>
    </row>
    <row r="123" spans="1:19" x14ac:dyDescent="0.25">
      <c r="A123" t="s">
        <v>1766</v>
      </c>
      <c r="B123">
        <v>87.72</v>
      </c>
      <c r="C123">
        <v>3.87</v>
      </c>
      <c r="D123">
        <v>4.4569999999999999</v>
      </c>
      <c r="E123" s="1">
        <v>1.2037999999999999E-9</v>
      </c>
      <c r="F123" s="1">
        <v>1.0123E-6</v>
      </c>
      <c r="G123" t="s">
        <v>1767</v>
      </c>
      <c r="H123" t="s">
        <v>1768</v>
      </c>
      <c r="I123" t="s">
        <v>842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tr">
        <f t="shared" si="9"/>
        <v>1</v>
      </c>
      <c r="P123" t="str">
        <f t="shared" si="5"/>
        <v>0</v>
      </c>
      <c r="Q123" t="str">
        <f t="shared" si="6"/>
        <v>0</v>
      </c>
      <c r="R123" t="str">
        <f t="shared" si="7"/>
        <v>0</v>
      </c>
      <c r="S123" t="str">
        <f t="shared" si="8"/>
        <v>0</v>
      </c>
    </row>
    <row r="124" spans="1:19" x14ac:dyDescent="0.25">
      <c r="A124" t="s">
        <v>125</v>
      </c>
      <c r="B124">
        <v>404.95</v>
      </c>
      <c r="C124">
        <v>44.36</v>
      </c>
      <c r="D124">
        <v>3.1802000000000001</v>
      </c>
      <c r="E124" s="1">
        <v>1.2530999999999999E-9</v>
      </c>
      <c r="F124" s="1">
        <v>1.0366E-6</v>
      </c>
      <c r="G124" t="s">
        <v>126</v>
      </c>
      <c r="H124" t="s">
        <v>127</v>
      </c>
      <c r="I124" t="s">
        <v>128</v>
      </c>
      <c r="J124" t="s">
        <v>129</v>
      </c>
      <c r="K124" t="s">
        <v>130</v>
      </c>
      <c r="L124" t="s">
        <v>131</v>
      </c>
      <c r="M124" t="s">
        <v>4</v>
      </c>
      <c r="N124" t="s">
        <v>4</v>
      </c>
      <c r="O124" t="str">
        <f t="shared" si="9"/>
        <v>1</v>
      </c>
      <c r="P124" t="str">
        <f t="shared" si="5"/>
        <v>0</v>
      </c>
      <c r="Q124" t="str">
        <f t="shared" si="6"/>
        <v>0</v>
      </c>
      <c r="R124" t="str">
        <f t="shared" si="7"/>
        <v>0</v>
      </c>
      <c r="S124" t="str">
        <f t="shared" si="8"/>
        <v>1</v>
      </c>
    </row>
    <row r="125" spans="1:19" x14ac:dyDescent="0.25">
      <c r="A125" t="s">
        <v>1769</v>
      </c>
      <c r="B125">
        <v>178.16</v>
      </c>
      <c r="C125">
        <v>17.68</v>
      </c>
      <c r="D125">
        <v>3.2982999999999998</v>
      </c>
      <c r="E125" s="1">
        <v>1.2428999999999999E-9</v>
      </c>
      <c r="F125" s="1">
        <v>1.0366E-6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tr">
        <f t="shared" si="9"/>
        <v>1</v>
      </c>
      <c r="P125" t="str">
        <f t="shared" si="5"/>
        <v>0</v>
      </c>
      <c r="Q125" t="str">
        <f t="shared" si="6"/>
        <v>0</v>
      </c>
      <c r="R125" t="str">
        <f t="shared" si="7"/>
        <v>0</v>
      </c>
      <c r="S125" t="str">
        <f t="shared" si="8"/>
        <v>0</v>
      </c>
    </row>
    <row r="126" spans="1:19" x14ac:dyDescent="0.25">
      <c r="A126" t="s">
        <v>1770</v>
      </c>
      <c r="B126">
        <v>790.36</v>
      </c>
      <c r="C126">
        <v>201.55</v>
      </c>
      <c r="D126">
        <v>1.9743999999999999</v>
      </c>
      <c r="E126" s="1">
        <v>1.2716E-9</v>
      </c>
      <c r="F126" s="1">
        <v>1.0435E-6</v>
      </c>
      <c r="G126" t="s">
        <v>1771</v>
      </c>
      <c r="H126" t="s">
        <v>1772</v>
      </c>
      <c r="I126" t="s">
        <v>1773</v>
      </c>
      <c r="J126" t="s">
        <v>1774</v>
      </c>
      <c r="K126" t="s">
        <v>4</v>
      </c>
      <c r="L126" t="s">
        <v>86</v>
      </c>
      <c r="M126" t="s">
        <v>4</v>
      </c>
      <c r="N126" t="s">
        <v>4</v>
      </c>
      <c r="O126" t="str">
        <f t="shared" si="9"/>
        <v>1</v>
      </c>
      <c r="P126" t="str">
        <f t="shared" si="5"/>
        <v>0</v>
      </c>
      <c r="Q126" t="str">
        <f t="shared" si="6"/>
        <v>0</v>
      </c>
      <c r="R126" t="str">
        <f t="shared" si="7"/>
        <v>1</v>
      </c>
      <c r="S126" t="str">
        <f t="shared" si="8"/>
        <v>0</v>
      </c>
    </row>
    <row r="127" spans="1:19" x14ac:dyDescent="0.25">
      <c r="A127" t="s">
        <v>658</v>
      </c>
      <c r="B127">
        <v>0</v>
      </c>
      <c r="C127">
        <v>58.45</v>
      </c>
      <c r="D127">
        <v>-8.5091999999999999</v>
      </c>
      <c r="E127" s="1">
        <v>1.3580000000000001E-9</v>
      </c>
      <c r="F127" s="1">
        <v>1.1022E-6</v>
      </c>
      <c r="G127" t="s">
        <v>4</v>
      </c>
      <c r="H127" t="s">
        <v>4</v>
      </c>
      <c r="I127" t="s">
        <v>4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tr">
        <f t="shared" si="9"/>
        <v>-1</v>
      </c>
      <c r="P127" t="str">
        <f t="shared" si="5"/>
        <v>0</v>
      </c>
      <c r="Q127" t="str">
        <f t="shared" si="6"/>
        <v>0</v>
      </c>
      <c r="R127" t="str">
        <f t="shared" si="7"/>
        <v>0</v>
      </c>
      <c r="S127" t="str">
        <f t="shared" si="8"/>
        <v>0</v>
      </c>
    </row>
    <row r="128" spans="1:19" x14ac:dyDescent="0.25">
      <c r="A128" t="s">
        <v>777</v>
      </c>
      <c r="B128">
        <v>174.76</v>
      </c>
      <c r="C128">
        <v>26.44</v>
      </c>
      <c r="D128">
        <v>2.7229999999999999</v>
      </c>
      <c r="E128" s="1">
        <v>1.3648999999999999E-9</v>
      </c>
      <c r="F128" s="1">
        <v>1.1022E-6</v>
      </c>
      <c r="G128" t="s">
        <v>4</v>
      </c>
      <c r="H128" t="s">
        <v>4</v>
      </c>
      <c r="I128" t="s">
        <v>4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tr">
        <f t="shared" si="9"/>
        <v>1</v>
      </c>
      <c r="P128" t="str">
        <f t="shared" si="5"/>
        <v>0</v>
      </c>
      <c r="Q128" t="str">
        <f t="shared" si="6"/>
        <v>0</v>
      </c>
      <c r="R128" t="str">
        <f t="shared" si="7"/>
        <v>0</v>
      </c>
      <c r="S128" t="str">
        <f t="shared" si="8"/>
        <v>0</v>
      </c>
    </row>
    <row r="129" spans="1:19" x14ac:dyDescent="0.25">
      <c r="A129" t="s">
        <v>1775</v>
      </c>
      <c r="B129">
        <v>238.48</v>
      </c>
      <c r="C129">
        <v>18.53</v>
      </c>
      <c r="D129">
        <v>3.6757</v>
      </c>
      <c r="E129" s="1">
        <v>1.3949E-9</v>
      </c>
      <c r="F129" s="1">
        <v>1.1175999999999999E-6</v>
      </c>
      <c r="G129" t="s">
        <v>1776</v>
      </c>
      <c r="H129" t="s">
        <v>1777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tr">
        <f t="shared" si="9"/>
        <v>1</v>
      </c>
      <c r="P129" t="str">
        <f t="shared" si="5"/>
        <v>0</v>
      </c>
      <c r="Q129" t="str">
        <f t="shared" si="6"/>
        <v>0</v>
      </c>
      <c r="R129" t="str">
        <f t="shared" si="7"/>
        <v>0</v>
      </c>
      <c r="S129" t="str">
        <f t="shared" si="8"/>
        <v>0</v>
      </c>
    </row>
    <row r="130" spans="1:19" x14ac:dyDescent="0.25">
      <c r="A130" t="s">
        <v>1778</v>
      </c>
      <c r="B130">
        <v>220.67</v>
      </c>
      <c r="C130">
        <v>24.08</v>
      </c>
      <c r="D130">
        <v>3.1698</v>
      </c>
      <c r="E130" s="1">
        <v>1.6728000000000001E-9</v>
      </c>
      <c r="F130" s="1">
        <v>1.3298E-6</v>
      </c>
      <c r="G130" t="s">
        <v>1779</v>
      </c>
      <c r="H130" t="s">
        <v>727</v>
      </c>
      <c r="I130" t="s">
        <v>1780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tr">
        <f t="shared" si="9"/>
        <v>1</v>
      </c>
      <c r="P130" t="str">
        <f t="shared" si="5"/>
        <v>0</v>
      </c>
      <c r="Q130" t="str">
        <f t="shared" si="6"/>
        <v>0</v>
      </c>
      <c r="R130" t="str">
        <f t="shared" si="7"/>
        <v>0</v>
      </c>
      <c r="S130" t="str">
        <f t="shared" si="8"/>
        <v>0</v>
      </c>
    </row>
    <row r="131" spans="1:19" x14ac:dyDescent="0.25">
      <c r="A131" t="s">
        <v>1781</v>
      </c>
      <c r="B131">
        <v>272.60000000000002</v>
      </c>
      <c r="C131">
        <v>1248.1500000000001</v>
      </c>
      <c r="D131">
        <v>-2.1962000000000002</v>
      </c>
      <c r="E131" s="1">
        <v>2.1628E-9</v>
      </c>
      <c r="F131" s="1">
        <v>1.7060000000000001E-6</v>
      </c>
      <c r="G131" t="s">
        <v>1782</v>
      </c>
      <c r="H131" t="s">
        <v>4</v>
      </c>
      <c r="I131" t="s">
        <v>1783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tr">
        <f t="shared" si="9"/>
        <v>-1</v>
      </c>
      <c r="P131" t="str">
        <f t="shared" ref="P131:P194" si="10">IF(COUNTIF(G131:N131,"*photo*")&gt;0,"1","0")</f>
        <v>0</v>
      </c>
      <c r="Q131" t="str">
        <f t="shared" ref="Q131:Q194" si="11">IF(COUNTIF(G131:N131,"*ethylene*")&gt;0,"1","0")</f>
        <v>0</v>
      </c>
      <c r="R131" t="str">
        <f t="shared" ref="R131:R194" si="12">IF(COUNTIF(G131:N131,"*nitr*")&gt;0,"1","0")</f>
        <v>0</v>
      </c>
      <c r="S131" t="str">
        <f t="shared" ref="S131:S194" si="13">IF(COUNTIF(G131:N131,"*glyco*")&gt;0,"1","0")</f>
        <v>0</v>
      </c>
    </row>
    <row r="132" spans="1:19" x14ac:dyDescent="0.25">
      <c r="A132" t="s">
        <v>1784</v>
      </c>
      <c r="B132">
        <v>137.58000000000001</v>
      </c>
      <c r="C132">
        <v>8.64</v>
      </c>
      <c r="D132">
        <v>3.9125999999999999</v>
      </c>
      <c r="E132" s="1">
        <v>2.2013999999999999E-9</v>
      </c>
      <c r="F132" s="1">
        <v>1.7230000000000001E-6</v>
      </c>
      <c r="G132" t="s">
        <v>1785</v>
      </c>
      <c r="H132" t="s">
        <v>1786</v>
      </c>
      <c r="I132" t="s">
        <v>1787</v>
      </c>
      <c r="J132" t="s">
        <v>4</v>
      </c>
      <c r="K132" t="s">
        <v>4</v>
      </c>
      <c r="L132" t="s">
        <v>77</v>
      </c>
      <c r="M132" t="s">
        <v>4</v>
      </c>
      <c r="N132" t="s">
        <v>4</v>
      </c>
      <c r="O132" t="str">
        <f t="shared" ref="O132:O195" si="14">IF(D132&gt;0,"1","-1")</f>
        <v>1</v>
      </c>
      <c r="P132" t="str">
        <f t="shared" si="10"/>
        <v>0</v>
      </c>
      <c r="Q132" t="str">
        <f t="shared" si="11"/>
        <v>0</v>
      </c>
      <c r="R132" t="str">
        <f t="shared" si="12"/>
        <v>0</v>
      </c>
      <c r="S132" t="str">
        <f t="shared" si="13"/>
        <v>0</v>
      </c>
    </row>
    <row r="133" spans="1:19" x14ac:dyDescent="0.25">
      <c r="A133" t="s">
        <v>1788</v>
      </c>
      <c r="B133">
        <v>214.99</v>
      </c>
      <c r="C133">
        <v>23.37</v>
      </c>
      <c r="D133">
        <v>3.1802000000000001</v>
      </c>
      <c r="E133" s="1">
        <v>2.5072999999999998E-9</v>
      </c>
      <c r="F133" s="1">
        <v>1.9475E-6</v>
      </c>
      <c r="G133" t="s">
        <v>1789</v>
      </c>
      <c r="H133" t="s">
        <v>4</v>
      </c>
      <c r="I133" t="s">
        <v>4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tr">
        <f t="shared" si="14"/>
        <v>1</v>
      </c>
      <c r="P133" t="str">
        <f t="shared" si="10"/>
        <v>0</v>
      </c>
      <c r="Q133" t="str">
        <f t="shared" si="11"/>
        <v>0</v>
      </c>
      <c r="R133" t="str">
        <f t="shared" si="12"/>
        <v>0</v>
      </c>
      <c r="S133" t="str">
        <f t="shared" si="13"/>
        <v>0</v>
      </c>
    </row>
    <row r="134" spans="1:19" x14ac:dyDescent="0.25">
      <c r="A134" t="s">
        <v>1790</v>
      </c>
      <c r="B134">
        <v>531.1</v>
      </c>
      <c r="C134">
        <v>120.45</v>
      </c>
      <c r="D134">
        <v>2.1427</v>
      </c>
      <c r="E134" s="1">
        <v>2.6753000000000001E-9</v>
      </c>
      <c r="F134" s="1">
        <v>2.0623000000000001E-6</v>
      </c>
      <c r="G134" t="s">
        <v>1791</v>
      </c>
      <c r="H134" t="s">
        <v>1792</v>
      </c>
      <c r="I134" t="s">
        <v>1793</v>
      </c>
      <c r="J134" t="s">
        <v>122</v>
      </c>
      <c r="K134" t="s">
        <v>132</v>
      </c>
      <c r="L134" t="s">
        <v>4</v>
      </c>
      <c r="M134" t="s">
        <v>4</v>
      </c>
      <c r="N134" t="s">
        <v>4</v>
      </c>
      <c r="O134" t="str">
        <f t="shared" si="14"/>
        <v>1</v>
      </c>
      <c r="P134" t="str">
        <f t="shared" si="10"/>
        <v>0</v>
      </c>
      <c r="Q134" t="str">
        <f t="shared" si="11"/>
        <v>0</v>
      </c>
      <c r="R134" t="str">
        <f t="shared" si="12"/>
        <v>0</v>
      </c>
      <c r="S134" t="str">
        <f t="shared" si="13"/>
        <v>0</v>
      </c>
    </row>
    <row r="135" spans="1:19" x14ac:dyDescent="0.25">
      <c r="A135" t="s">
        <v>133</v>
      </c>
      <c r="B135">
        <v>280.77999999999997</v>
      </c>
      <c r="C135">
        <v>45.59</v>
      </c>
      <c r="D135">
        <v>2.6128</v>
      </c>
      <c r="E135" s="1">
        <v>3.0372999999999998E-9</v>
      </c>
      <c r="F135" s="1">
        <v>2.3236999999999999E-6</v>
      </c>
      <c r="G135" t="s">
        <v>134</v>
      </c>
      <c r="H135" t="s">
        <v>135</v>
      </c>
      <c r="I135" t="s">
        <v>42</v>
      </c>
      <c r="J135" t="s">
        <v>4</v>
      </c>
      <c r="K135" t="s">
        <v>5</v>
      </c>
      <c r="L135" t="s">
        <v>4</v>
      </c>
      <c r="M135" t="s">
        <v>4</v>
      </c>
      <c r="N135" t="s">
        <v>4</v>
      </c>
      <c r="O135" t="str">
        <f t="shared" si="14"/>
        <v>1</v>
      </c>
      <c r="P135" t="str">
        <f t="shared" si="10"/>
        <v>0</v>
      </c>
      <c r="Q135" t="str">
        <f t="shared" si="11"/>
        <v>0</v>
      </c>
      <c r="R135" t="str">
        <f t="shared" si="12"/>
        <v>0</v>
      </c>
      <c r="S135" t="str">
        <f t="shared" si="13"/>
        <v>1</v>
      </c>
    </row>
    <row r="136" spans="1:19" x14ac:dyDescent="0.25">
      <c r="A136" t="s">
        <v>1794</v>
      </c>
      <c r="B136">
        <v>1176.45</v>
      </c>
      <c r="C136">
        <v>223.45</v>
      </c>
      <c r="D136">
        <v>2.3927999999999998</v>
      </c>
      <c r="E136" s="1">
        <v>3.1622000000000001E-9</v>
      </c>
      <c r="F136" s="1">
        <v>2.4012E-6</v>
      </c>
      <c r="G136" t="s">
        <v>1795</v>
      </c>
      <c r="H136" t="s">
        <v>1796</v>
      </c>
      <c r="I136" t="s">
        <v>1131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tr">
        <f t="shared" si="14"/>
        <v>1</v>
      </c>
      <c r="P136" t="str">
        <f t="shared" si="10"/>
        <v>0</v>
      </c>
      <c r="Q136" t="str">
        <f t="shared" si="11"/>
        <v>0</v>
      </c>
      <c r="R136" t="str">
        <f t="shared" si="12"/>
        <v>0</v>
      </c>
      <c r="S136" t="str">
        <f t="shared" si="13"/>
        <v>0</v>
      </c>
    </row>
    <row r="137" spans="1:19" x14ac:dyDescent="0.25">
      <c r="A137" t="s">
        <v>773</v>
      </c>
      <c r="B137">
        <v>34.700000000000003</v>
      </c>
      <c r="C137">
        <v>260.45</v>
      </c>
      <c r="D137">
        <v>-2.9142999999999999</v>
      </c>
      <c r="E137" s="1">
        <v>3.3702999999999998E-9</v>
      </c>
      <c r="F137" s="1">
        <v>2.5403000000000001E-6</v>
      </c>
      <c r="G137" t="s">
        <v>774</v>
      </c>
      <c r="H137" t="s">
        <v>775</v>
      </c>
      <c r="I137" t="s">
        <v>776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tr">
        <f t="shared" si="14"/>
        <v>-1</v>
      </c>
      <c r="P137" t="str">
        <f t="shared" si="10"/>
        <v>0</v>
      </c>
      <c r="Q137" t="str">
        <f t="shared" si="11"/>
        <v>0</v>
      </c>
      <c r="R137" t="str">
        <f t="shared" si="12"/>
        <v>0</v>
      </c>
      <c r="S137" t="str">
        <f t="shared" si="13"/>
        <v>0</v>
      </c>
    </row>
    <row r="138" spans="1:19" x14ac:dyDescent="0.25">
      <c r="A138" t="s">
        <v>1797</v>
      </c>
      <c r="B138">
        <v>78.98</v>
      </c>
      <c r="C138">
        <v>3.48</v>
      </c>
      <c r="D138">
        <v>4.4531000000000001</v>
      </c>
      <c r="E138" s="1">
        <v>3.4137999999999999E-9</v>
      </c>
      <c r="F138" s="1">
        <v>2.5540999999999998E-6</v>
      </c>
      <c r="G138" t="s">
        <v>1798</v>
      </c>
      <c r="H138" t="s">
        <v>1799</v>
      </c>
      <c r="I138" t="s">
        <v>1800</v>
      </c>
      <c r="J138" t="s">
        <v>4</v>
      </c>
      <c r="K138" t="s">
        <v>1801</v>
      </c>
      <c r="L138" t="s">
        <v>549</v>
      </c>
      <c r="M138" t="s">
        <v>4</v>
      </c>
      <c r="N138" t="s">
        <v>4</v>
      </c>
      <c r="O138" t="str">
        <f t="shared" si="14"/>
        <v>1</v>
      </c>
      <c r="P138" t="str">
        <f t="shared" si="10"/>
        <v>0</v>
      </c>
      <c r="Q138" t="str">
        <f t="shared" si="11"/>
        <v>0</v>
      </c>
      <c r="R138" t="str">
        <f t="shared" si="12"/>
        <v>0</v>
      </c>
      <c r="S138" t="str">
        <f t="shared" si="13"/>
        <v>0</v>
      </c>
    </row>
    <row r="139" spans="1:19" x14ac:dyDescent="0.25">
      <c r="A139" t="s">
        <v>1802</v>
      </c>
      <c r="B139">
        <v>375.86</v>
      </c>
      <c r="C139">
        <v>1277.31</v>
      </c>
      <c r="D139">
        <v>-1.7645</v>
      </c>
      <c r="E139" s="1">
        <v>3.4851999999999999E-9</v>
      </c>
      <c r="F139" s="1">
        <v>2.5884999999999999E-6</v>
      </c>
      <c r="G139" t="s">
        <v>1803</v>
      </c>
      <c r="H139" t="s">
        <v>1804</v>
      </c>
      <c r="I139" t="s">
        <v>1805</v>
      </c>
      <c r="J139" t="s">
        <v>4</v>
      </c>
      <c r="K139" t="s">
        <v>4</v>
      </c>
      <c r="L139" t="s">
        <v>1806</v>
      </c>
      <c r="M139" t="s">
        <v>4</v>
      </c>
      <c r="N139" t="s">
        <v>4</v>
      </c>
      <c r="O139" t="str">
        <f t="shared" si="14"/>
        <v>-1</v>
      </c>
      <c r="P139" t="str">
        <f t="shared" si="10"/>
        <v>0</v>
      </c>
      <c r="Q139" t="str">
        <f t="shared" si="11"/>
        <v>0</v>
      </c>
      <c r="R139" t="str">
        <f t="shared" si="12"/>
        <v>0</v>
      </c>
      <c r="S139" t="str">
        <f t="shared" si="13"/>
        <v>0</v>
      </c>
    </row>
    <row r="140" spans="1:19" x14ac:dyDescent="0.25">
      <c r="A140" t="s">
        <v>1807</v>
      </c>
      <c r="B140">
        <v>64.12</v>
      </c>
      <c r="C140">
        <v>0</v>
      </c>
      <c r="D140">
        <v>8.2551000000000005</v>
      </c>
      <c r="E140" s="1">
        <v>3.7887000000000004E-9</v>
      </c>
      <c r="F140" s="1">
        <v>2.7935999999999998E-6</v>
      </c>
      <c r="G140" t="s">
        <v>4</v>
      </c>
      <c r="H140" t="s">
        <v>4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tr">
        <f t="shared" si="14"/>
        <v>1</v>
      </c>
      <c r="P140" t="str">
        <f t="shared" si="10"/>
        <v>0</v>
      </c>
      <c r="Q140" t="str">
        <f t="shared" si="11"/>
        <v>0</v>
      </c>
      <c r="R140" t="str">
        <f t="shared" si="12"/>
        <v>0</v>
      </c>
      <c r="S140" t="str">
        <f t="shared" si="13"/>
        <v>0</v>
      </c>
    </row>
    <row r="141" spans="1:19" x14ac:dyDescent="0.25">
      <c r="A141" t="s">
        <v>1353</v>
      </c>
      <c r="B141">
        <v>10867.01</v>
      </c>
      <c r="C141">
        <v>2325.46</v>
      </c>
      <c r="D141">
        <v>2.2246000000000001</v>
      </c>
      <c r="E141" s="1">
        <v>3.9979E-9</v>
      </c>
      <c r="F141" s="1">
        <v>2.9057E-6</v>
      </c>
      <c r="G141" t="s">
        <v>1354</v>
      </c>
      <c r="H141" t="s">
        <v>1355</v>
      </c>
      <c r="I141" t="s">
        <v>1356</v>
      </c>
      <c r="J141" t="s">
        <v>1224</v>
      </c>
      <c r="K141" t="s">
        <v>4</v>
      </c>
      <c r="L141" t="s">
        <v>1357</v>
      </c>
      <c r="M141" t="s">
        <v>4</v>
      </c>
      <c r="N141" t="s">
        <v>4</v>
      </c>
      <c r="O141" t="str">
        <f t="shared" si="14"/>
        <v>1</v>
      </c>
      <c r="P141" t="str">
        <f t="shared" si="10"/>
        <v>1</v>
      </c>
      <c r="Q141" t="str">
        <f t="shared" si="11"/>
        <v>0</v>
      </c>
      <c r="R141" t="str">
        <f t="shared" si="12"/>
        <v>0</v>
      </c>
      <c r="S141" t="str">
        <f t="shared" si="13"/>
        <v>0</v>
      </c>
    </row>
    <row r="142" spans="1:19" x14ac:dyDescent="0.25">
      <c r="A142" t="s">
        <v>1808</v>
      </c>
      <c r="B142">
        <v>647.01</v>
      </c>
      <c r="C142">
        <v>106.18</v>
      </c>
      <c r="D142">
        <v>2.6082000000000001</v>
      </c>
      <c r="E142" s="1">
        <v>3.9739999999999997E-9</v>
      </c>
      <c r="F142" s="1">
        <v>2.9057E-6</v>
      </c>
      <c r="G142" t="s">
        <v>779</v>
      </c>
      <c r="H142" t="s">
        <v>1809</v>
      </c>
      <c r="I142" t="s">
        <v>1810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tr">
        <f t="shared" si="14"/>
        <v>1</v>
      </c>
      <c r="P142" t="str">
        <f t="shared" si="10"/>
        <v>0</v>
      </c>
      <c r="Q142" t="str">
        <f t="shared" si="11"/>
        <v>0</v>
      </c>
      <c r="R142" t="str">
        <f t="shared" si="12"/>
        <v>0</v>
      </c>
      <c r="S142" t="str">
        <f t="shared" si="13"/>
        <v>0</v>
      </c>
    </row>
    <row r="143" spans="1:19" x14ac:dyDescent="0.25">
      <c r="A143" t="s">
        <v>136</v>
      </c>
      <c r="B143">
        <v>211.05</v>
      </c>
      <c r="C143">
        <v>22.89</v>
      </c>
      <c r="D143">
        <v>3.1652999999999998</v>
      </c>
      <c r="E143" s="1">
        <v>4.2042E-9</v>
      </c>
      <c r="F143" s="1">
        <v>3.0340000000000001E-6</v>
      </c>
      <c r="G143" t="s">
        <v>137</v>
      </c>
      <c r="H143" t="s">
        <v>138</v>
      </c>
      <c r="I143" t="s">
        <v>139</v>
      </c>
      <c r="J143" t="s">
        <v>4</v>
      </c>
      <c r="K143" t="s">
        <v>93</v>
      </c>
      <c r="L143" t="s">
        <v>86</v>
      </c>
      <c r="M143" t="s">
        <v>4</v>
      </c>
      <c r="N143" t="s">
        <v>4</v>
      </c>
      <c r="O143" t="str">
        <f t="shared" si="14"/>
        <v>1</v>
      </c>
      <c r="P143" t="str">
        <f t="shared" si="10"/>
        <v>0</v>
      </c>
      <c r="Q143" t="str">
        <f t="shared" si="11"/>
        <v>0</v>
      </c>
      <c r="R143" t="str">
        <f t="shared" si="12"/>
        <v>0</v>
      </c>
      <c r="S143" t="str">
        <f t="shared" si="13"/>
        <v>1</v>
      </c>
    </row>
    <row r="144" spans="1:19" x14ac:dyDescent="0.25">
      <c r="A144" t="s">
        <v>1811</v>
      </c>
      <c r="B144">
        <v>1114.92</v>
      </c>
      <c r="C144">
        <v>217.58</v>
      </c>
      <c r="D144">
        <v>2.3532999999999999</v>
      </c>
      <c r="E144" s="1">
        <v>4.2422999999999997E-9</v>
      </c>
      <c r="F144" s="1">
        <v>3.0398999999999999E-6</v>
      </c>
      <c r="G144" t="s">
        <v>1812</v>
      </c>
      <c r="H144" t="s">
        <v>852</v>
      </c>
      <c r="I144" t="s">
        <v>853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tr">
        <f t="shared" si="14"/>
        <v>1</v>
      </c>
      <c r="P144" t="str">
        <f t="shared" si="10"/>
        <v>0</v>
      </c>
      <c r="Q144" t="str">
        <f t="shared" si="11"/>
        <v>0</v>
      </c>
      <c r="R144" t="str">
        <f t="shared" si="12"/>
        <v>0</v>
      </c>
      <c r="S144" t="str">
        <f t="shared" si="13"/>
        <v>0</v>
      </c>
    </row>
    <row r="145" spans="1:19" x14ac:dyDescent="0.25">
      <c r="A145" t="s">
        <v>737</v>
      </c>
      <c r="B145">
        <v>1194.06</v>
      </c>
      <c r="C145">
        <v>196.83</v>
      </c>
      <c r="D145">
        <v>2.597</v>
      </c>
      <c r="E145" s="1">
        <v>4.5504000000000003E-9</v>
      </c>
      <c r="F145" s="1">
        <v>3.2378999999999999E-6</v>
      </c>
      <c r="G145" t="s">
        <v>738</v>
      </c>
      <c r="H145" t="s">
        <v>739</v>
      </c>
      <c r="I145" t="s">
        <v>740</v>
      </c>
      <c r="J145" t="s">
        <v>741</v>
      </c>
      <c r="K145" t="s">
        <v>35</v>
      </c>
      <c r="L145" t="s">
        <v>4</v>
      </c>
      <c r="M145" t="s">
        <v>4</v>
      </c>
      <c r="N145" t="s">
        <v>4</v>
      </c>
      <c r="O145" t="str">
        <f t="shared" si="14"/>
        <v>1</v>
      </c>
      <c r="P145" t="str">
        <f t="shared" si="10"/>
        <v>0</v>
      </c>
      <c r="Q145" t="str">
        <f t="shared" si="11"/>
        <v>0</v>
      </c>
      <c r="R145" t="str">
        <f t="shared" si="12"/>
        <v>0</v>
      </c>
      <c r="S145" t="str">
        <f t="shared" si="13"/>
        <v>0</v>
      </c>
    </row>
    <row r="146" spans="1:19" x14ac:dyDescent="0.25">
      <c r="A146" t="s">
        <v>1813</v>
      </c>
      <c r="B146">
        <v>104.55</v>
      </c>
      <c r="C146">
        <v>8.67</v>
      </c>
      <c r="D146">
        <v>3.5228999999999999</v>
      </c>
      <c r="E146" s="1">
        <v>5.0953E-9</v>
      </c>
      <c r="F146" s="1">
        <v>3.6003999999999999E-6</v>
      </c>
      <c r="G146" t="s">
        <v>1814</v>
      </c>
      <c r="H146" t="s">
        <v>1815</v>
      </c>
      <c r="I146" t="s">
        <v>4</v>
      </c>
      <c r="J146" t="s">
        <v>1224</v>
      </c>
      <c r="K146" t="s">
        <v>4</v>
      </c>
      <c r="L146" t="s">
        <v>4</v>
      </c>
      <c r="M146" t="s">
        <v>4</v>
      </c>
      <c r="N146" t="s">
        <v>4</v>
      </c>
      <c r="O146" t="str">
        <f t="shared" si="14"/>
        <v>1</v>
      </c>
      <c r="P146" t="str">
        <f t="shared" si="10"/>
        <v>0</v>
      </c>
      <c r="Q146" t="str">
        <f t="shared" si="11"/>
        <v>0</v>
      </c>
      <c r="R146" t="str">
        <f t="shared" si="12"/>
        <v>0</v>
      </c>
      <c r="S146" t="str">
        <f t="shared" si="13"/>
        <v>0</v>
      </c>
    </row>
    <row r="147" spans="1:19" x14ac:dyDescent="0.25">
      <c r="A147" t="s">
        <v>1816</v>
      </c>
      <c r="B147">
        <v>938.43</v>
      </c>
      <c r="C147">
        <v>3004.84</v>
      </c>
      <c r="D147">
        <v>-1.6793</v>
      </c>
      <c r="E147" s="1">
        <v>5.3499999999999999E-9</v>
      </c>
      <c r="F147" s="1">
        <v>3.7544E-6</v>
      </c>
      <c r="G147" t="s">
        <v>1817</v>
      </c>
      <c r="H147" t="s">
        <v>1818</v>
      </c>
      <c r="I147" t="s">
        <v>1819</v>
      </c>
      <c r="J147" t="s">
        <v>4</v>
      </c>
      <c r="K147" t="s">
        <v>4</v>
      </c>
      <c r="L147" t="s">
        <v>4</v>
      </c>
      <c r="M147" t="s">
        <v>1820</v>
      </c>
      <c r="N147" t="s">
        <v>765</v>
      </c>
      <c r="O147" t="str">
        <f t="shared" si="14"/>
        <v>-1</v>
      </c>
      <c r="P147" t="str">
        <f t="shared" si="10"/>
        <v>0</v>
      </c>
      <c r="Q147" t="str">
        <f t="shared" si="11"/>
        <v>0</v>
      </c>
      <c r="R147" t="str">
        <f t="shared" si="12"/>
        <v>0</v>
      </c>
      <c r="S147" t="str">
        <f t="shared" si="13"/>
        <v>0</v>
      </c>
    </row>
    <row r="148" spans="1:19" x14ac:dyDescent="0.25">
      <c r="A148" t="s">
        <v>1821</v>
      </c>
      <c r="B148">
        <v>249.83</v>
      </c>
      <c r="C148">
        <v>40.98</v>
      </c>
      <c r="D148">
        <v>2.5872000000000002</v>
      </c>
      <c r="E148" s="1">
        <v>5.6176000000000001E-9</v>
      </c>
      <c r="F148" s="1">
        <v>3.8885000000000001E-6</v>
      </c>
      <c r="G148" t="s">
        <v>1822</v>
      </c>
      <c r="H148" t="s">
        <v>1823</v>
      </c>
      <c r="I148" t="s">
        <v>1824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tr">
        <f t="shared" si="14"/>
        <v>1</v>
      </c>
      <c r="P148" t="str">
        <f t="shared" si="10"/>
        <v>0</v>
      </c>
      <c r="Q148" t="str">
        <f t="shared" si="11"/>
        <v>0</v>
      </c>
      <c r="R148" t="str">
        <f t="shared" si="12"/>
        <v>0</v>
      </c>
      <c r="S148" t="str">
        <f t="shared" si="13"/>
        <v>0</v>
      </c>
    </row>
    <row r="149" spans="1:19" x14ac:dyDescent="0.25">
      <c r="A149" t="s">
        <v>1825</v>
      </c>
      <c r="B149">
        <v>180.49</v>
      </c>
      <c r="C149">
        <v>20.190000000000001</v>
      </c>
      <c r="D149">
        <v>3.1560000000000001</v>
      </c>
      <c r="E149" s="1">
        <v>5.5908000000000002E-9</v>
      </c>
      <c r="F149" s="1">
        <v>3.8885000000000001E-6</v>
      </c>
      <c r="G149" t="s">
        <v>1826</v>
      </c>
      <c r="H149" t="s">
        <v>1827</v>
      </c>
      <c r="I149" t="s">
        <v>1828</v>
      </c>
      <c r="J149" t="s">
        <v>4</v>
      </c>
      <c r="K149" t="s">
        <v>1366</v>
      </c>
      <c r="L149" t="s">
        <v>4</v>
      </c>
      <c r="M149" t="s">
        <v>1829</v>
      </c>
      <c r="N149" t="s">
        <v>890</v>
      </c>
      <c r="O149" t="str">
        <f t="shared" si="14"/>
        <v>1</v>
      </c>
      <c r="P149" t="str">
        <f t="shared" si="10"/>
        <v>0</v>
      </c>
      <c r="Q149" t="str">
        <f t="shared" si="11"/>
        <v>0</v>
      </c>
      <c r="R149" t="str">
        <f t="shared" si="12"/>
        <v>0</v>
      </c>
      <c r="S149" t="str">
        <f t="shared" si="13"/>
        <v>0</v>
      </c>
    </row>
    <row r="150" spans="1:19" x14ac:dyDescent="0.25">
      <c r="A150" t="s">
        <v>1147</v>
      </c>
      <c r="B150">
        <v>15.2</v>
      </c>
      <c r="C150">
        <v>130.86000000000001</v>
      </c>
      <c r="D150">
        <v>-3.0758999999999999</v>
      </c>
      <c r="E150" s="1">
        <v>6.2792000000000004E-9</v>
      </c>
      <c r="F150" s="1">
        <v>4.3170999999999997E-6</v>
      </c>
      <c r="G150" t="s">
        <v>4</v>
      </c>
      <c r="H150" t="s">
        <v>4</v>
      </c>
      <c r="I150" t="s">
        <v>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tr">
        <f t="shared" si="14"/>
        <v>-1</v>
      </c>
      <c r="P150" t="str">
        <f t="shared" si="10"/>
        <v>0</v>
      </c>
      <c r="Q150" t="str">
        <f t="shared" si="11"/>
        <v>0</v>
      </c>
      <c r="R150" t="str">
        <f t="shared" si="12"/>
        <v>0</v>
      </c>
      <c r="S150" t="str">
        <f t="shared" si="13"/>
        <v>0</v>
      </c>
    </row>
    <row r="151" spans="1:19" x14ac:dyDescent="0.25">
      <c r="A151" t="s">
        <v>1830</v>
      </c>
      <c r="B151">
        <v>84.97</v>
      </c>
      <c r="C151">
        <v>6.44</v>
      </c>
      <c r="D151">
        <v>3.6966000000000001</v>
      </c>
      <c r="E151" s="1">
        <v>7.1196999999999997E-9</v>
      </c>
      <c r="F151" s="1">
        <v>4.8620999999999996E-6</v>
      </c>
      <c r="G151" t="s">
        <v>1831</v>
      </c>
      <c r="H151" t="s">
        <v>1832</v>
      </c>
      <c r="I151" t="s">
        <v>533</v>
      </c>
      <c r="J151" t="s">
        <v>534</v>
      </c>
      <c r="K151" t="s">
        <v>4</v>
      </c>
      <c r="L151" t="s">
        <v>4</v>
      </c>
      <c r="M151" t="s">
        <v>4</v>
      </c>
      <c r="N151" t="s">
        <v>4</v>
      </c>
      <c r="O151" t="str">
        <f t="shared" si="14"/>
        <v>1</v>
      </c>
      <c r="P151" t="str">
        <f t="shared" si="10"/>
        <v>0</v>
      </c>
      <c r="Q151" t="str">
        <f t="shared" si="11"/>
        <v>1</v>
      </c>
      <c r="R151" t="str">
        <f t="shared" si="12"/>
        <v>1</v>
      </c>
      <c r="S151" t="str">
        <f t="shared" si="13"/>
        <v>0</v>
      </c>
    </row>
    <row r="152" spans="1:19" x14ac:dyDescent="0.25">
      <c r="A152" t="s">
        <v>1518</v>
      </c>
      <c r="B152">
        <v>559.95000000000005</v>
      </c>
      <c r="C152">
        <v>76.319999999999993</v>
      </c>
      <c r="D152">
        <v>2.8717999999999999</v>
      </c>
      <c r="E152" s="1">
        <v>7.4542999999999998E-9</v>
      </c>
      <c r="F152" s="1">
        <v>5.0566E-6</v>
      </c>
      <c r="G152" t="s">
        <v>1519</v>
      </c>
      <c r="H152" t="s">
        <v>1520</v>
      </c>
      <c r="I152" t="s">
        <v>1521</v>
      </c>
      <c r="J152" t="s">
        <v>1522</v>
      </c>
      <c r="K152" t="s">
        <v>1523</v>
      </c>
      <c r="L152" t="s">
        <v>86</v>
      </c>
      <c r="M152" t="s">
        <v>4</v>
      </c>
      <c r="N152" t="s">
        <v>4</v>
      </c>
      <c r="O152" t="str">
        <f t="shared" si="14"/>
        <v>1</v>
      </c>
      <c r="P152" t="str">
        <f t="shared" si="10"/>
        <v>0</v>
      </c>
      <c r="Q152" t="str">
        <f t="shared" si="11"/>
        <v>0</v>
      </c>
      <c r="R152" t="str">
        <f t="shared" si="12"/>
        <v>1</v>
      </c>
      <c r="S152" t="str">
        <f t="shared" si="13"/>
        <v>0</v>
      </c>
    </row>
    <row r="153" spans="1:19" x14ac:dyDescent="0.25">
      <c r="A153" t="s">
        <v>1296</v>
      </c>
      <c r="B153">
        <v>90.14</v>
      </c>
      <c r="C153">
        <v>413.02</v>
      </c>
      <c r="D153">
        <v>-2.1857000000000002</v>
      </c>
      <c r="E153" s="1">
        <v>8.2882000000000004E-9</v>
      </c>
      <c r="F153" s="1">
        <v>5.5851000000000001E-6</v>
      </c>
      <c r="G153" t="s">
        <v>1297</v>
      </c>
      <c r="H153" t="s">
        <v>1298</v>
      </c>
      <c r="I153" t="s">
        <v>1299</v>
      </c>
      <c r="J153" t="s">
        <v>1224</v>
      </c>
      <c r="K153" t="s">
        <v>4</v>
      </c>
      <c r="L153" t="s">
        <v>77</v>
      </c>
      <c r="M153" t="s">
        <v>4</v>
      </c>
      <c r="N153" t="s">
        <v>4</v>
      </c>
      <c r="O153" t="str">
        <f t="shared" si="14"/>
        <v>-1</v>
      </c>
      <c r="P153" t="str">
        <f t="shared" si="10"/>
        <v>0</v>
      </c>
      <c r="Q153" t="str">
        <f t="shared" si="11"/>
        <v>0</v>
      </c>
      <c r="R153" t="str">
        <f t="shared" si="12"/>
        <v>0</v>
      </c>
      <c r="S153" t="str">
        <f t="shared" si="13"/>
        <v>0</v>
      </c>
    </row>
    <row r="154" spans="1:19" x14ac:dyDescent="0.25">
      <c r="A154" t="s">
        <v>1833</v>
      </c>
      <c r="B154">
        <v>1059.96</v>
      </c>
      <c r="C154">
        <v>3634.22</v>
      </c>
      <c r="D154">
        <v>-1.778</v>
      </c>
      <c r="E154" s="1">
        <v>8.7348999999999997E-9</v>
      </c>
      <c r="F154" s="1">
        <v>5.8474000000000001E-6</v>
      </c>
      <c r="G154" t="s">
        <v>1834</v>
      </c>
      <c r="H154" t="s">
        <v>4</v>
      </c>
      <c r="I154" t="s">
        <v>1835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tr">
        <f t="shared" si="14"/>
        <v>-1</v>
      </c>
      <c r="P154" t="str">
        <f t="shared" si="10"/>
        <v>0</v>
      </c>
      <c r="Q154" t="str">
        <f t="shared" si="11"/>
        <v>0</v>
      </c>
      <c r="R154" t="str">
        <f t="shared" si="12"/>
        <v>0</v>
      </c>
      <c r="S154" t="str">
        <f t="shared" si="13"/>
        <v>0</v>
      </c>
    </row>
    <row r="155" spans="1:19" x14ac:dyDescent="0.25">
      <c r="A155" t="s">
        <v>140</v>
      </c>
      <c r="B155">
        <v>211.02</v>
      </c>
      <c r="C155">
        <v>25.34</v>
      </c>
      <c r="D155">
        <v>3.0426000000000002</v>
      </c>
      <c r="E155" s="1">
        <v>9.3399000000000008E-9</v>
      </c>
      <c r="F155" s="1">
        <v>6.2114999999999997E-6</v>
      </c>
      <c r="G155" t="s">
        <v>141</v>
      </c>
      <c r="H155" t="s">
        <v>142</v>
      </c>
      <c r="I155" t="s">
        <v>143</v>
      </c>
      <c r="J155" t="s">
        <v>144</v>
      </c>
      <c r="K155" t="s">
        <v>145</v>
      </c>
      <c r="L155" t="s">
        <v>4</v>
      </c>
      <c r="M155" t="s">
        <v>146</v>
      </c>
      <c r="N155" t="s">
        <v>147</v>
      </c>
      <c r="O155" t="str">
        <f t="shared" si="14"/>
        <v>1</v>
      </c>
      <c r="P155" t="str">
        <f t="shared" si="10"/>
        <v>0</v>
      </c>
      <c r="Q155" t="str">
        <f t="shared" si="11"/>
        <v>0</v>
      </c>
      <c r="R155" t="str">
        <f t="shared" si="12"/>
        <v>0</v>
      </c>
      <c r="S155" t="str">
        <f t="shared" si="13"/>
        <v>1</v>
      </c>
    </row>
    <row r="156" spans="1:19" x14ac:dyDescent="0.25">
      <c r="A156" t="s">
        <v>1059</v>
      </c>
      <c r="B156">
        <v>1838.61</v>
      </c>
      <c r="C156">
        <v>486.67</v>
      </c>
      <c r="D156">
        <v>1.9165000000000001</v>
      </c>
      <c r="E156" s="1">
        <v>9.4382000000000008E-9</v>
      </c>
      <c r="F156" s="1">
        <v>6.2361000000000003E-6</v>
      </c>
      <c r="G156" t="s">
        <v>1060</v>
      </c>
      <c r="H156" t="s">
        <v>1061</v>
      </c>
      <c r="I156" t="s">
        <v>1062</v>
      </c>
      <c r="J156" t="s">
        <v>4</v>
      </c>
      <c r="K156" t="s">
        <v>4</v>
      </c>
      <c r="L156" t="s">
        <v>77</v>
      </c>
      <c r="M156" t="s">
        <v>4</v>
      </c>
      <c r="N156" t="s">
        <v>4</v>
      </c>
      <c r="O156" t="str">
        <f t="shared" si="14"/>
        <v>1</v>
      </c>
      <c r="P156" t="str">
        <f t="shared" si="10"/>
        <v>0</v>
      </c>
      <c r="Q156" t="str">
        <f t="shared" si="11"/>
        <v>0</v>
      </c>
      <c r="R156" t="str">
        <f t="shared" si="12"/>
        <v>0</v>
      </c>
      <c r="S156" t="str">
        <f t="shared" si="13"/>
        <v>0</v>
      </c>
    </row>
    <row r="157" spans="1:19" x14ac:dyDescent="0.25">
      <c r="A157" t="s">
        <v>1836</v>
      </c>
      <c r="B157">
        <v>302.86</v>
      </c>
      <c r="C157">
        <v>30.41</v>
      </c>
      <c r="D157">
        <v>3.2987000000000002</v>
      </c>
      <c r="E157" s="1">
        <v>9.6784999999999996E-9</v>
      </c>
      <c r="F157" s="1">
        <v>6.3535999999999996E-6</v>
      </c>
      <c r="G157" t="s">
        <v>1747</v>
      </c>
      <c r="H157" t="s">
        <v>1748</v>
      </c>
      <c r="I157" t="s">
        <v>1461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tr">
        <f t="shared" si="14"/>
        <v>1</v>
      </c>
      <c r="P157" t="str">
        <f t="shared" si="10"/>
        <v>0</v>
      </c>
      <c r="Q157" t="str">
        <f t="shared" si="11"/>
        <v>0</v>
      </c>
      <c r="R157" t="str">
        <f t="shared" si="12"/>
        <v>0</v>
      </c>
      <c r="S157" t="str">
        <f t="shared" si="13"/>
        <v>0</v>
      </c>
    </row>
    <row r="158" spans="1:19" x14ac:dyDescent="0.25">
      <c r="A158" t="s">
        <v>1837</v>
      </c>
      <c r="B158">
        <v>347.21</v>
      </c>
      <c r="C158">
        <v>48.71</v>
      </c>
      <c r="D158">
        <v>2.8216999999999999</v>
      </c>
      <c r="E158" s="1">
        <v>9.8356999999999999E-9</v>
      </c>
      <c r="F158" s="1">
        <v>6.4153999999999996E-6</v>
      </c>
      <c r="G158" t="s">
        <v>1838</v>
      </c>
      <c r="H158" t="s">
        <v>4</v>
      </c>
      <c r="I158" t="s">
        <v>1500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tr">
        <f t="shared" si="14"/>
        <v>1</v>
      </c>
      <c r="P158" t="str">
        <f t="shared" si="10"/>
        <v>0</v>
      </c>
      <c r="Q158" t="str">
        <f t="shared" si="11"/>
        <v>0</v>
      </c>
      <c r="R158" t="str">
        <f t="shared" si="12"/>
        <v>0</v>
      </c>
      <c r="S158" t="str">
        <f t="shared" si="13"/>
        <v>0</v>
      </c>
    </row>
    <row r="159" spans="1:19" x14ac:dyDescent="0.25">
      <c r="A159" t="s">
        <v>1839</v>
      </c>
      <c r="B159">
        <v>5.0199999999999996</v>
      </c>
      <c r="C159">
        <v>109.55</v>
      </c>
      <c r="D159">
        <v>-4.5170000000000003</v>
      </c>
      <c r="E159" s="1">
        <v>1.0676000000000001E-8</v>
      </c>
      <c r="F159" s="1">
        <v>6.9188999999999999E-6</v>
      </c>
      <c r="G159" t="s">
        <v>4</v>
      </c>
      <c r="H159" t="s">
        <v>4</v>
      </c>
      <c r="I159" t="s">
        <v>1840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tr">
        <f t="shared" si="14"/>
        <v>-1</v>
      </c>
      <c r="P159" t="str">
        <f t="shared" si="10"/>
        <v>0</v>
      </c>
      <c r="Q159" t="str">
        <f t="shared" si="11"/>
        <v>0</v>
      </c>
      <c r="R159" t="str">
        <f t="shared" si="12"/>
        <v>0</v>
      </c>
      <c r="S159" t="str">
        <f t="shared" si="13"/>
        <v>0</v>
      </c>
    </row>
    <row r="160" spans="1:19" x14ac:dyDescent="0.25">
      <c r="A160" t="s">
        <v>1841</v>
      </c>
      <c r="B160">
        <v>3423.3</v>
      </c>
      <c r="C160">
        <v>483.18</v>
      </c>
      <c r="D160">
        <v>2.8233999999999999</v>
      </c>
      <c r="E160" s="1">
        <v>1.2274E-8</v>
      </c>
      <c r="F160" s="1">
        <v>7.9047999999999993E-6</v>
      </c>
      <c r="G160" t="s">
        <v>1842</v>
      </c>
      <c r="H160" t="s">
        <v>1843</v>
      </c>
      <c r="I160" t="s">
        <v>1844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tr">
        <f t="shared" si="14"/>
        <v>1</v>
      </c>
      <c r="P160" t="str">
        <f t="shared" si="10"/>
        <v>0</v>
      </c>
      <c r="Q160" t="str">
        <f t="shared" si="11"/>
        <v>0</v>
      </c>
      <c r="R160" t="str">
        <f t="shared" si="12"/>
        <v>0</v>
      </c>
      <c r="S160" t="str">
        <f t="shared" si="13"/>
        <v>0</v>
      </c>
    </row>
    <row r="161" spans="1:19" x14ac:dyDescent="0.25">
      <c r="A161" t="s">
        <v>1845</v>
      </c>
      <c r="B161">
        <v>569.45000000000005</v>
      </c>
      <c r="C161">
        <v>150.05000000000001</v>
      </c>
      <c r="D161">
        <v>1.9213</v>
      </c>
      <c r="E161" s="1">
        <v>1.3341E-8</v>
      </c>
      <c r="F161" s="1">
        <v>8.5375000000000008E-6</v>
      </c>
      <c r="G161" t="s">
        <v>1846</v>
      </c>
      <c r="H161" t="s">
        <v>1847</v>
      </c>
      <c r="I161" t="s">
        <v>1848</v>
      </c>
      <c r="J161" t="s">
        <v>1849</v>
      </c>
      <c r="K161" t="s">
        <v>1850</v>
      </c>
      <c r="L161" t="s">
        <v>4</v>
      </c>
      <c r="M161" t="s">
        <v>1851</v>
      </c>
      <c r="N161" t="s">
        <v>1852</v>
      </c>
      <c r="O161" t="str">
        <f t="shared" si="14"/>
        <v>1</v>
      </c>
      <c r="P161" t="str">
        <f t="shared" si="10"/>
        <v>0</v>
      </c>
      <c r="Q161" t="str">
        <f t="shared" si="11"/>
        <v>0</v>
      </c>
      <c r="R161" t="str">
        <f t="shared" si="12"/>
        <v>1</v>
      </c>
      <c r="S161" t="str">
        <f t="shared" si="13"/>
        <v>0</v>
      </c>
    </row>
    <row r="162" spans="1:19" x14ac:dyDescent="0.25">
      <c r="A162" t="s">
        <v>1409</v>
      </c>
      <c r="B162">
        <v>2.11</v>
      </c>
      <c r="C162">
        <v>279.27999999999997</v>
      </c>
      <c r="D162">
        <v>-7.1585999999999999</v>
      </c>
      <c r="E162" s="1">
        <v>1.4715E-8</v>
      </c>
      <c r="F162" s="1">
        <v>9.3582999999999998E-6</v>
      </c>
      <c r="G162" t="s">
        <v>4</v>
      </c>
      <c r="H162" t="s">
        <v>4</v>
      </c>
      <c r="I162" t="s">
        <v>4</v>
      </c>
      <c r="J162" t="s">
        <v>4</v>
      </c>
      <c r="K162" t="s">
        <v>4</v>
      </c>
      <c r="L162" t="s">
        <v>4</v>
      </c>
      <c r="M162" t="s">
        <v>4</v>
      </c>
      <c r="N162" t="s">
        <v>4</v>
      </c>
      <c r="O162" t="str">
        <f t="shared" si="14"/>
        <v>-1</v>
      </c>
      <c r="P162" t="str">
        <f t="shared" si="10"/>
        <v>0</v>
      </c>
      <c r="Q162" t="str">
        <f t="shared" si="11"/>
        <v>0</v>
      </c>
      <c r="R162" t="str">
        <f t="shared" si="12"/>
        <v>0</v>
      </c>
      <c r="S162" t="str">
        <f t="shared" si="13"/>
        <v>0</v>
      </c>
    </row>
    <row r="163" spans="1:19" x14ac:dyDescent="0.25">
      <c r="A163" t="s">
        <v>1853</v>
      </c>
      <c r="B163">
        <v>125.89</v>
      </c>
      <c r="C163">
        <v>10.63</v>
      </c>
      <c r="D163">
        <v>3.5807000000000002</v>
      </c>
      <c r="E163" s="1">
        <v>1.5863000000000001E-8</v>
      </c>
      <c r="F163" s="1">
        <v>1.0026E-5</v>
      </c>
      <c r="G163" t="s">
        <v>1854</v>
      </c>
      <c r="H163" t="s">
        <v>1855</v>
      </c>
      <c r="I163" t="s">
        <v>1106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tr">
        <f t="shared" si="14"/>
        <v>1</v>
      </c>
      <c r="P163" t="str">
        <f t="shared" si="10"/>
        <v>0</v>
      </c>
      <c r="Q163" t="str">
        <f t="shared" si="11"/>
        <v>0</v>
      </c>
      <c r="R163" t="str">
        <f t="shared" si="12"/>
        <v>0</v>
      </c>
      <c r="S163" t="str">
        <f t="shared" si="13"/>
        <v>0</v>
      </c>
    </row>
    <row r="164" spans="1:19" x14ac:dyDescent="0.25">
      <c r="A164" t="s">
        <v>1141</v>
      </c>
      <c r="B164">
        <v>153.19999999999999</v>
      </c>
      <c r="C164">
        <v>18.59</v>
      </c>
      <c r="D164">
        <v>3.0468000000000002</v>
      </c>
      <c r="E164" s="1">
        <v>1.6953E-8</v>
      </c>
      <c r="F164" s="1">
        <v>1.0648E-5</v>
      </c>
      <c r="G164" t="s">
        <v>1142</v>
      </c>
      <c r="H164" t="s">
        <v>1143</v>
      </c>
      <c r="I164" t="s">
        <v>1144</v>
      </c>
      <c r="J164" t="s">
        <v>4</v>
      </c>
      <c r="K164" t="s">
        <v>4</v>
      </c>
      <c r="L164" t="s">
        <v>4</v>
      </c>
      <c r="M164" t="s">
        <v>1145</v>
      </c>
      <c r="N164" t="s">
        <v>1146</v>
      </c>
      <c r="O164" t="str">
        <f t="shared" si="14"/>
        <v>1</v>
      </c>
      <c r="P164" t="str">
        <f t="shared" si="10"/>
        <v>0</v>
      </c>
      <c r="Q164" t="str">
        <f t="shared" si="11"/>
        <v>0</v>
      </c>
      <c r="R164" t="str">
        <f t="shared" si="12"/>
        <v>0</v>
      </c>
      <c r="S164" t="str">
        <f t="shared" si="13"/>
        <v>0</v>
      </c>
    </row>
    <row r="165" spans="1:19" x14ac:dyDescent="0.25">
      <c r="A165" t="s">
        <v>1856</v>
      </c>
      <c r="B165">
        <v>182.56</v>
      </c>
      <c r="C165">
        <v>15.76</v>
      </c>
      <c r="D165">
        <v>3.5173000000000001</v>
      </c>
      <c r="E165" s="1">
        <v>2.0225999999999999E-8</v>
      </c>
      <c r="F165" s="1">
        <v>1.2626000000000001E-5</v>
      </c>
      <c r="G165" t="s">
        <v>1857</v>
      </c>
      <c r="H165" t="s">
        <v>1858</v>
      </c>
      <c r="I165" t="s">
        <v>1859</v>
      </c>
      <c r="J165" t="s">
        <v>1860</v>
      </c>
      <c r="K165" t="s">
        <v>1861</v>
      </c>
      <c r="L165" t="s">
        <v>4</v>
      </c>
      <c r="M165" t="s">
        <v>4</v>
      </c>
      <c r="N165" t="s">
        <v>4</v>
      </c>
      <c r="O165" t="str">
        <f t="shared" si="14"/>
        <v>1</v>
      </c>
      <c r="P165" t="str">
        <f t="shared" si="10"/>
        <v>0</v>
      </c>
      <c r="Q165" t="str">
        <f t="shared" si="11"/>
        <v>0</v>
      </c>
      <c r="R165" t="str">
        <f t="shared" si="12"/>
        <v>0</v>
      </c>
      <c r="S165" t="str">
        <f t="shared" si="13"/>
        <v>0</v>
      </c>
    </row>
    <row r="166" spans="1:19" x14ac:dyDescent="0.25">
      <c r="A166" t="s">
        <v>1862</v>
      </c>
      <c r="B166">
        <v>238.21</v>
      </c>
      <c r="C166">
        <v>1128.92</v>
      </c>
      <c r="D166">
        <v>-2.2435</v>
      </c>
      <c r="E166" s="1">
        <v>2.0567000000000001E-8</v>
      </c>
      <c r="F166" s="1">
        <v>1.2761E-5</v>
      </c>
      <c r="G166" t="s">
        <v>1863</v>
      </c>
      <c r="H166" t="s">
        <v>1864</v>
      </c>
      <c r="I166" t="s">
        <v>1865</v>
      </c>
      <c r="J166" t="s">
        <v>4</v>
      </c>
      <c r="K166" t="s">
        <v>1009</v>
      </c>
      <c r="L166" t="s">
        <v>4</v>
      </c>
      <c r="M166" t="s">
        <v>4</v>
      </c>
      <c r="N166" t="s">
        <v>4</v>
      </c>
      <c r="O166" t="str">
        <f t="shared" si="14"/>
        <v>-1</v>
      </c>
      <c r="P166" t="str">
        <f t="shared" si="10"/>
        <v>0</v>
      </c>
      <c r="Q166" t="str">
        <f t="shared" si="11"/>
        <v>0</v>
      </c>
      <c r="R166" t="str">
        <f t="shared" si="12"/>
        <v>0</v>
      </c>
      <c r="S166" t="str">
        <f t="shared" si="13"/>
        <v>0</v>
      </c>
    </row>
    <row r="167" spans="1:19" x14ac:dyDescent="0.25">
      <c r="A167" t="s">
        <v>1866</v>
      </c>
      <c r="B167">
        <v>339.02</v>
      </c>
      <c r="C167">
        <v>61.35</v>
      </c>
      <c r="D167">
        <v>2.4722</v>
      </c>
      <c r="E167" s="1">
        <v>2.0726E-8</v>
      </c>
      <c r="F167" s="1">
        <v>1.2781E-5</v>
      </c>
      <c r="G167" t="s">
        <v>1867</v>
      </c>
      <c r="H167" t="s">
        <v>1868</v>
      </c>
      <c r="I167" t="s">
        <v>4</v>
      </c>
      <c r="J167" t="s">
        <v>4</v>
      </c>
      <c r="K167" t="s">
        <v>11</v>
      </c>
      <c r="L167" t="s">
        <v>4</v>
      </c>
      <c r="M167" t="s">
        <v>4</v>
      </c>
      <c r="N167" t="s">
        <v>4</v>
      </c>
      <c r="O167" t="str">
        <f t="shared" si="14"/>
        <v>1</v>
      </c>
      <c r="P167" t="str">
        <f t="shared" si="10"/>
        <v>0</v>
      </c>
      <c r="Q167" t="str">
        <f t="shared" si="11"/>
        <v>0</v>
      </c>
      <c r="R167" t="str">
        <f t="shared" si="12"/>
        <v>0</v>
      </c>
      <c r="S167" t="str">
        <f t="shared" si="13"/>
        <v>0</v>
      </c>
    </row>
    <row r="168" spans="1:19" x14ac:dyDescent="0.25">
      <c r="A168" t="s">
        <v>846</v>
      </c>
      <c r="B168">
        <v>75.709999999999994</v>
      </c>
      <c r="C168">
        <v>5.84</v>
      </c>
      <c r="D168">
        <v>3.6869999999999998</v>
      </c>
      <c r="E168" s="1">
        <v>2.1074999999999998E-8</v>
      </c>
      <c r="F168" s="1">
        <v>1.2918000000000001E-5</v>
      </c>
      <c r="G168" t="s">
        <v>847</v>
      </c>
      <c r="H168" t="s">
        <v>848</v>
      </c>
      <c r="I168" t="s">
        <v>4</v>
      </c>
      <c r="J168" t="s">
        <v>4</v>
      </c>
      <c r="K168" t="s">
        <v>582</v>
      </c>
      <c r="L168" t="s">
        <v>4</v>
      </c>
      <c r="M168" t="s">
        <v>4</v>
      </c>
      <c r="N168" t="s">
        <v>4</v>
      </c>
      <c r="O168" t="str">
        <f t="shared" si="14"/>
        <v>1</v>
      </c>
      <c r="P168" t="str">
        <f t="shared" si="10"/>
        <v>0</v>
      </c>
      <c r="Q168" t="str">
        <f t="shared" si="11"/>
        <v>0</v>
      </c>
      <c r="R168" t="str">
        <f t="shared" si="12"/>
        <v>0</v>
      </c>
      <c r="S168" t="str">
        <f t="shared" si="13"/>
        <v>0</v>
      </c>
    </row>
    <row r="169" spans="1:19" x14ac:dyDescent="0.25">
      <c r="A169" t="s">
        <v>1869</v>
      </c>
      <c r="B169">
        <v>0.5</v>
      </c>
      <c r="C169">
        <v>95.13</v>
      </c>
      <c r="D169">
        <v>-7.4446000000000003</v>
      </c>
      <c r="E169" s="1">
        <v>2.2238E-8</v>
      </c>
      <c r="F169" s="1">
        <v>1.3550000000000001E-5</v>
      </c>
      <c r="G169" t="s">
        <v>4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tr">
        <f t="shared" si="14"/>
        <v>-1</v>
      </c>
      <c r="P169" t="str">
        <f t="shared" si="10"/>
        <v>0</v>
      </c>
      <c r="Q169" t="str">
        <f t="shared" si="11"/>
        <v>0</v>
      </c>
      <c r="R169" t="str">
        <f t="shared" si="12"/>
        <v>0</v>
      </c>
      <c r="S169" t="str">
        <f t="shared" si="13"/>
        <v>0</v>
      </c>
    </row>
    <row r="170" spans="1:19" x14ac:dyDescent="0.25">
      <c r="A170" t="s">
        <v>743</v>
      </c>
      <c r="B170">
        <v>97.87</v>
      </c>
      <c r="C170">
        <v>664.95</v>
      </c>
      <c r="D170">
        <v>-2.7684000000000002</v>
      </c>
      <c r="E170" s="1">
        <v>2.3066E-8</v>
      </c>
      <c r="F170" s="1">
        <v>1.397E-5</v>
      </c>
      <c r="G170" t="s">
        <v>744</v>
      </c>
      <c r="H170" t="s">
        <v>745</v>
      </c>
      <c r="I170" t="s">
        <v>148</v>
      </c>
      <c r="J170" t="s">
        <v>746</v>
      </c>
      <c r="K170" t="s">
        <v>747</v>
      </c>
      <c r="L170" t="s">
        <v>748</v>
      </c>
      <c r="M170" t="s">
        <v>149</v>
      </c>
      <c r="N170" t="s">
        <v>150</v>
      </c>
      <c r="O170" t="str">
        <f t="shared" si="14"/>
        <v>-1</v>
      </c>
      <c r="P170" t="str">
        <f t="shared" si="10"/>
        <v>0</v>
      </c>
      <c r="Q170" t="str">
        <f t="shared" si="11"/>
        <v>0</v>
      </c>
      <c r="R170" t="str">
        <f t="shared" si="12"/>
        <v>1</v>
      </c>
      <c r="S170" t="str">
        <f t="shared" si="13"/>
        <v>0</v>
      </c>
    </row>
    <row r="171" spans="1:19" x14ac:dyDescent="0.25">
      <c r="A171" t="s">
        <v>1870</v>
      </c>
      <c r="B171">
        <v>875.77</v>
      </c>
      <c r="C171">
        <v>10.9</v>
      </c>
      <c r="D171">
        <v>6.3101000000000003</v>
      </c>
      <c r="E171" s="1">
        <v>2.3558000000000002E-8</v>
      </c>
      <c r="F171" s="1">
        <v>1.4184E-5</v>
      </c>
      <c r="G171" t="s">
        <v>1871</v>
      </c>
      <c r="H171" t="s">
        <v>1872</v>
      </c>
      <c r="I171" t="s">
        <v>1461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tr">
        <f t="shared" si="14"/>
        <v>1</v>
      </c>
      <c r="P171" t="str">
        <f t="shared" si="10"/>
        <v>0</v>
      </c>
      <c r="Q171" t="str">
        <f t="shared" si="11"/>
        <v>0</v>
      </c>
      <c r="R171" t="str">
        <f t="shared" si="12"/>
        <v>0</v>
      </c>
      <c r="S171" t="str">
        <f t="shared" si="13"/>
        <v>0</v>
      </c>
    </row>
    <row r="172" spans="1:19" x14ac:dyDescent="0.25">
      <c r="A172" t="s">
        <v>39</v>
      </c>
      <c r="B172">
        <v>76.599999999999994</v>
      </c>
      <c r="C172">
        <v>3.44</v>
      </c>
      <c r="D172">
        <v>4.3335999999999997</v>
      </c>
      <c r="E172" s="1">
        <v>2.4196E-8</v>
      </c>
      <c r="F172" s="1">
        <v>1.4482E-5</v>
      </c>
      <c r="G172" t="s">
        <v>40</v>
      </c>
      <c r="H172" t="s">
        <v>41</v>
      </c>
      <c r="I172" t="s">
        <v>42</v>
      </c>
      <c r="J172" t="s">
        <v>4</v>
      </c>
      <c r="K172" t="s">
        <v>5</v>
      </c>
      <c r="L172" t="s">
        <v>4</v>
      </c>
      <c r="M172" t="s">
        <v>43</v>
      </c>
      <c r="N172" t="s">
        <v>44</v>
      </c>
      <c r="O172" t="str">
        <f t="shared" si="14"/>
        <v>1</v>
      </c>
      <c r="P172" t="str">
        <f t="shared" si="10"/>
        <v>0</v>
      </c>
      <c r="Q172" t="str">
        <f t="shared" si="11"/>
        <v>0</v>
      </c>
      <c r="R172" t="str">
        <f t="shared" si="12"/>
        <v>0</v>
      </c>
      <c r="S172" t="str">
        <f t="shared" si="13"/>
        <v>1</v>
      </c>
    </row>
    <row r="173" spans="1:19" x14ac:dyDescent="0.25">
      <c r="A173" t="s">
        <v>1451</v>
      </c>
      <c r="B173">
        <v>1067.6199999999999</v>
      </c>
      <c r="C173">
        <v>4356.47</v>
      </c>
      <c r="D173">
        <v>-2.0289000000000001</v>
      </c>
      <c r="E173" s="1">
        <v>2.4731000000000002E-8</v>
      </c>
      <c r="F173" s="1">
        <v>1.4545999999999999E-5</v>
      </c>
      <c r="G173" t="s">
        <v>1452</v>
      </c>
      <c r="H173" t="s">
        <v>1453</v>
      </c>
      <c r="I173" t="s">
        <v>1323</v>
      </c>
      <c r="J173" t="s">
        <v>4</v>
      </c>
      <c r="K173" t="s">
        <v>1324</v>
      </c>
      <c r="L173" t="s">
        <v>4</v>
      </c>
      <c r="M173" t="s">
        <v>4</v>
      </c>
      <c r="N173" t="s">
        <v>4</v>
      </c>
      <c r="O173" t="str">
        <f t="shared" si="14"/>
        <v>-1</v>
      </c>
      <c r="P173" t="str">
        <f t="shared" si="10"/>
        <v>0</v>
      </c>
      <c r="Q173" t="str">
        <f t="shared" si="11"/>
        <v>0</v>
      </c>
      <c r="R173" t="str">
        <f t="shared" si="12"/>
        <v>0</v>
      </c>
      <c r="S173" t="str">
        <f t="shared" si="13"/>
        <v>0</v>
      </c>
    </row>
    <row r="174" spans="1:19" x14ac:dyDescent="0.25">
      <c r="A174" t="s">
        <v>1014</v>
      </c>
      <c r="B174">
        <v>80.650000000000006</v>
      </c>
      <c r="C174">
        <v>4.55</v>
      </c>
      <c r="D174">
        <v>4.0568999999999997</v>
      </c>
      <c r="E174" s="1">
        <v>2.4596000000000001E-8</v>
      </c>
      <c r="F174" s="1">
        <v>1.4545999999999999E-5</v>
      </c>
      <c r="G174" t="s">
        <v>1015</v>
      </c>
      <c r="H174" t="s">
        <v>1016</v>
      </c>
      <c r="I174" t="s">
        <v>1017</v>
      </c>
      <c r="J174" t="s">
        <v>631</v>
      </c>
      <c r="K174" t="s">
        <v>4</v>
      </c>
      <c r="L174" t="s">
        <v>1018</v>
      </c>
      <c r="M174" t="s">
        <v>1019</v>
      </c>
      <c r="N174" t="s">
        <v>1020</v>
      </c>
      <c r="O174" t="str">
        <f t="shared" si="14"/>
        <v>1</v>
      </c>
      <c r="P174" t="str">
        <f t="shared" si="10"/>
        <v>0</v>
      </c>
      <c r="Q174" t="str">
        <f t="shared" si="11"/>
        <v>0</v>
      </c>
      <c r="R174" t="str">
        <f t="shared" si="12"/>
        <v>0</v>
      </c>
      <c r="S174" t="str">
        <f t="shared" si="13"/>
        <v>0</v>
      </c>
    </row>
    <row r="175" spans="1:19" x14ac:dyDescent="0.25">
      <c r="A175" t="s">
        <v>894</v>
      </c>
      <c r="B175">
        <v>61.54</v>
      </c>
      <c r="C175">
        <v>285.07</v>
      </c>
      <c r="D175">
        <v>-2.2018</v>
      </c>
      <c r="E175" s="1">
        <v>2.4613E-8</v>
      </c>
      <c r="F175" s="1">
        <v>1.4545999999999999E-5</v>
      </c>
      <c r="G175" t="s">
        <v>895</v>
      </c>
      <c r="H175" t="s">
        <v>4</v>
      </c>
      <c r="I175" t="s">
        <v>4</v>
      </c>
      <c r="J175" t="s">
        <v>4</v>
      </c>
      <c r="K175" t="s">
        <v>4</v>
      </c>
      <c r="L175" t="s">
        <v>86</v>
      </c>
      <c r="M175" t="s">
        <v>4</v>
      </c>
      <c r="N175" t="s">
        <v>4</v>
      </c>
      <c r="O175" t="str">
        <f t="shared" si="14"/>
        <v>-1</v>
      </c>
      <c r="P175" t="str">
        <f t="shared" si="10"/>
        <v>0</v>
      </c>
      <c r="Q175" t="str">
        <f t="shared" si="11"/>
        <v>0</v>
      </c>
      <c r="R175" t="str">
        <f t="shared" si="12"/>
        <v>0</v>
      </c>
      <c r="S175" t="str">
        <f t="shared" si="13"/>
        <v>0</v>
      </c>
    </row>
    <row r="176" spans="1:19" x14ac:dyDescent="0.25">
      <c r="A176" t="s">
        <v>759</v>
      </c>
      <c r="B176">
        <v>166.94</v>
      </c>
      <c r="C176">
        <v>20.77</v>
      </c>
      <c r="D176">
        <v>2.9811000000000001</v>
      </c>
      <c r="E176" s="1">
        <v>2.5562999999999999E-8</v>
      </c>
      <c r="F176" s="1">
        <v>1.4949E-5</v>
      </c>
      <c r="G176" t="s">
        <v>760</v>
      </c>
      <c r="H176" t="s">
        <v>761</v>
      </c>
      <c r="I176" t="s">
        <v>762</v>
      </c>
      <c r="J176" t="s">
        <v>763</v>
      </c>
      <c r="K176" t="s">
        <v>4</v>
      </c>
      <c r="L176" t="s">
        <v>4</v>
      </c>
      <c r="M176" t="s">
        <v>764</v>
      </c>
      <c r="N176" t="s">
        <v>765</v>
      </c>
      <c r="O176" t="str">
        <f t="shared" si="14"/>
        <v>1</v>
      </c>
      <c r="P176" t="str">
        <f t="shared" si="10"/>
        <v>0</v>
      </c>
      <c r="Q176" t="str">
        <f t="shared" si="11"/>
        <v>0</v>
      </c>
      <c r="R176" t="str">
        <f t="shared" si="12"/>
        <v>0</v>
      </c>
      <c r="S176" t="str">
        <f t="shared" si="13"/>
        <v>0</v>
      </c>
    </row>
    <row r="177" spans="1:19" x14ac:dyDescent="0.25">
      <c r="A177" t="s">
        <v>837</v>
      </c>
      <c r="B177">
        <v>21.29</v>
      </c>
      <c r="C177">
        <v>589.47</v>
      </c>
      <c r="D177">
        <v>-4.7915000000000001</v>
      </c>
      <c r="E177" s="1">
        <v>2.6168E-8</v>
      </c>
      <c r="F177" s="1">
        <v>1.5214999999999999E-5</v>
      </c>
      <c r="G177" t="s">
        <v>838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tr">
        <f t="shared" si="14"/>
        <v>-1</v>
      </c>
      <c r="P177" t="str">
        <f t="shared" si="10"/>
        <v>0</v>
      </c>
      <c r="Q177" t="str">
        <f t="shared" si="11"/>
        <v>0</v>
      </c>
      <c r="R177" t="str">
        <f t="shared" si="12"/>
        <v>0</v>
      </c>
      <c r="S177" t="str">
        <f t="shared" si="13"/>
        <v>0</v>
      </c>
    </row>
    <row r="178" spans="1:19" x14ac:dyDescent="0.25">
      <c r="A178" t="s">
        <v>1873</v>
      </c>
      <c r="B178">
        <v>1.01</v>
      </c>
      <c r="C178">
        <v>77.83</v>
      </c>
      <c r="D178">
        <v>-6.4690000000000003</v>
      </c>
      <c r="E178" s="1">
        <v>2.7534E-8</v>
      </c>
      <c r="F178" s="1">
        <v>1.5917999999999999E-5</v>
      </c>
      <c r="G178" t="s">
        <v>1241</v>
      </c>
      <c r="H178" t="s">
        <v>921</v>
      </c>
      <c r="I178" t="s">
        <v>1037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tr">
        <f t="shared" si="14"/>
        <v>-1</v>
      </c>
      <c r="P178" t="str">
        <f t="shared" si="10"/>
        <v>0</v>
      </c>
      <c r="Q178" t="str">
        <f t="shared" si="11"/>
        <v>0</v>
      </c>
      <c r="R178" t="str">
        <f t="shared" si="12"/>
        <v>1</v>
      </c>
      <c r="S178" t="str">
        <f t="shared" si="13"/>
        <v>0</v>
      </c>
    </row>
    <row r="179" spans="1:19" x14ac:dyDescent="0.25">
      <c r="A179" t="s">
        <v>1208</v>
      </c>
      <c r="B179">
        <v>8966.1</v>
      </c>
      <c r="C179">
        <v>1659.07</v>
      </c>
      <c r="D179">
        <v>2.4352999999999998</v>
      </c>
      <c r="E179" s="1">
        <v>2.8606000000000002E-8</v>
      </c>
      <c r="F179" s="1">
        <v>1.6444999999999999E-5</v>
      </c>
      <c r="G179" t="s">
        <v>1209</v>
      </c>
      <c r="H179" t="s">
        <v>1210</v>
      </c>
      <c r="I179" t="s">
        <v>1211</v>
      </c>
      <c r="J179" t="s">
        <v>1212</v>
      </c>
      <c r="K179" t="s">
        <v>1213</v>
      </c>
      <c r="L179" t="s">
        <v>4</v>
      </c>
      <c r="M179" t="s">
        <v>1214</v>
      </c>
      <c r="N179" t="s">
        <v>1215</v>
      </c>
      <c r="O179" t="str">
        <f t="shared" si="14"/>
        <v>1</v>
      </c>
      <c r="P179" t="str">
        <f t="shared" si="10"/>
        <v>0</v>
      </c>
      <c r="Q179" t="str">
        <f t="shared" si="11"/>
        <v>0</v>
      </c>
      <c r="R179" t="str">
        <f t="shared" si="12"/>
        <v>1</v>
      </c>
      <c r="S179" t="str">
        <f t="shared" si="13"/>
        <v>0</v>
      </c>
    </row>
    <row r="180" spans="1:19" x14ac:dyDescent="0.25">
      <c r="A180" t="s">
        <v>1874</v>
      </c>
      <c r="B180">
        <v>220.34</v>
      </c>
      <c r="C180">
        <v>39.49</v>
      </c>
      <c r="D180">
        <v>2.4729000000000001</v>
      </c>
      <c r="E180" s="1">
        <v>2.9180000000000001E-8</v>
      </c>
      <c r="F180" s="1">
        <v>1.6651E-5</v>
      </c>
      <c r="G180" t="s">
        <v>1875</v>
      </c>
      <c r="H180" t="s">
        <v>4</v>
      </c>
      <c r="I180" t="s">
        <v>1876</v>
      </c>
      <c r="J180" t="s">
        <v>4</v>
      </c>
      <c r="K180" t="s">
        <v>1009</v>
      </c>
      <c r="L180" t="s">
        <v>4</v>
      </c>
      <c r="M180" t="s">
        <v>4</v>
      </c>
      <c r="N180" t="s">
        <v>4</v>
      </c>
      <c r="O180" t="str">
        <f t="shared" si="14"/>
        <v>1</v>
      </c>
      <c r="P180" t="str">
        <f t="shared" si="10"/>
        <v>0</v>
      </c>
      <c r="Q180" t="str">
        <f t="shared" si="11"/>
        <v>0</v>
      </c>
      <c r="R180" t="str">
        <f t="shared" si="12"/>
        <v>0</v>
      </c>
      <c r="S180" t="str">
        <f t="shared" si="13"/>
        <v>0</v>
      </c>
    </row>
    <row r="181" spans="1:19" x14ac:dyDescent="0.25">
      <c r="A181" t="s">
        <v>1877</v>
      </c>
      <c r="B181">
        <v>1390.73</v>
      </c>
      <c r="C181">
        <v>304.7</v>
      </c>
      <c r="D181">
        <v>2.1877</v>
      </c>
      <c r="E181" s="1">
        <v>2.9291000000000001E-8</v>
      </c>
      <c r="F181" s="1">
        <v>1.6651E-5</v>
      </c>
      <c r="G181" t="s">
        <v>1878</v>
      </c>
      <c r="H181" t="s">
        <v>1879</v>
      </c>
      <c r="I181" t="s">
        <v>791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tr">
        <f t="shared" si="14"/>
        <v>1</v>
      </c>
      <c r="P181" t="str">
        <f t="shared" si="10"/>
        <v>0</v>
      </c>
      <c r="Q181" t="str">
        <f t="shared" si="11"/>
        <v>0</v>
      </c>
      <c r="R181" t="str">
        <f t="shared" si="12"/>
        <v>0</v>
      </c>
      <c r="S181" t="str">
        <f t="shared" si="13"/>
        <v>0</v>
      </c>
    </row>
    <row r="182" spans="1:19" x14ac:dyDescent="0.25">
      <c r="A182" t="s">
        <v>1880</v>
      </c>
      <c r="B182">
        <v>1402.94</v>
      </c>
      <c r="C182">
        <v>269.43</v>
      </c>
      <c r="D182">
        <v>2.3791000000000002</v>
      </c>
      <c r="E182" s="1">
        <v>3.0781999999999997E-8</v>
      </c>
      <c r="F182" s="1">
        <v>1.7401000000000002E-5</v>
      </c>
      <c r="G182" t="s">
        <v>1881</v>
      </c>
      <c r="H182" t="s">
        <v>1882</v>
      </c>
      <c r="I182" t="s">
        <v>1883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tr">
        <f t="shared" si="14"/>
        <v>1</v>
      </c>
      <c r="P182" t="str">
        <f t="shared" si="10"/>
        <v>0</v>
      </c>
      <c r="Q182" t="str">
        <f t="shared" si="11"/>
        <v>0</v>
      </c>
      <c r="R182" t="str">
        <f t="shared" si="12"/>
        <v>0</v>
      </c>
      <c r="S182" t="str">
        <f t="shared" si="13"/>
        <v>0</v>
      </c>
    </row>
    <row r="183" spans="1:19" x14ac:dyDescent="0.25">
      <c r="A183" t="s">
        <v>1102</v>
      </c>
      <c r="B183">
        <v>22.8</v>
      </c>
      <c r="C183">
        <v>234.59</v>
      </c>
      <c r="D183">
        <v>-3.3639000000000001</v>
      </c>
      <c r="E183" s="1">
        <v>3.2443000000000001E-8</v>
      </c>
      <c r="F183" s="1">
        <v>1.8238999999999999E-5</v>
      </c>
      <c r="G183" t="s">
        <v>641</v>
      </c>
      <c r="H183" t="s">
        <v>4</v>
      </c>
      <c r="I183" t="s">
        <v>642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tr">
        <f t="shared" si="14"/>
        <v>-1</v>
      </c>
      <c r="P183" t="str">
        <f t="shared" si="10"/>
        <v>0</v>
      </c>
      <c r="Q183" t="str">
        <f t="shared" si="11"/>
        <v>0</v>
      </c>
      <c r="R183" t="str">
        <f t="shared" si="12"/>
        <v>0</v>
      </c>
      <c r="S183" t="str">
        <f t="shared" si="13"/>
        <v>0</v>
      </c>
    </row>
    <row r="184" spans="1:19" x14ac:dyDescent="0.25">
      <c r="A184" t="s">
        <v>151</v>
      </c>
      <c r="B184">
        <v>23.38</v>
      </c>
      <c r="C184">
        <v>199.44</v>
      </c>
      <c r="D184">
        <v>-3.1061999999999999</v>
      </c>
      <c r="E184" s="1">
        <v>3.3599000000000002E-8</v>
      </c>
      <c r="F184" s="1">
        <v>1.8785000000000001E-5</v>
      </c>
      <c r="G184" t="s">
        <v>152</v>
      </c>
      <c r="H184" t="s">
        <v>153</v>
      </c>
      <c r="I184" t="s">
        <v>4</v>
      </c>
      <c r="J184" t="s">
        <v>4</v>
      </c>
      <c r="K184" t="s">
        <v>4</v>
      </c>
      <c r="L184" t="s">
        <v>4</v>
      </c>
      <c r="M184" t="s">
        <v>4</v>
      </c>
      <c r="N184" t="s">
        <v>4</v>
      </c>
      <c r="O184" t="str">
        <f t="shared" si="14"/>
        <v>-1</v>
      </c>
      <c r="P184" t="str">
        <f t="shared" si="10"/>
        <v>0</v>
      </c>
      <c r="Q184" t="str">
        <f t="shared" si="11"/>
        <v>0</v>
      </c>
      <c r="R184" t="str">
        <f t="shared" si="12"/>
        <v>0</v>
      </c>
      <c r="S184" t="str">
        <f t="shared" si="13"/>
        <v>0</v>
      </c>
    </row>
    <row r="185" spans="1:19" x14ac:dyDescent="0.25">
      <c r="A185" t="s">
        <v>1884</v>
      </c>
      <c r="B185">
        <v>1579.86</v>
      </c>
      <c r="C185">
        <v>416.02</v>
      </c>
      <c r="D185">
        <v>1.9232</v>
      </c>
      <c r="E185" s="1">
        <v>3.5354E-8</v>
      </c>
      <c r="F185" s="1">
        <v>1.9658000000000001E-5</v>
      </c>
      <c r="G185" t="s">
        <v>1885</v>
      </c>
      <c r="H185" t="s">
        <v>1886</v>
      </c>
      <c r="I185" t="s">
        <v>1887</v>
      </c>
      <c r="J185" t="s">
        <v>1888</v>
      </c>
      <c r="K185" t="s">
        <v>1889</v>
      </c>
      <c r="L185" t="s">
        <v>86</v>
      </c>
      <c r="M185" t="s">
        <v>4</v>
      </c>
      <c r="N185" t="s">
        <v>4</v>
      </c>
      <c r="O185" t="str">
        <f t="shared" si="14"/>
        <v>1</v>
      </c>
      <c r="P185" t="str">
        <f t="shared" si="10"/>
        <v>0</v>
      </c>
      <c r="Q185" t="str">
        <f t="shared" si="11"/>
        <v>0</v>
      </c>
      <c r="R185" t="str">
        <f t="shared" si="12"/>
        <v>0</v>
      </c>
      <c r="S185" t="str">
        <f t="shared" si="13"/>
        <v>0</v>
      </c>
    </row>
    <row r="186" spans="1:19" x14ac:dyDescent="0.25">
      <c r="A186" t="s">
        <v>962</v>
      </c>
      <c r="B186">
        <v>5185.1400000000003</v>
      </c>
      <c r="C186">
        <v>988.86</v>
      </c>
      <c r="D186">
        <v>2.3898999999999999</v>
      </c>
      <c r="E186" s="1">
        <v>3.6027000000000002E-8</v>
      </c>
      <c r="F186" s="1">
        <v>1.9724E-5</v>
      </c>
      <c r="G186" t="s">
        <v>963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tr">
        <f t="shared" si="14"/>
        <v>1</v>
      </c>
      <c r="P186" t="str">
        <f t="shared" si="10"/>
        <v>0</v>
      </c>
      <c r="Q186" t="str">
        <f t="shared" si="11"/>
        <v>0</v>
      </c>
      <c r="R186" t="str">
        <f t="shared" si="12"/>
        <v>0</v>
      </c>
      <c r="S186" t="str">
        <f t="shared" si="13"/>
        <v>0</v>
      </c>
    </row>
    <row r="187" spans="1:19" x14ac:dyDescent="0.25">
      <c r="A187" t="s">
        <v>1890</v>
      </c>
      <c r="B187">
        <v>462.99</v>
      </c>
      <c r="C187">
        <v>111.11</v>
      </c>
      <c r="D187">
        <v>2.0522</v>
      </c>
      <c r="E187" s="1">
        <v>3.6055000000000001E-8</v>
      </c>
      <c r="F187" s="1">
        <v>1.9724E-5</v>
      </c>
      <c r="G187" t="s">
        <v>1891</v>
      </c>
      <c r="H187" t="s">
        <v>1892</v>
      </c>
      <c r="I187" t="s">
        <v>1893</v>
      </c>
      <c r="J187" t="s">
        <v>1894</v>
      </c>
      <c r="K187" t="s">
        <v>1895</v>
      </c>
      <c r="L187" t="s">
        <v>4</v>
      </c>
      <c r="M187" t="s">
        <v>4</v>
      </c>
      <c r="N187" t="s">
        <v>4</v>
      </c>
      <c r="O187" t="str">
        <f t="shared" si="14"/>
        <v>1</v>
      </c>
      <c r="P187" t="str">
        <f t="shared" si="10"/>
        <v>0</v>
      </c>
      <c r="Q187" t="str">
        <f t="shared" si="11"/>
        <v>0</v>
      </c>
      <c r="R187" t="str">
        <f t="shared" si="12"/>
        <v>1</v>
      </c>
      <c r="S187" t="str">
        <f t="shared" si="13"/>
        <v>0</v>
      </c>
    </row>
    <row r="188" spans="1:19" x14ac:dyDescent="0.25">
      <c r="A188" t="s">
        <v>154</v>
      </c>
      <c r="B188">
        <v>10.11</v>
      </c>
      <c r="C188">
        <v>87.1</v>
      </c>
      <c r="D188">
        <v>-3.1322999999999999</v>
      </c>
      <c r="E188" s="1">
        <v>3.5860999999999999E-8</v>
      </c>
      <c r="F188" s="1">
        <v>1.9724E-5</v>
      </c>
      <c r="G188" t="s">
        <v>155</v>
      </c>
      <c r="H188" t="s">
        <v>156</v>
      </c>
      <c r="I188" t="s">
        <v>157</v>
      </c>
      <c r="J188" t="s">
        <v>4</v>
      </c>
      <c r="K188" t="s">
        <v>4</v>
      </c>
      <c r="L188" t="s">
        <v>86</v>
      </c>
      <c r="M188" t="s">
        <v>4</v>
      </c>
      <c r="N188" t="s">
        <v>4</v>
      </c>
      <c r="O188" t="str">
        <f t="shared" si="14"/>
        <v>-1</v>
      </c>
      <c r="P188" t="str">
        <f t="shared" si="10"/>
        <v>0</v>
      </c>
      <c r="Q188" t="str">
        <f t="shared" si="11"/>
        <v>0</v>
      </c>
      <c r="R188" t="str">
        <f t="shared" si="12"/>
        <v>0</v>
      </c>
      <c r="S188" t="str">
        <f t="shared" si="13"/>
        <v>0</v>
      </c>
    </row>
    <row r="189" spans="1:19" x14ac:dyDescent="0.25">
      <c r="A189" t="s">
        <v>1392</v>
      </c>
      <c r="B189">
        <v>2367.9899999999998</v>
      </c>
      <c r="C189">
        <v>10864.76</v>
      </c>
      <c r="D189">
        <v>-2.1977000000000002</v>
      </c>
      <c r="E189" s="1">
        <v>3.7289999999999998E-8</v>
      </c>
      <c r="F189" s="1">
        <v>2.0290999999999999E-5</v>
      </c>
      <c r="G189" t="s">
        <v>1393</v>
      </c>
      <c r="H189" t="s">
        <v>1394</v>
      </c>
      <c r="I189" t="s">
        <v>1395</v>
      </c>
      <c r="J189" t="s">
        <v>4</v>
      </c>
      <c r="K189" t="s">
        <v>807</v>
      </c>
      <c r="L189" t="s">
        <v>4</v>
      </c>
      <c r="M189" t="s">
        <v>1396</v>
      </c>
      <c r="N189" t="s">
        <v>1397</v>
      </c>
      <c r="O189" t="str">
        <f t="shared" si="14"/>
        <v>-1</v>
      </c>
      <c r="P189" t="str">
        <f t="shared" si="10"/>
        <v>0</v>
      </c>
      <c r="Q189" t="str">
        <f t="shared" si="11"/>
        <v>0</v>
      </c>
      <c r="R189" t="str">
        <f t="shared" si="12"/>
        <v>0</v>
      </c>
      <c r="S189" t="str">
        <f t="shared" si="13"/>
        <v>0</v>
      </c>
    </row>
    <row r="190" spans="1:19" x14ac:dyDescent="0.25">
      <c r="A190" t="s">
        <v>670</v>
      </c>
      <c r="B190">
        <v>3133.22</v>
      </c>
      <c r="C190">
        <v>472.89</v>
      </c>
      <c r="D190">
        <v>2.7273999999999998</v>
      </c>
      <c r="E190" s="1">
        <v>3.7825999999999997E-8</v>
      </c>
      <c r="F190" s="1">
        <v>2.0472999999999999E-5</v>
      </c>
      <c r="G190" t="s">
        <v>671</v>
      </c>
      <c r="H190" t="s">
        <v>4</v>
      </c>
      <c r="I190" t="s">
        <v>672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tr">
        <f t="shared" si="14"/>
        <v>1</v>
      </c>
      <c r="P190" t="str">
        <f t="shared" si="10"/>
        <v>0</v>
      </c>
      <c r="Q190" t="str">
        <f t="shared" si="11"/>
        <v>0</v>
      </c>
      <c r="R190" t="str">
        <f t="shared" si="12"/>
        <v>0</v>
      </c>
      <c r="S190" t="str">
        <f t="shared" si="13"/>
        <v>0</v>
      </c>
    </row>
    <row r="191" spans="1:19" x14ac:dyDescent="0.25">
      <c r="A191" t="s">
        <v>1896</v>
      </c>
      <c r="B191">
        <v>80.930000000000007</v>
      </c>
      <c r="C191">
        <v>4.53</v>
      </c>
      <c r="D191">
        <v>4.0574000000000003</v>
      </c>
      <c r="E191" s="1">
        <v>3.9147E-8</v>
      </c>
      <c r="F191" s="1">
        <v>2.1075999999999999E-5</v>
      </c>
      <c r="G191" t="s">
        <v>1897</v>
      </c>
      <c r="H191" t="s">
        <v>1898</v>
      </c>
      <c r="I191" t="s">
        <v>1899</v>
      </c>
      <c r="J191" t="s">
        <v>1522</v>
      </c>
      <c r="K191" t="s">
        <v>132</v>
      </c>
      <c r="L191" t="s">
        <v>4</v>
      </c>
      <c r="M191" t="s">
        <v>123</v>
      </c>
      <c r="N191" t="s">
        <v>124</v>
      </c>
      <c r="O191" t="str">
        <f t="shared" si="14"/>
        <v>1</v>
      </c>
      <c r="P191" t="str">
        <f t="shared" si="10"/>
        <v>0</v>
      </c>
      <c r="Q191" t="str">
        <f t="shared" si="11"/>
        <v>0</v>
      </c>
      <c r="R191" t="str">
        <f t="shared" si="12"/>
        <v>1</v>
      </c>
      <c r="S191" t="str">
        <f t="shared" si="13"/>
        <v>0</v>
      </c>
    </row>
    <row r="192" spans="1:19" x14ac:dyDescent="0.25">
      <c r="A192" t="s">
        <v>1900</v>
      </c>
      <c r="B192">
        <v>361.09</v>
      </c>
      <c r="C192">
        <v>89.22</v>
      </c>
      <c r="D192">
        <v>2.0217999999999998</v>
      </c>
      <c r="E192" s="1">
        <v>4.0318999999999999E-8</v>
      </c>
      <c r="F192" s="1">
        <v>2.1480000000000001E-5</v>
      </c>
      <c r="G192" t="s">
        <v>1901</v>
      </c>
      <c r="H192" t="s">
        <v>1902</v>
      </c>
      <c r="I192" t="s">
        <v>4</v>
      </c>
      <c r="J192" t="s">
        <v>4</v>
      </c>
      <c r="K192" t="s">
        <v>4</v>
      </c>
      <c r="L192" t="s">
        <v>77</v>
      </c>
      <c r="M192" t="s">
        <v>4</v>
      </c>
      <c r="N192" t="s">
        <v>4</v>
      </c>
      <c r="O192" t="str">
        <f t="shared" si="14"/>
        <v>1</v>
      </c>
      <c r="P192" t="str">
        <f t="shared" si="10"/>
        <v>0</v>
      </c>
      <c r="Q192" t="str">
        <f t="shared" si="11"/>
        <v>0</v>
      </c>
      <c r="R192" t="str">
        <f t="shared" si="12"/>
        <v>0</v>
      </c>
      <c r="S192" t="str">
        <f t="shared" si="13"/>
        <v>0</v>
      </c>
    </row>
    <row r="193" spans="1:19" x14ac:dyDescent="0.25">
      <c r="A193" t="s">
        <v>1903</v>
      </c>
      <c r="B193">
        <v>297.39</v>
      </c>
      <c r="C193">
        <v>67.45</v>
      </c>
      <c r="D193">
        <v>2.1307999999999998</v>
      </c>
      <c r="E193" s="1">
        <v>4.0276999999999997E-8</v>
      </c>
      <c r="F193" s="1">
        <v>2.1480000000000001E-5</v>
      </c>
      <c r="G193" t="s">
        <v>1904</v>
      </c>
      <c r="H193" t="s">
        <v>4</v>
      </c>
      <c r="I193" t="s">
        <v>4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tr">
        <f t="shared" si="14"/>
        <v>1</v>
      </c>
      <c r="P193" t="str">
        <f t="shared" si="10"/>
        <v>0</v>
      </c>
      <c r="Q193" t="str">
        <f t="shared" si="11"/>
        <v>0</v>
      </c>
      <c r="R193" t="str">
        <f t="shared" si="12"/>
        <v>0</v>
      </c>
      <c r="S193" t="str">
        <f t="shared" si="13"/>
        <v>0</v>
      </c>
    </row>
    <row r="194" spans="1:19" x14ac:dyDescent="0.25">
      <c r="A194" t="s">
        <v>1231</v>
      </c>
      <c r="B194">
        <v>644.67999999999995</v>
      </c>
      <c r="C194">
        <v>161.77000000000001</v>
      </c>
      <c r="D194">
        <v>1.9890000000000001</v>
      </c>
      <c r="E194" s="1">
        <v>4.3829000000000002E-8</v>
      </c>
      <c r="F194" s="1">
        <v>2.3227999999999999E-5</v>
      </c>
      <c r="G194" t="s">
        <v>1232</v>
      </c>
      <c r="H194" t="s">
        <v>1233</v>
      </c>
      <c r="I194" t="s">
        <v>1234</v>
      </c>
      <c r="J194" t="s">
        <v>4</v>
      </c>
      <c r="K194" t="s">
        <v>1235</v>
      </c>
      <c r="L194" t="s">
        <v>4</v>
      </c>
      <c r="M194" t="s">
        <v>4</v>
      </c>
      <c r="N194" t="s">
        <v>4</v>
      </c>
      <c r="O194" t="str">
        <f t="shared" si="14"/>
        <v>1</v>
      </c>
      <c r="P194" t="str">
        <f t="shared" si="10"/>
        <v>0</v>
      </c>
      <c r="Q194" t="str">
        <f t="shared" si="11"/>
        <v>0</v>
      </c>
      <c r="R194" t="str">
        <f t="shared" si="12"/>
        <v>0</v>
      </c>
      <c r="S194" t="str">
        <f t="shared" si="13"/>
        <v>0</v>
      </c>
    </row>
    <row r="195" spans="1:19" x14ac:dyDescent="0.25">
      <c r="A195" t="s">
        <v>1497</v>
      </c>
      <c r="B195">
        <v>522.91</v>
      </c>
      <c r="C195">
        <v>95.24</v>
      </c>
      <c r="D195">
        <v>2.4483000000000001</v>
      </c>
      <c r="E195" s="1">
        <v>4.4105999999999998E-8</v>
      </c>
      <c r="F195" s="1">
        <v>2.3254000000000001E-5</v>
      </c>
      <c r="G195" t="s">
        <v>1498</v>
      </c>
      <c r="H195" t="s">
        <v>1499</v>
      </c>
      <c r="I195" t="s">
        <v>1500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tr">
        <f t="shared" si="14"/>
        <v>1</v>
      </c>
      <c r="P195" t="str">
        <f t="shared" ref="P195:P258" si="15">IF(COUNTIF(G195:N195,"*photo*")&gt;0,"1","0")</f>
        <v>0</v>
      </c>
      <c r="Q195" t="str">
        <f t="shared" ref="Q195:Q258" si="16">IF(COUNTIF(G195:N195,"*ethylene*")&gt;0,"1","0")</f>
        <v>0</v>
      </c>
      <c r="R195" t="str">
        <f t="shared" ref="R195:R258" si="17">IF(COUNTIF(G195:N195,"*nitr*")&gt;0,"1","0")</f>
        <v>0</v>
      </c>
      <c r="S195" t="str">
        <f t="shared" ref="S195:S258" si="18">IF(COUNTIF(G195:N195,"*glyco*")&gt;0,"1","0")</f>
        <v>0</v>
      </c>
    </row>
    <row r="196" spans="1:19" x14ac:dyDescent="0.25">
      <c r="A196" t="s">
        <v>1216</v>
      </c>
      <c r="B196">
        <v>93.98</v>
      </c>
      <c r="C196">
        <v>9.34</v>
      </c>
      <c r="D196">
        <v>3.2646999999999999</v>
      </c>
      <c r="E196" s="1">
        <v>4.9991000000000001E-8</v>
      </c>
      <c r="F196" s="1">
        <v>2.622E-5</v>
      </c>
      <c r="G196" t="s">
        <v>1217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tr">
        <f t="shared" ref="O196:O259" si="19">IF(D196&gt;0,"1","-1")</f>
        <v>1</v>
      </c>
      <c r="P196" t="str">
        <f t="shared" si="15"/>
        <v>0</v>
      </c>
      <c r="Q196" t="str">
        <f t="shared" si="16"/>
        <v>0</v>
      </c>
      <c r="R196" t="str">
        <f t="shared" si="17"/>
        <v>0</v>
      </c>
      <c r="S196" t="str">
        <f t="shared" si="18"/>
        <v>0</v>
      </c>
    </row>
    <row r="197" spans="1:19" x14ac:dyDescent="0.25">
      <c r="A197" t="s">
        <v>1254</v>
      </c>
      <c r="B197">
        <v>856.8</v>
      </c>
      <c r="C197">
        <v>232.53</v>
      </c>
      <c r="D197">
        <v>1.8824000000000001</v>
      </c>
      <c r="E197" s="1">
        <v>5.1496E-8</v>
      </c>
      <c r="F197" s="1">
        <v>2.6871000000000001E-5</v>
      </c>
      <c r="G197" t="s">
        <v>1255</v>
      </c>
      <c r="H197" t="s">
        <v>1256</v>
      </c>
      <c r="I197" t="s">
        <v>1257</v>
      </c>
      <c r="J197" t="s">
        <v>4</v>
      </c>
      <c r="K197" t="s">
        <v>4</v>
      </c>
      <c r="L197" t="s">
        <v>4</v>
      </c>
      <c r="M197" t="s">
        <v>4</v>
      </c>
      <c r="N197" t="s">
        <v>4</v>
      </c>
      <c r="O197" t="str">
        <f t="shared" si="19"/>
        <v>1</v>
      </c>
      <c r="P197" t="str">
        <f t="shared" si="15"/>
        <v>0</v>
      </c>
      <c r="Q197" t="str">
        <f t="shared" si="16"/>
        <v>0</v>
      </c>
      <c r="R197" t="str">
        <f t="shared" si="17"/>
        <v>0</v>
      </c>
      <c r="S197" t="str">
        <f t="shared" si="18"/>
        <v>0</v>
      </c>
    </row>
    <row r="198" spans="1:19" x14ac:dyDescent="0.25">
      <c r="A198" t="s">
        <v>1905</v>
      </c>
      <c r="B198">
        <v>89.79</v>
      </c>
      <c r="C198">
        <v>7.69</v>
      </c>
      <c r="D198">
        <v>3.5148000000000001</v>
      </c>
      <c r="E198" s="1">
        <v>5.2380000000000003E-8</v>
      </c>
      <c r="F198" s="1">
        <v>2.7192999999999999E-5</v>
      </c>
      <c r="G198" t="s">
        <v>1906</v>
      </c>
      <c r="H198" t="s">
        <v>1907</v>
      </c>
      <c r="I198" t="s">
        <v>533</v>
      </c>
      <c r="J198" t="s">
        <v>862</v>
      </c>
      <c r="K198" t="s">
        <v>1908</v>
      </c>
      <c r="L198" t="s">
        <v>549</v>
      </c>
      <c r="M198" t="s">
        <v>4</v>
      </c>
      <c r="N198" t="s">
        <v>4</v>
      </c>
      <c r="O198" t="str">
        <f t="shared" si="19"/>
        <v>1</v>
      </c>
      <c r="P198" t="str">
        <f t="shared" si="15"/>
        <v>0</v>
      </c>
      <c r="Q198" t="str">
        <f t="shared" si="16"/>
        <v>1</v>
      </c>
      <c r="R198" t="str">
        <f t="shared" si="17"/>
        <v>1</v>
      </c>
      <c r="S198" t="str">
        <f t="shared" si="18"/>
        <v>0</v>
      </c>
    </row>
    <row r="199" spans="1:19" x14ac:dyDescent="0.25">
      <c r="A199" t="s">
        <v>1398</v>
      </c>
      <c r="B199">
        <v>391.02</v>
      </c>
      <c r="C199">
        <v>97.55</v>
      </c>
      <c r="D199">
        <v>1.9978</v>
      </c>
      <c r="E199" s="1">
        <v>5.6552000000000002E-8</v>
      </c>
      <c r="F199" s="1">
        <v>2.921E-5</v>
      </c>
      <c r="G199" t="s">
        <v>1399</v>
      </c>
      <c r="H199" t="s">
        <v>1400</v>
      </c>
      <c r="I199" t="s">
        <v>1401</v>
      </c>
      <c r="J199" t="s">
        <v>4</v>
      </c>
      <c r="K199" t="s">
        <v>35</v>
      </c>
      <c r="L199" t="s">
        <v>4</v>
      </c>
      <c r="M199" t="s">
        <v>4</v>
      </c>
      <c r="N199" t="s">
        <v>4</v>
      </c>
      <c r="O199" t="str">
        <f t="shared" si="19"/>
        <v>1</v>
      </c>
      <c r="P199" t="str">
        <f t="shared" si="15"/>
        <v>0</v>
      </c>
      <c r="Q199" t="str">
        <f t="shared" si="16"/>
        <v>0</v>
      </c>
      <c r="R199" t="str">
        <f t="shared" si="17"/>
        <v>0</v>
      </c>
      <c r="S199" t="str">
        <f t="shared" si="18"/>
        <v>0</v>
      </c>
    </row>
    <row r="200" spans="1:19" x14ac:dyDescent="0.25">
      <c r="A200" t="s">
        <v>717</v>
      </c>
      <c r="B200">
        <v>344.01</v>
      </c>
      <c r="C200">
        <v>79.290000000000006</v>
      </c>
      <c r="D200">
        <v>2.1093999999999999</v>
      </c>
      <c r="E200" s="1">
        <v>5.9085999999999997E-8</v>
      </c>
      <c r="F200" s="1">
        <v>3.0365000000000002E-5</v>
      </c>
      <c r="G200" t="s">
        <v>718</v>
      </c>
      <c r="H200" t="s">
        <v>719</v>
      </c>
      <c r="I200" t="s">
        <v>720</v>
      </c>
      <c r="J200" t="s">
        <v>4</v>
      </c>
      <c r="K200" t="s">
        <v>721</v>
      </c>
      <c r="L200" t="s">
        <v>4</v>
      </c>
      <c r="M200" t="s">
        <v>4</v>
      </c>
      <c r="N200" t="s">
        <v>4</v>
      </c>
      <c r="O200" t="str">
        <f t="shared" si="19"/>
        <v>1</v>
      </c>
      <c r="P200" t="str">
        <f t="shared" si="15"/>
        <v>0</v>
      </c>
      <c r="Q200" t="str">
        <f t="shared" si="16"/>
        <v>0</v>
      </c>
      <c r="R200" t="str">
        <f t="shared" si="17"/>
        <v>0</v>
      </c>
      <c r="S200" t="str">
        <f t="shared" si="18"/>
        <v>0</v>
      </c>
    </row>
    <row r="201" spans="1:19" x14ac:dyDescent="0.25">
      <c r="A201" t="s">
        <v>742</v>
      </c>
      <c r="B201">
        <v>0</v>
      </c>
      <c r="C201">
        <v>34.409999999999997</v>
      </c>
      <c r="D201">
        <v>-21.139800000000001</v>
      </c>
      <c r="E201" s="1">
        <v>6.4138000000000002E-8</v>
      </c>
      <c r="F201" s="1">
        <v>3.2795E-5</v>
      </c>
      <c r="G201" t="s">
        <v>158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tr">
        <f t="shared" si="19"/>
        <v>-1</v>
      </c>
      <c r="P201" t="str">
        <f t="shared" si="15"/>
        <v>0</v>
      </c>
      <c r="Q201" t="str">
        <f t="shared" si="16"/>
        <v>0</v>
      </c>
      <c r="R201" t="str">
        <f t="shared" si="17"/>
        <v>0</v>
      </c>
      <c r="S201" t="str">
        <f t="shared" si="18"/>
        <v>0</v>
      </c>
    </row>
    <row r="202" spans="1:19" x14ac:dyDescent="0.25">
      <c r="A202" t="s">
        <v>1909</v>
      </c>
      <c r="B202">
        <v>176.84</v>
      </c>
      <c r="C202">
        <v>21.11</v>
      </c>
      <c r="D202">
        <v>3.0223</v>
      </c>
      <c r="E202" s="1">
        <v>6.4748000000000005E-8</v>
      </c>
      <c r="F202" s="1">
        <v>3.2941000000000002E-5</v>
      </c>
      <c r="G202" t="s">
        <v>1910</v>
      </c>
      <c r="H202" t="s">
        <v>1911</v>
      </c>
      <c r="I202" t="s">
        <v>1912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tr">
        <f t="shared" si="19"/>
        <v>1</v>
      </c>
      <c r="P202" t="str">
        <f t="shared" si="15"/>
        <v>0</v>
      </c>
      <c r="Q202" t="str">
        <f t="shared" si="16"/>
        <v>0</v>
      </c>
      <c r="R202" t="str">
        <f t="shared" si="17"/>
        <v>0</v>
      </c>
      <c r="S202" t="str">
        <f t="shared" si="18"/>
        <v>0</v>
      </c>
    </row>
    <row r="203" spans="1:19" x14ac:dyDescent="0.25">
      <c r="A203" t="s">
        <v>159</v>
      </c>
      <c r="B203">
        <v>132.4</v>
      </c>
      <c r="C203">
        <v>15.12</v>
      </c>
      <c r="D203">
        <v>3.0886999999999998</v>
      </c>
      <c r="E203" s="1">
        <v>6.5646000000000004E-8</v>
      </c>
      <c r="F203" s="1">
        <v>3.3232000000000003E-5</v>
      </c>
      <c r="G203" t="s">
        <v>160</v>
      </c>
      <c r="H203" t="s">
        <v>127</v>
      </c>
      <c r="I203" t="s">
        <v>128</v>
      </c>
      <c r="J203" t="s">
        <v>4</v>
      </c>
      <c r="K203" t="s">
        <v>35</v>
      </c>
      <c r="L203" t="s">
        <v>4</v>
      </c>
      <c r="M203" t="s">
        <v>4</v>
      </c>
      <c r="N203" t="s">
        <v>4</v>
      </c>
      <c r="O203" t="str">
        <f t="shared" si="19"/>
        <v>1</v>
      </c>
      <c r="P203" t="str">
        <f t="shared" si="15"/>
        <v>0</v>
      </c>
      <c r="Q203" t="str">
        <f t="shared" si="16"/>
        <v>0</v>
      </c>
      <c r="R203" t="str">
        <f t="shared" si="17"/>
        <v>0</v>
      </c>
      <c r="S203" t="str">
        <f t="shared" si="18"/>
        <v>1</v>
      </c>
    </row>
    <row r="204" spans="1:19" x14ac:dyDescent="0.25">
      <c r="A204" t="s">
        <v>1913</v>
      </c>
      <c r="B204">
        <v>957.69</v>
      </c>
      <c r="C204">
        <v>6044.14</v>
      </c>
      <c r="D204">
        <v>-2.6583999999999999</v>
      </c>
      <c r="E204" s="1">
        <v>6.7335E-8</v>
      </c>
      <c r="F204" s="1">
        <v>3.3918999999999998E-5</v>
      </c>
      <c r="G204" t="s">
        <v>4</v>
      </c>
      <c r="H204" t="s">
        <v>4</v>
      </c>
      <c r="I204" t="s">
        <v>4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tr">
        <f t="shared" si="19"/>
        <v>-1</v>
      </c>
      <c r="P204" t="str">
        <f t="shared" si="15"/>
        <v>0</v>
      </c>
      <c r="Q204" t="str">
        <f t="shared" si="16"/>
        <v>0</v>
      </c>
      <c r="R204" t="str">
        <f t="shared" si="17"/>
        <v>0</v>
      </c>
      <c r="S204" t="str">
        <f t="shared" si="18"/>
        <v>0</v>
      </c>
    </row>
    <row r="205" spans="1:19" x14ac:dyDescent="0.25">
      <c r="A205" t="s">
        <v>1088</v>
      </c>
      <c r="B205">
        <v>14.21</v>
      </c>
      <c r="C205">
        <v>137.51</v>
      </c>
      <c r="D205">
        <v>-3.3069999999999999</v>
      </c>
      <c r="E205" s="1">
        <v>6.9846000000000002E-8</v>
      </c>
      <c r="F205" s="1">
        <v>3.5009999999999999E-5</v>
      </c>
      <c r="G205" t="s">
        <v>82</v>
      </c>
      <c r="H205" t="s">
        <v>4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tr">
        <f t="shared" si="19"/>
        <v>-1</v>
      </c>
      <c r="P205" t="str">
        <f t="shared" si="15"/>
        <v>0</v>
      </c>
      <c r="Q205" t="str">
        <f t="shared" si="16"/>
        <v>0</v>
      </c>
      <c r="R205" t="str">
        <f t="shared" si="17"/>
        <v>0</v>
      </c>
      <c r="S205" t="str">
        <f t="shared" si="18"/>
        <v>0</v>
      </c>
    </row>
    <row r="206" spans="1:19" x14ac:dyDescent="0.25">
      <c r="A206" t="s">
        <v>1914</v>
      </c>
      <c r="B206">
        <v>2.2000000000000002</v>
      </c>
      <c r="C206">
        <v>84.6</v>
      </c>
      <c r="D206">
        <v>-5.3463000000000003</v>
      </c>
      <c r="E206" s="1">
        <v>7.7666000000000002E-8</v>
      </c>
      <c r="F206" s="1">
        <v>3.8739000000000003E-5</v>
      </c>
      <c r="G206" t="s">
        <v>1915</v>
      </c>
      <c r="H206" t="s">
        <v>1916</v>
      </c>
      <c r="I206" t="s">
        <v>1917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tr">
        <f t="shared" si="19"/>
        <v>-1</v>
      </c>
      <c r="P206" t="str">
        <f t="shared" si="15"/>
        <v>0</v>
      </c>
      <c r="Q206" t="str">
        <f t="shared" si="16"/>
        <v>0</v>
      </c>
      <c r="R206" t="str">
        <f t="shared" si="17"/>
        <v>0</v>
      </c>
      <c r="S206" t="str">
        <f t="shared" si="18"/>
        <v>0</v>
      </c>
    </row>
    <row r="207" spans="1:19" x14ac:dyDescent="0.25">
      <c r="A207" t="s">
        <v>1918</v>
      </c>
      <c r="B207">
        <v>484.73</v>
      </c>
      <c r="C207">
        <v>109.61</v>
      </c>
      <c r="D207">
        <v>2.1385999999999998</v>
      </c>
      <c r="E207" s="1">
        <v>7.8538999999999999E-8</v>
      </c>
      <c r="F207" s="1">
        <v>3.8983000000000003E-5</v>
      </c>
      <c r="G207" t="s">
        <v>1812</v>
      </c>
      <c r="H207" t="s">
        <v>852</v>
      </c>
      <c r="I207" t="s">
        <v>4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tr">
        <f t="shared" si="19"/>
        <v>1</v>
      </c>
      <c r="P207" t="str">
        <f t="shared" si="15"/>
        <v>0</v>
      </c>
      <c r="Q207" t="str">
        <f t="shared" si="16"/>
        <v>0</v>
      </c>
      <c r="R207" t="str">
        <f t="shared" si="17"/>
        <v>0</v>
      </c>
      <c r="S207" t="str">
        <f t="shared" si="18"/>
        <v>0</v>
      </c>
    </row>
    <row r="208" spans="1:19" x14ac:dyDescent="0.25">
      <c r="A208" t="s">
        <v>1433</v>
      </c>
      <c r="B208">
        <v>1241.0899999999999</v>
      </c>
      <c r="C208">
        <v>216.44</v>
      </c>
      <c r="D208">
        <v>2.5160999999999998</v>
      </c>
      <c r="E208" s="1">
        <v>7.9036999999999995E-8</v>
      </c>
      <c r="F208" s="1">
        <v>3.9039999999999999E-5</v>
      </c>
      <c r="G208" t="s">
        <v>1434</v>
      </c>
      <c r="H208" t="s">
        <v>1435</v>
      </c>
      <c r="I208" t="s">
        <v>1436</v>
      </c>
      <c r="J208" t="s">
        <v>1437</v>
      </c>
      <c r="K208" t="s">
        <v>1438</v>
      </c>
      <c r="L208" t="s">
        <v>86</v>
      </c>
      <c r="M208" t="s">
        <v>1439</v>
      </c>
      <c r="N208" t="s">
        <v>1440</v>
      </c>
      <c r="O208" t="str">
        <f t="shared" si="19"/>
        <v>1</v>
      </c>
      <c r="P208" t="str">
        <f t="shared" si="15"/>
        <v>0</v>
      </c>
      <c r="Q208" t="str">
        <f t="shared" si="16"/>
        <v>0</v>
      </c>
      <c r="R208" t="str">
        <f t="shared" si="17"/>
        <v>1</v>
      </c>
      <c r="S208" t="str">
        <f t="shared" si="18"/>
        <v>0</v>
      </c>
    </row>
    <row r="209" spans="1:19" x14ac:dyDescent="0.25">
      <c r="A209" t="s">
        <v>1919</v>
      </c>
      <c r="B209">
        <v>537.04</v>
      </c>
      <c r="C209">
        <v>75.72</v>
      </c>
      <c r="D209">
        <v>2.8136000000000001</v>
      </c>
      <c r="E209" s="1">
        <v>8.0020999999999999E-8</v>
      </c>
      <c r="F209" s="1">
        <v>3.9335000000000002E-5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tr">
        <f t="shared" si="19"/>
        <v>1</v>
      </c>
      <c r="P209" t="str">
        <f t="shared" si="15"/>
        <v>0</v>
      </c>
      <c r="Q209" t="str">
        <f t="shared" si="16"/>
        <v>0</v>
      </c>
      <c r="R209" t="str">
        <f t="shared" si="17"/>
        <v>0</v>
      </c>
      <c r="S209" t="str">
        <f t="shared" si="18"/>
        <v>0</v>
      </c>
    </row>
    <row r="210" spans="1:19" x14ac:dyDescent="0.25">
      <c r="A210" t="s">
        <v>161</v>
      </c>
      <c r="B210">
        <v>0</v>
      </c>
      <c r="C210">
        <v>30.65</v>
      </c>
      <c r="D210">
        <v>-20.976700000000001</v>
      </c>
      <c r="E210" s="1">
        <v>8.1114999999999995E-8</v>
      </c>
      <c r="F210" s="1">
        <v>3.9681000000000002E-5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tr">
        <f t="shared" si="19"/>
        <v>-1</v>
      </c>
      <c r="P210" t="str">
        <f t="shared" si="15"/>
        <v>0</v>
      </c>
      <c r="Q210" t="str">
        <f t="shared" si="16"/>
        <v>0</v>
      </c>
      <c r="R210" t="str">
        <f t="shared" si="17"/>
        <v>0</v>
      </c>
      <c r="S210" t="str">
        <f t="shared" si="18"/>
        <v>0</v>
      </c>
    </row>
    <row r="211" spans="1:19" x14ac:dyDescent="0.25">
      <c r="A211" t="s">
        <v>1920</v>
      </c>
      <c r="B211">
        <v>60.23</v>
      </c>
      <c r="C211">
        <v>245.9</v>
      </c>
      <c r="D211">
        <v>-2.0339</v>
      </c>
      <c r="E211" s="1">
        <v>8.6694999999999996E-8</v>
      </c>
      <c r="F211" s="1">
        <v>4.2208E-5</v>
      </c>
      <c r="G211" t="s">
        <v>1921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tr">
        <f t="shared" si="19"/>
        <v>-1</v>
      </c>
      <c r="P211" t="str">
        <f t="shared" si="15"/>
        <v>0</v>
      </c>
      <c r="Q211" t="str">
        <f t="shared" si="16"/>
        <v>0</v>
      </c>
      <c r="R211" t="str">
        <f t="shared" si="17"/>
        <v>0</v>
      </c>
      <c r="S211" t="str">
        <f t="shared" si="18"/>
        <v>0</v>
      </c>
    </row>
    <row r="212" spans="1:19" x14ac:dyDescent="0.25">
      <c r="A212" t="s">
        <v>1922</v>
      </c>
      <c r="B212">
        <v>147.41999999999999</v>
      </c>
      <c r="C212">
        <v>26.6</v>
      </c>
      <c r="D212">
        <v>2.4666999999999999</v>
      </c>
      <c r="E212" s="1">
        <v>8.7282E-8</v>
      </c>
      <c r="F212" s="1">
        <v>4.2290999999999999E-5</v>
      </c>
      <c r="G212" t="s">
        <v>1923</v>
      </c>
      <c r="H212" t="s">
        <v>1924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tr">
        <f t="shared" si="19"/>
        <v>1</v>
      </c>
      <c r="P212" t="str">
        <f t="shared" si="15"/>
        <v>0</v>
      </c>
      <c r="Q212" t="str">
        <f t="shared" si="16"/>
        <v>0</v>
      </c>
      <c r="R212" t="str">
        <f t="shared" si="17"/>
        <v>0</v>
      </c>
      <c r="S212" t="str">
        <f t="shared" si="18"/>
        <v>0</v>
      </c>
    </row>
    <row r="213" spans="1:19" x14ac:dyDescent="0.25">
      <c r="A213" t="s">
        <v>947</v>
      </c>
      <c r="B213">
        <v>0</v>
      </c>
      <c r="C213">
        <v>36.28</v>
      </c>
      <c r="D213">
        <v>-7.8414000000000001</v>
      </c>
      <c r="E213" s="1">
        <v>9.9582999999999999E-8</v>
      </c>
      <c r="F213" s="1">
        <v>4.8022999999999997E-5</v>
      </c>
      <c r="G213" t="s">
        <v>948</v>
      </c>
      <c r="H213" t="s">
        <v>949</v>
      </c>
      <c r="I213" t="s">
        <v>4</v>
      </c>
      <c r="J213" t="s">
        <v>4</v>
      </c>
      <c r="K213" t="s">
        <v>4</v>
      </c>
      <c r="L213" t="s">
        <v>4</v>
      </c>
      <c r="M213" t="s">
        <v>4</v>
      </c>
      <c r="N213" t="s">
        <v>4</v>
      </c>
      <c r="O213" t="str">
        <f t="shared" si="19"/>
        <v>-1</v>
      </c>
      <c r="P213" t="str">
        <f t="shared" si="15"/>
        <v>0</v>
      </c>
      <c r="Q213" t="str">
        <f t="shared" si="16"/>
        <v>0</v>
      </c>
      <c r="R213" t="str">
        <f t="shared" si="17"/>
        <v>0</v>
      </c>
      <c r="S213" t="str">
        <f t="shared" si="18"/>
        <v>0</v>
      </c>
    </row>
    <row r="214" spans="1:19" x14ac:dyDescent="0.25">
      <c r="A214" t="s">
        <v>1660</v>
      </c>
      <c r="B214">
        <v>7.5</v>
      </c>
      <c r="C214">
        <v>83.77</v>
      </c>
      <c r="D214">
        <v>-3.4558</v>
      </c>
      <c r="E214" s="1">
        <v>1.0014999999999999E-7</v>
      </c>
      <c r="F214" s="1">
        <v>4.8071000000000001E-5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tr">
        <f t="shared" si="19"/>
        <v>-1</v>
      </c>
      <c r="P214" t="str">
        <f t="shared" si="15"/>
        <v>0</v>
      </c>
      <c r="Q214" t="str">
        <f t="shared" si="16"/>
        <v>0</v>
      </c>
      <c r="R214" t="str">
        <f t="shared" si="17"/>
        <v>0</v>
      </c>
      <c r="S214" t="str">
        <f t="shared" si="18"/>
        <v>0</v>
      </c>
    </row>
    <row r="215" spans="1:19" x14ac:dyDescent="0.25">
      <c r="A215" t="s">
        <v>1925</v>
      </c>
      <c r="B215">
        <v>450.65</v>
      </c>
      <c r="C215">
        <v>93.43</v>
      </c>
      <c r="D215">
        <v>2.2785000000000002</v>
      </c>
      <c r="E215" s="1">
        <v>1.073E-7</v>
      </c>
      <c r="F215" s="1">
        <v>5.126E-5</v>
      </c>
      <c r="G215" t="s">
        <v>1926</v>
      </c>
      <c r="H215" t="s">
        <v>1927</v>
      </c>
      <c r="I215" t="s">
        <v>833</v>
      </c>
      <c r="J215" t="s">
        <v>4</v>
      </c>
      <c r="K215" t="s">
        <v>93</v>
      </c>
      <c r="L215" t="s">
        <v>4</v>
      </c>
      <c r="M215" t="s">
        <v>4</v>
      </c>
      <c r="N215" t="s">
        <v>4</v>
      </c>
      <c r="O215" t="str">
        <f t="shared" si="19"/>
        <v>1</v>
      </c>
      <c r="P215" t="str">
        <f t="shared" si="15"/>
        <v>0</v>
      </c>
      <c r="Q215" t="str">
        <f t="shared" si="16"/>
        <v>0</v>
      </c>
      <c r="R215" t="str">
        <f t="shared" si="17"/>
        <v>0</v>
      </c>
      <c r="S215" t="str">
        <f t="shared" si="18"/>
        <v>0</v>
      </c>
    </row>
    <row r="216" spans="1:19" x14ac:dyDescent="0.25">
      <c r="A216" t="s">
        <v>708</v>
      </c>
      <c r="B216">
        <v>3767.25</v>
      </c>
      <c r="C216">
        <v>782.56</v>
      </c>
      <c r="D216">
        <v>2.2654000000000001</v>
      </c>
      <c r="E216" s="1">
        <v>1.1647E-7</v>
      </c>
      <c r="F216" s="1">
        <v>5.5380999999999997E-5</v>
      </c>
      <c r="G216" t="s">
        <v>709</v>
      </c>
      <c r="H216" t="s">
        <v>710</v>
      </c>
      <c r="I216" t="s">
        <v>711</v>
      </c>
      <c r="J216" t="s">
        <v>712</v>
      </c>
      <c r="K216" t="s">
        <v>713</v>
      </c>
      <c r="L216" t="s">
        <v>714</v>
      </c>
      <c r="M216" t="s">
        <v>4</v>
      </c>
      <c r="N216" t="s">
        <v>4</v>
      </c>
      <c r="O216" t="str">
        <f t="shared" si="19"/>
        <v>1</v>
      </c>
      <c r="P216" t="str">
        <f t="shared" si="15"/>
        <v>0</v>
      </c>
      <c r="Q216" t="str">
        <f t="shared" si="16"/>
        <v>0</v>
      </c>
      <c r="R216" t="str">
        <f t="shared" si="17"/>
        <v>0</v>
      </c>
      <c r="S216" t="str">
        <f t="shared" si="18"/>
        <v>0</v>
      </c>
    </row>
    <row r="217" spans="1:19" x14ac:dyDescent="0.25">
      <c r="A217" t="s">
        <v>1928</v>
      </c>
      <c r="B217">
        <v>85.66</v>
      </c>
      <c r="C217">
        <v>4.37</v>
      </c>
      <c r="D217">
        <v>4.2192999999999996</v>
      </c>
      <c r="E217" s="1">
        <v>1.1799E-7</v>
      </c>
      <c r="F217" s="1">
        <v>5.5840000000000001E-5</v>
      </c>
      <c r="G217" t="s">
        <v>1929</v>
      </c>
      <c r="H217" t="s">
        <v>1930</v>
      </c>
      <c r="I217" t="s">
        <v>1931</v>
      </c>
      <c r="J217" t="s">
        <v>4</v>
      </c>
      <c r="K217" t="s">
        <v>4</v>
      </c>
      <c r="L217" t="s">
        <v>88</v>
      </c>
      <c r="M217" t="s">
        <v>4</v>
      </c>
      <c r="N217" t="s">
        <v>4</v>
      </c>
      <c r="O217" t="str">
        <f t="shared" si="19"/>
        <v>1</v>
      </c>
      <c r="P217" t="str">
        <f t="shared" si="15"/>
        <v>0</v>
      </c>
      <c r="Q217" t="str">
        <f t="shared" si="16"/>
        <v>0</v>
      </c>
      <c r="R217" t="str">
        <f t="shared" si="17"/>
        <v>0</v>
      </c>
      <c r="S217" t="str">
        <f t="shared" si="18"/>
        <v>0</v>
      </c>
    </row>
    <row r="218" spans="1:19" x14ac:dyDescent="0.25">
      <c r="A218" t="s">
        <v>1932</v>
      </c>
      <c r="B218">
        <v>161.86000000000001</v>
      </c>
      <c r="C218">
        <v>17.760000000000002</v>
      </c>
      <c r="D218">
        <v>3.1505999999999998</v>
      </c>
      <c r="E218" s="1">
        <v>1.1945E-7</v>
      </c>
      <c r="F218" s="1">
        <v>5.6270000000000002E-5</v>
      </c>
      <c r="G218" t="s">
        <v>162</v>
      </c>
      <c r="H218" t="s">
        <v>1933</v>
      </c>
      <c r="I218" t="s">
        <v>1934</v>
      </c>
      <c r="J218" t="s">
        <v>4</v>
      </c>
      <c r="K218" t="s">
        <v>4</v>
      </c>
      <c r="L218" t="s">
        <v>4</v>
      </c>
      <c r="M218" t="s">
        <v>616</v>
      </c>
      <c r="N218" t="s">
        <v>617</v>
      </c>
      <c r="O218" t="str">
        <f t="shared" si="19"/>
        <v>1</v>
      </c>
      <c r="P218" t="str">
        <f t="shared" si="15"/>
        <v>0</v>
      </c>
      <c r="Q218" t="str">
        <f t="shared" si="16"/>
        <v>0</v>
      </c>
      <c r="R218" t="str">
        <f t="shared" si="17"/>
        <v>0</v>
      </c>
      <c r="S218" t="str">
        <f t="shared" si="18"/>
        <v>0</v>
      </c>
    </row>
    <row r="219" spans="1:19" x14ac:dyDescent="0.25">
      <c r="A219" t="s">
        <v>1477</v>
      </c>
      <c r="B219">
        <v>50.37</v>
      </c>
      <c r="C219">
        <v>263.63</v>
      </c>
      <c r="D219">
        <v>-2.375</v>
      </c>
      <c r="E219" s="1">
        <v>1.2529999999999999E-7</v>
      </c>
      <c r="F219" s="1">
        <v>5.8752999999999998E-5</v>
      </c>
      <c r="G219" t="s">
        <v>1478</v>
      </c>
      <c r="H219" t="s">
        <v>1479</v>
      </c>
      <c r="I219" t="s">
        <v>1480</v>
      </c>
      <c r="J219" t="s">
        <v>923</v>
      </c>
      <c r="K219" t="s">
        <v>820</v>
      </c>
      <c r="L219" t="s">
        <v>86</v>
      </c>
      <c r="M219" t="s">
        <v>4</v>
      </c>
      <c r="N219" t="s">
        <v>4</v>
      </c>
      <c r="O219" t="str">
        <f t="shared" si="19"/>
        <v>-1</v>
      </c>
      <c r="P219" t="str">
        <f t="shared" si="15"/>
        <v>0</v>
      </c>
      <c r="Q219" t="str">
        <f t="shared" si="16"/>
        <v>0</v>
      </c>
      <c r="R219" t="str">
        <f t="shared" si="17"/>
        <v>0</v>
      </c>
      <c r="S219" t="str">
        <f t="shared" si="18"/>
        <v>0</v>
      </c>
    </row>
    <row r="220" spans="1:19" x14ac:dyDescent="0.25">
      <c r="A220" t="s">
        <v>1935</v>
      </c>
      <c r="B220">
        <v>228.84</v>
      </c>
      <c r="C220">
        <v>49.48</v>
      </c>
      <c r="D220">
        <v>2.2183999999999999</v>
      </c>
      <c r="E220" s="1">
        <v>1.2807999999999999E-7</v>
      </c>
      <c r="F220" s="1">
        <v>5.9783E-5</v>
      </c>
      <c r="G220" t="s">
        <v>1936</v>
      </c>
      <c r="H220" t="s">
        <v>1792</v>
      </c>
      <c r="I220" t="s">
        <v>1899</v>
      </c>
      <c r="J220" t="s">
        <v>1522</v>
      </c>
      <c r="K220" t="s">
        <v>1577</v>
      </c>
      <c r="L220" t="s">
        <v>86</v>
      </c>
      <c r="M220" t="s">
        <v>4</v>
      </c>
      <c r="N220" t="s">
        <v>4</v>
      </c>
      <c r="O220" t="str">
        <f t="shared" si="19"/>
        <v>1</v>
      </c>
      <c r="P220" t="str">
        <f t="shared" si="15"/>
        <v>0</v>
      </c>
      <c r="Q220" t="str">
        <f t="shared" si="16"/>
        <v>0</v>
      </c>
      <c r="R220" t="str">
        <f t="shared" si="17"/>
        <v>1</v>
      </c>
      <c r="S220" t="str">
        <f t="shared" si="18"/>
        <v>0</v>
      </c>
    </row>
    <row r="221" spans="1:19" x14ac:dyDescent="0.25">
      <c r="A221" t="s">
        <v>1937</v>
      </c>
      <c r="B221">
        <v>773.58</v>
      </c>
      <c r="C221">
        <v>240.62</v>
      </c>
      <c r="D221">
        <v>1.6855</v>
      </c>
      <c r="E221" s="1">
        <v>1.3843999999999999E-7</v>
      </c>
      <c r="F221" s="1">
        <v>6.4320999999999996E-5</v>
      </c>
      <c r="G221" t="s">
        <v>1455</v>
      </c>
      <c r="H221" t="s">
        <v>1456</v>
      </c>
      <c r="I221" t="s">
        <v>1938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tr">
        <f t="shared" si="19"/>
        <v>1</v>
      </c>
      <c r="P221" t="str">
        <f t="shared" si="15"/>
        <v>0</v>
      </c>
      <c r="Q221" t="str">
        <f t="shared" si="16"/>
        <v>0</v>
      </c>
      <c r="R221" t="str">
        <f t="shared" si="17"/>
        <v>0</v>
      </c>
      <c r="S221" t="str">
        <f t="shared" si="18"/>
        <v>0</v>
      </c>
    </row>
    <row r="222" spans="1:19" x14ac:dyDescent="0.25">
      <c r="A222" t="s">
        <v>1939</v>
      </c>
      <c r="B222">
        <v>603.70000000000005</v>
      </c>
      <c r="C222">
        <v>174.92</v>
      </c>
      <c r="D222">
        <v>1.7846</v>
      </c>
      <c r="E222" s="1">
        <v>1.4140000000000001E-7</v>
      </c>
      <c r="F222" s="1">
        <v>6.5401000000000006E-5</v>
      </c>
      <c r="G222" t="s">
        <v>1416</v>
      </c>
      <c r="H222" t="s">
        <v>1940</v>
      </c>
      <c r="I222" t="s">
        <v>656</v>
      </c>
      <c r="J222" t="s">
        <v>923</v>
      </c>
      <c r="K222" t="s">
        <v>1941</v>
      </c>
      <c r="L222" t="s">
        <v>4</v>
      </c>
      <c r="M222" t="s">
        <v>1942</v>
      </c>
      <c r="N222" t="s">
        <v>901</v>
      </c>
      <c r="O222" t="str">
        <f t="shared" si="19"/>
        <v>1</v>
      </c>
      <c r="P222" t="str">
        <f t="shared" si="15"/>
        <v>0</v>
      </c>
      <c r="Q222" t="str">
        <f t="shared" si="16"/>
        <v>0</v>
      </c>
      <c r="R222" t="str">
        <f t="shared" si="17"/>
        <v>0</v>
      </c>
      <c r="S222" t="str">
        <f t="shared" si="18"/>
        <v>0</v>
      </c>
    </row>
    <row r="223" spans="1:19" x14ac:dyDescent="0.25">
      <c r="A223" t="s">
        <v>1943</v>
      </c>
      <c r="B223">
        <v>548.66999999999996</v>
      </c>
      <c r="C223">
        <v>135.43</v>
      </c>
      <c r="D223">
        <v>2.0101</v>
      </c>
      <c r="E223" s="1">
        <v>1.4292000000000001E-7</v>
      </c>
      <c r="F223" s="1">
        <v>6.5613999999999999E-5</v>
      </c>
      <c r="G223" t="s">
        <v>1944</v>
      </c>
      <c r="H223" t="s">
        <v>4</v>
      </c>
      <c r="I223" t="s">
        <v>1945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tr">
        <f t="shared" si="19"/>
        <v>1</v>
      </c>
      <c r="P223" t="str">
        <f t="shared" si="15"/>
        <v>0</v>
      </c>
      <c r="Q223" t="str">
        <f t="shared" si="16"/>
        <v>0</v>
      </c>
      <c r="R223" t="str">
        <f t="shared" si="17"/>
        <v>0</v>
      </c>
      <c r="S223" t="str">
        <f t="shared" si="18"/>
        <v>0</v>
      </c>
    </row>
    <row r="224" spans="1:19" x14ac:dyDescent="0.25">
      <c r="A224" t="s">
        <v>1946</v>
      </c>
      <c r="B224">
        <v>707.24</v>
      </c>
      <c r="C224">
        <v>103.75</v>
      </c>
      <c r="D224">
        <v>2.7618999999999998</v>
      </c>
      <c r="E224" s="1">
        <v>1.4315000000000001E-7</v>
      </c>
      <c r="F224" s="1">
        <v>6.5613999999999999E-5</v>
      </c>
      <c r="G224" t="s">
        <v>1947</v>
      </c>
      <c r="H224" t="s">
        <v>1948</v>
      </c>
      <c r="I224" t="s">
        <v>888</v>
      </c>
      <c r="J224" t="s">
        <v>986</v>
      </c>
      <c r="K224" t="s">
        <v>987</v>
      </c>
      <c r="L224" t="s">
        <v>88</v>
      </c>
      <c r="M224" t="s">
        <v>889</v>
      </c>
      <c r="N224" t="s">
        <v>890</v>
      </c>
      <c r="O224" t="str">
        <f t="shared" si="19"/>
        <v>1</v>
      </c>
      <c r="P224" t="str">
        <f t="shared" si="15"/>
        <v>0</v>
      </c>
      <c r="Q224" t="str">
        <f t="shared" si="16"/>
        <v>0</v>
      </c>
      <c r="R224" t="str">
        <f t="shared" si="17"/>
        <v>0</v>
      </c>
      <c r="S224" t="str">
        <f t="shared" si="18"/>
        <v>0</v>
      </c>
    </row>
    <row r="225" spans="1:19" x14ac:dyDescent="0.25">
      <c r="A225" t="s">
        <v>1949</v>
      </c>
      <c r="B225">
        <v>1495.64</v>
      </c>
      <c r="C225">
        <v>257.77999999999997</v>
      </c>
      <c r="D225">
        <v>2.5314000000000001</v>
      </c>
      <c r="E225" s="1">
        <v>1.5583000000000001E-7</v>
      </c>
      <c r="F225" s="1">
        <v>7.0675999999999999E-5</v>
      </c>
      <c r="G225" t="s">
        <v>1416</v>
      </c>
      <c r="H225" t="s">
        <v>1940</v>
      </c>
      <c r="I225" t="s">
        <v>656</v>
      </c>
      <c r="J225" t="s">
        <v>923</v>
      </c>
      <c r="K225" t="s">
        <v>1941</v>
      </c>
      <c r="L225" t="s">
        <v>4</v>
      </c>
      <c r="M225" t="s">
        <v>1942</v>
      </c>
      <c r="N225" t="s">
        <v>901</v>
      </c>
      <c r="O225" t="str">
        <f t="shared" si="19"/>
        <v>1</v>
      </c>
      <c r="P225" t="str">
        <f t="shared" si="15"/>
        <v>0</v>
      </c>
      <c r="Q225" t="str">
        <f t="shared" si="16"/>
        <v>0</v>
      </c>
      <c r="R225" t="str">
        <f t="shared" si="17"/>
        <v>0</v>
      </c>
      <c r="S225" t="str">
        <f t="shared" si="18"/>
        <v>0</v>
      </c>
    </row>
    <row r="226" spans="1:19" x14ac:dyDescent="0.25">
      <c r="A226" t="s">
        <v>935</v>
      </c>
      <c r="B226">
        <v>274.49</v>
      </c>
      <c r="C226">
        <v>54.16</v>
      </c>
      <c r="D226">
        <v>2.3348</v>
      </c>
      <c r="E226" s="1">
        <v>1.5732000000000001E-7</v>
      </c>
      <c r="F226" s="1">
        <v>7.0675999999999999E-5</v>
      </c>
      <c r="G226" t="s">
        <v>936</v>
      </c>
      <c r="H226" t="s">
        <v>937</v>
      </c>
      <c r="I226" t="s">
        <v>938</v>
      </c>
      <c r="J226" t="s">
        <v>4</v>
      </c>
      <c r="K226" t="s">
        <v>4</v>
      </c>
      <c r="L226" t="s">
        <v>4</v>
      </c>
      <c r="M226" t="s">
        <v>939</v>
      </c>
      <c r="N226" t="s">
        <v>940</v>
      </c>
      <c r="O226" t="str">
        <f t="shared" si="19"/>
        <v>1</v>
      </c>
      <c r="P226" t="str">
        <f t="shared" si="15"/>
        <v>0</v>
      </c>
      <c r="Q226" t="str">
        <f t="shared" si="16"/>
        <v>0</v>
      </c>
      <c r="R226" t="str">
        <f t="shared" si="17"/>
        <v>0</v>
      </c>
      <c r="S226" t="str">
        <f t="shared" si="18"/>
        <v>0</v>
      </c>
    </row>
    <row r="227" spans="1:19" x14ac:dyDescent="0.25">
      <c r="A227" t="s">
        <v>749</v>
      </c>
      <c r="B227">
        <v>1671.44</v>
      </c>
      <c r="C227">
        <v>273.89999999999998</v>
      </c>
      <c r="D227">
        <v>2.609</v>
      </c>
      <c r="E227" s="1">
        <v>1.5706E-7</v>
      </c>
      <c r="F227" s="1">
        <v>7.0675999999999999E-5</v>
      </c>
      <c r="G227" t="s">
        <v>750</v>
      </c>
      <c r="H227" t="s">
        <v>596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tr">
        <f t="shared" si="19"/>
        <v>1</v>
      </c>
      <c r="P227" t="str">
        <f t="shared" si="15"/>
        <v>0</v>
      </c>
      <c r="Q227" t="str">
        <f t="shared" si="16"/>
        <v>1</v>
      </c>
      <c r="R227" t="str">
        <f t="shared" si="17"/>
        <v>0</v>
      </c>
      <c r="S227" t="str">
        <f t="shared" si="18"/>
        <v>0</v>
      </c>
    </row>
    <row r="228" spans="1:19" x14ac:dyDescent="0.25">
      <c r="A228" t="s">
        <v>1443</v>
      </c>
      <c r="B228">
        <v>1548.26</v>
      </c>
      <c r="C228">
        <v>250.96</v>
      </c>
      <c r="D228">
        <v>2.6324000000000001</v>
      </c>
      <c r="E228" s="1">
        <v>1.5767000000000001E-7</v>
      </c>
      <c r="F228" s="1">
        <v>7.0675999999999999E-5</v>
      </c>
      <c r="G228" t="s">
        <v>1444</v>
      </c>
      <c r="H228" t="s">
        <v>1445</v>
      </c>
      <c r="I228" t="s">
        <v>581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tr">
        <f t="shared" si="19"/>
        <v>1</v>
      </c>
      <c r="P228" t="str">
        <f t="shared" si="15"/>
        <v>0</v>
      </c>
      <c r="Q228" t="str">
        <f t="shared" si="16"/>
        <v>0</v>
      </c>
      <c r="R228" t="str">
        <f t="shared" si="17"/>
        <v>0</v>
      </c>
      <c r="S228" t="str">
        <f t="shared" si="18"/>
        <v>0</v>
      </c>
    </row>
    <row r="229" spans="1:19" x14ac:dyDescent="0.25">
      <c r="A229" t="s">
        <v>1950</v>
      </c>
      <c r="B229">
        <v>149.4</v>
      </c>
      <c r="C229">
        <v>21.28</v>
      </c>
      <c r="D229">
        <v>2.7795999999999998</v>
      </c>
      <c r="E229" s="1">
        <v>1.5543000000000001E-7</v>
      </c>
      <c r="F229" s="1">
        <v>7.0675999999999999E-5</v>
      </c>
      <c r="G229" t="s">
        <v>1951</v>
      </c>
      <c r="H229" t="s">
        <v>1952</v>
      </c>
      <c r="I229" t="s">
        <v>1953</v>
      </c>
      <c r="J229" t="s">
        <v>84</v>
      </c>
      <c r="K229" t="s">
        <v>4</v>
      </c>
      <c r="L229" t="s">
        <v>86</v>
      </c>
      <c r="M229" t="s">
        <v>4</v>
      </c>
      <c r="N229" t="s">
        <v>4</v>
      </c>
      <c r="O229" t="str">
        <f t="shared" si="19"/>
        <v>1</v>
      </c>
      <c r="P229" t="str">
        <f t="shared" si="15"/>
        <v>0</v>
      </c>
      <c r="Q229" t="str">
        <f t="shared" si="16"/>
        <v>0</v>
      </c>
      <c r="R229" t="str">
        <f t="shared" si="17"/>
        <v>0</v>
      </c>
      <c r="S229" t="str">
        <f t="shared" si="18"/>
        <v>0</v>
      </c>
    </row>
    <row r="230" spans="1:19" x14ac:dyDescent="0.25">
      <c r="A230" t="s">
        <v>1160</v>
      </c>
      <c r="B230">
        <v>899.53</v>
      </c>
      <c r="C230">
        <v>210.93</v>
      </c>
      <c r="D230">
        <v>2.0865</v>
      </c>
      <c r="E230" s="1">
        <v>1.6318000000000001E-7</v>
      </c>
      <c r="F230" s="1">
        <v>7.2823000000000004E-5</v>
      </c>
      <c r="G230" t="s">
        <v>1161</v>
      </c>
      <c r="H230" t="s">
        <v>4</v>
      </c>
      <c r="I230" t="s">
        <v>1162</v>
      </c>
      <c r="J230" t="s">
        <v>4</v>
      </c>
      <c r="K230" t="s">
        <v>4</v>
      </c>
      <c r="L230" t="s">
        <v>4</v>
      </c>
      <c r="M230" t="s">
        <v>4</v>
      </c>
      <c r="N230" t="s">
        <v>4</v>
      </c>
      <c r="O230" t="str">
        <f t="shared" si="19"/>
        <v>1</v>
      </c>
      <c r="P230" t="str">
        <f t="shared" si="15"/>
        <v>0</v>
      </c>
      <c r="Q230" t="str">
        <f t="shared" si="16"/>
        <v>0</v>
      </c>
      <c r="R230" t="str">
        <f t="shared" si="17"/>
        <v>0</v>
      </c>
      <c r="S230" t="str">
        <f t="shared" si="18"/>
        <v>0</v>
      </c>
    </row>
    <row r="231" spans="1:19" x14ac:dyDescent="0.25">
      <c r="A231" t="s">
        <v>1055</v>
      </c>
      <c r="B231">
        <v>1053.98</v>
      </c>
      <c r="C231">
        <v>318.02</v>
      </c>
      <c r="D231">
        <v>1.7319</v>
      </c>
      <c r="E231" s="1">
        <v>1.6390000000000001E-7</v>
      </c>
      <c r="F231" s="1">
        <v>7.2829000000000004E-5</v>
      </c>
      <c r="G231" t="s">
        <v>1056</v>
      </c>
      <c r="H231" t="s">
        <v>1057</v>
      </c>
      <c r="I231" t="s">
        <v>1058</v>
      </c>
      <c r="J231" t="s">
        <v>4</v>
      </c>
      <c r="K231" t="s">
        <v>93</v>
      </c>
      <c r="L231" t="s">
        <v>4</v>
      </c>
      <c r="M231" t="s">
        <v>4</v>
      </c>
      <c r="N231" t="s">
        <v>4</v>
      </c>
      <c r="O231" t="str">
        <f t="shared" si="19"/>
        <v>1</v>
      </c>
      <c r="P231" t="str">
        <f t="shared" si="15"/>
        <v>0</v>
      </c>
      <c r="Q231" t="str">
        <f t="shared" si="16"/>
        <v>0</v>
      </c>
      <c r="R231" t="str">
        <f t="shared" si="17"/>
        <v>0</v>
      </c>
      <c r="S231" t="str">
        <f t="shared" si="18"/>
        <v>0</v>
      </c>
    </row>
    <row r="232" spans="1:19" x14ac:dyDescent="0.25">
      <c r="A232" t="s">
        <v>1954</v>
      </c>
      <c r="B232">
        <v>99.58</v>
      </c>
      <c r="C232">
        <v>8.41</v>
      </c>
      <c r="D232">
        <v>3.4832000000000001</v>
      </c>
      <c r="E232" s="1">
        <v>1.6738000000000001E-7</v>
      </c>
      <c r="F232" s="1">
        <v>7.4051E-5</v>
      </c>
      <c r="G232" t="s">
        <v>1955</v>
      </c>
      <c r="H232" t="s">
        <v>4</v>
      </c>
      <c r="I232" t="s">
        <v>1956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tr">
        <f t="shared" si="19"/>
        <v>1</v>
      </c>
      <c r="P232" t="str">
        <f t="shared" si="15"/>
        <v>0</v>
      </c>
      <c r="Q232" t="str">
        <f t="shared" si="16"/>
        <v>0</v>
      </c>
      <c r="R232" t="str">
        <f t="shared" si="17"/>
        <v>0</v>
      </c>
      <c r="S232" t="str">
        <f t="shared" si="18"/>
        <v>0</v>
      </c>
    </row>
    <row r="233" spans="1:19" x14ac:dyDescent="0.25">
      <c r="A233" t="s">
        <v>1097</v>
      </c>
      <c r="B233">
        <v>168.38</v>
      </c>
      <c r="C233">
        <v>575.08000000000004</v>
      </c>
      <c r="D233">
        <v>-1.7712000000000001</v>
      </c>
      <c r="E233" s="1">
        <v>1.7812000000000001E-7</v>
      </c>
      <c r="F233" s="1">
        <v>7.8461000000000007E-5</v>
      </c>
      <c r="G233" t="s">
        <v>1098</v>
      </c>
      <c r="H233" t="s">
        <v>4</v>
      </c>
      <c r="I233" t="s">
        <v>740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tr">
        <f t="shared" si="19"/>
        <v>-1</v>
      </c>
      <c r="P233" t="str">
        <f t="shared" si="15"/>
        <v>0</v>
      </c>
      <c r="Q233" t="str">
        <f t="shared" si="16"/>
        <v>0</v>
      </c>
      <c r="R233" t="str">
        <f t="shared" si="17"/>
        <v>0</v>
      </c>
      <c r="S233" t="str">
        <f t="shared" si="18"/>
        <v>0</v>
      </c>
    </row>
    <row r="234" spans="1:19" x14ac:dyDescent="0.25">
      <c r="A234" t="s">
        <v>1957</v>
      </c>
      <c r="B234">
        <v>82.19</v>
      </c>
      <c r="C234">
        <v>299.27</v>
      </c>
      <c r="D234">
        <v>-1.8607</v>
      </c>
      <c r="E234" s="1">
        <v>1.8204999999999999E-7</v>
      </c>
      <c r="F234" s="1">
        <v>7.9845000000000005E-5</v>
      </c>
      <c r="G234" t="s">
        <v>1958</v>
      </c>
      <c r="H234" t="s">
        <v>163</v>
      </c>
      <c r="I234" t="s">
        <v>1959</v>
      </c>
      <c r="J234" t="s">
        <v>1960</v>
      </c>
      <c r="K234" t="s">
        <v>623</v>
      </c>
      <c r="L234" t="s">
        <v>4</v>
      </c>
      <c r="M234" t="s">
        <v>1503</v>
      </c>
      <c r="N234" t="s">
        <v>1504</v>
      </c>
      <c r="O234" t="str">
        <f t="shared" si="19"/>
        <v>-1</v>
      </c>
      <c r="P234" t="str">
        <f t="shared" si="15"/>
        <v>0</v>
      </c>
      <c r="Q234" t="str">
        <f t="shared" si="16"/>
        <v>0</v>
      </c>
      <c r="R234" t="str">
        <f t="shared" si="17"/>
        <v>0</v>
      </c>
      <c r="S234" t="str">
        <f t="shared" si="18"/>
        <v>0</v>
      </c>
    </row>
    <row r="235" spans="1:19" x14ac:dyDescent="0.25">
      <c r="A235" t="s">
        <v>164</v>
      </c>
      <c r="B235">
        <v>0</v>
      </c>
      <c r="C235">
        <v>38.71</v>
      </c>
      <c r="D235">
        <v>-20.381799999999998</v>
      </c>
      <c r="E235" s="1">
        <v>1.8535E-7</v>
      </c>
      <c r="F235" s="1">
        <v>8.0943000000000001E-5</v>
      </c>
      <c r="G235" t="s">
        <v>4</v>
      </c>
      <c r="H235" t="s">
        <v>4</v>
      </c>
      <c r="I235" t="s">
        <v>4</v>
      </c>
      <c r="J235" t="s">
        <v>4</v>
      </c>
      <c r="K235" t="s">
        <v>4</v>
      </c>
      <c r="L235" t="s">
        <v>4</v>
      </c>
      <c r="M235" t="s">
        <v>4</v>
      </c>
      <c r="N235" t="s">
        <v>4</v>
      </c>
      <c r="O235" t="str">
        <f t="shared" si="19"/>
        <v>-1</v>
      </c>
      <c r="P235" t="str">
        <f t="shared" si="15"/>
        <v>0</v>
      </c>
      <c r="Q235" t="str">
        <f t="shared" si="16"/>
        <v>0</v>
      </c>
      <c r="R235" t="str">
        <f t="shared" si="17"/>
        <v>0</v>
      </c>
      <c r="S235" t="str">
        <f t="shared" si="18"/>
        <v>0</v>
      </c>
    </row>
    <row r="236" spans="1:19" x14ac:dyDescent="0.25">
      <c r="A236" t="s">
        <v>1961</v>
      </c>
      <c r="B236">
        <v>89</v>
      </c>
      <c r="C236">
        <v>6.56</v>
      </c>
      <c r="D236">
        <v>3.6829000000000001</v>
      </c>
      <c r="E236" s="1">
        <v>1.9374000000000001E-7</v>
      </c>
      <c r="F236" s="1">
        <v>8.4244000000000002E-5</v>
      </c>
      <c r="G236" t="s">
        <v>1962</v>
      </c>
      <c r="H236" t="s">
        <v>1963</v>
      </c>
      <c r="I236" t="s">
        <v>1964</v>
      </c>
      <c r="J236" t="s">
        <v>1965</v>
      </c>
      <c r="K236" t="s">
        <v>1966</v>
      </c>
      <c r="L236" t="s">
        <v>4</v>
      </c>
      <c r="M236" t="s">
        <v>4</v>
      </c>
      <c r="N236" t="s">
        <v>4</v>
      </c>
      <c r="O236" t="str">
        <f t="shared" si="19"/>
        <v>1</v>
      </c>
      <c r="P236" t="str">
        <f t="shared" si="15"/>
        <v>0</v>
      </c>
      <c r="Q236" t="str">
        <f t="shared" si="16"/>
        <v>0</v>
      </c>
      <c r="R236" t="str">
        <f t="shared" si="17"/>
        <v>1</v>
      </c>
      <c r="S236" t="str">
        <f t="shared" si="18"/>
        <v>0</v>
      </c>
    </row>
    <row r="237" spans="1:19" x14ac:dyDescent="0.25">
      <c r="A237" t="s">
        <v>1967</v>
      </c>
      <c r="B237">
        <v>1.1000000000000001</v>
      </c>
      <c r="C237">
        <v>78.78</v>
      </c>
      <c r="D237">
        <v>-6.1589</v>
      </c>
      <c r="E237" s="1">
        <v>1.9917999999999999E-7</v>
      </c>
      <c r="F237" s="1">
        <v>8.6176999999999998E-5</v>
      </c>
      <c r="G237" t="s">
        <v>1968</v>
      </c>
      <c r="H237" t="s">
        <v>1969</v>
      </c>
      <c r="I237" t="s">
        <v>1970</v>
      </c>
      <c r="J237" t="s">
        <v>78</v>
      </c>
      <c r="K237" t="s">
        <v>4</v>
      </c>
      <c r="L237" t="s">
        <v>4</v>
      </c>
      <c r="M237" t="s">
        <v>4</v>
      </c>
      <c r="N237" t="s">
        <v>4</v>
      </c>
      <c r="O237" t="str">
        <f t="shared" si="19"/>
        <v>-1</v>
      </c>
      <c r="P237" t="str">
        <f t="shared" si="15"/>
        <v>0</v>
      </c>
      <c r="Q237" t="str">
        <f t="shared" si="16"/>
        <v>0</v>
      </c>
      <c r="R237" t="str">
        <f t="shared" si="17"/>
        <v>0</v>
      </c>
      <c r="S237" t="str">
        <f t="shared" si="18"/>
        <v>0</v>
      </c>
    </row>
    <row r="238" spans="1:19" x14ac:dyDescent="0.25">
      <c r="A238" t="s">
        <v>1971</v>
      </c>
      <c r="B238">
        <v>60.63</v>
      </c>
      <c r="C238">
        <v>4.4800000000000004</v>
      </c>
      <c r="D238">
        <v>3.7707999999999999</v>
      </c>
      <c r="E238" s="1">
        <v>1.9987E-7</v>
      </c>
      <c r="F238" s="1">
        <v>8.6176999999999998E-5</v>
      </c>
      <c r="G238" t="s">
        <v>4</v>
      </c>
      <c r="H238" t="s">
        <v>4</v>
      </c>
      <c r="I238" t="s">
        <v>4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tr">
        <f t="shared" si="19"/>
        <v>1</v>
      </c>
      <c r="P238" t="str">
        <f t="shared" si="15"/>
        <v>0</v>
      </c>
      <c r="Q238" t="str">
        <f t="shared" si="16"/>
        <v>0</v>
      </c>
      <c r="R238" t="str">
        <f t="shared" si="17"/>
        <v>0</v>
      </c>
      <c r="S238" t="str">
        <f t="shared" si="18"/>
        <v>0</v>
      </c>
    </row>
    <row r="239" spans="1:19" x14ac:dyDescent="0.25">
      <c r="A239" t="s">
        <v>1972</v>
      </c>
      <c r="B239">
        <v>402.72</v>
      </c>
      <c r="C239">
        <v>97.97</v>
      </c>
      <c r="D239">
        <v>2.0348000000000002</v>
      </c>
      <c r="E239" s="1">
        <v>2.121E-7</v>
      </c>
      <c r="F239" s="1">
        <v>9.1063000000000005E-5</v>
      </c>
      <c r="G239" t="s">
        <v>1973</v>
      </c>
      <c r="H239" t="s">
        <v>780</v>
      </c>
      <c r="I239" t="s">
        <v>1974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tr">
        <f t="shared" si="19"/>
        <v>1</v>
      </c>
      <c r="P239" t="str">
        <f t="shared" si="15"/>
        <v>0</v>
      </c>
      <c r="Q239" t="str">
        <f t="shared" si="16"/>
        <v>0</v>
      </c>
      <c r="R239" t="str">
        <f t="shared" si="17"/>
        <v>0</v>
      </c>
      <c r="S239" t="str">
        <f t="shared" si="18"/>
        <v>0</v>
      </c>
    </row>
    <row r="240" spans="1:19" x14ac:dyDescent="0.25">
      <c r="A240" t="s">
        <v>1975</v>
      </c>
      <c r="B240">
        <v>514.32000000000005</v>
      </c>
      <c r="C240">
        <v>112.16</v>
      </c>
      <c r="D240">
        <v>2.1907000000000001</v>
      </c>
      <c r="E240" s="1">
        <v>2.1815999999999999E-7</v>
      </c>
      <c r="F240" s="1">
        <v>9.3261E-5</v>
      </c>
      <c r="G240" t="s">
        <v>1976</v>
      </c>
      <c r="H240" t="s">
        <v>1977</v>
      </c>
      <c r="I240" t="s">
        <v>1978</v>
      </c>
      <c r="J240" t="s">
        <v>90</v>
      </c>
      <c r="K240" t="s">
        <v>93</v>
      </c>
      <c r="L240" t="s">
        <v>4</v>
      </c>
      <c r="M240" t="s">
        <v>1979</v>
      </c>
      <c r="N240" t="s">
        <v>1980</v>
      </c>
      <c r="O240" t="str">
        <f t="shared" si="19"/>
        <v>1</v>
      </c>
      <c r="P240" t="str">
        <f t="shared" si="15"/>
        <v>0</v>
      </c>
      <c r="Q240" t="str">
        <f t="shared" si="16"/>
        <v>0</v>
      </c>
      <c r="R240" t="str">
        <f t="shared" si="17"/>
        <v>0</v>
      </c>
      <c r="S240" t="str">
        <f t="shared" si="18"/>
        <v>0</v>
      </c>
    </row>
    <row r="241" spans="1:19" x14ac:dyDescent="0.25">
      <c r="A241" t="s">
        <v>1981</v>
      </c>
      <c r="B241">
        <v>4768.1000000000004</v>
      </c>
      <c r="C241">
        <v>1280.3599999999999</v>
      </c>
      <c r="D241">
        <v>1.8956999999999999</v>
      </c>
      <c r="E241" s="1">
        <v>2.1904999999999999E-7</v>
      </c>
      <c r="F241" s="1">
        <v>9.3261E-5</v>
      </c>
      <c r="G241" t="s">
        <v>1982</v>
      </c>
      <c r="H241" t="s">
        <v>1983</v>
      </c>
      <c r="I241" t="s">
        <v>1984</v>
      </c>
      <c r="J241" t="s">
        <v>4</v>
      </c>
      <c r="K241" t="s">
        <v>4</v>
      </c>
      <c r="L241" t="s">
        <v>77</v>
      </c>
      <c r="M241" t="s">
        <v>1985</v>
      </c>
      <c r="N241" t="s">
        <v>1986</v>
      </c>
      <c r="O241" t="str">
        <f t="shared" si="19"/>
        <v>1</v>
      </c>
      <c r="P241" t="str">
        <f t="shared" si="15"/>
        <v>0</v>
      </c>
      <c r="Q241" t="str">
        <f t="shared" si="16"/>
        <v>0</v>
      </c>
      <c r="R241" t="str">
        <f t="shared" si="17"/>
        <v>0</v>
      </c>
      <c r="S241" t="str">
        <f t="shared" si="18"/>
        <v>0</v>
      </c>
    </row>
    <row r="242" spans="1:19" x14ac:dyDescent="0.25">
      <c r="A242" t="s">
        <v>1987</v>
      </c>
      <c r="B242">
        <v>1175.96</v>
      </c>
      <c r="C242">
        <v>338.07</v>
      </c>
      <c r="D242">
        <v>1.7979000000000001</v>
      </c>
      <c r="E242" s="1">
        <v>2.2688E-7</v>
      </c>
      <c r="F242" s="1">
        <v>9.6189999999999999E-5</v>
      </c>
      <c r="G242" t="s">
        <v>1988</v>
      </c>
      <c r="H242" t="s">
        <v>1989</v>
      </c>
      <c r="I242" t="s">
        <v>1990</v>
      </c>
      <c r="J242" t="s">
        <v>923</v>
      </c>
      <c r="K242" t="s">
        <v>820</v>
      </c>
      <c r="L242" t="s">
        <v>86</v>
      </c>
      <c r="M242" t="s">
        <v>4</v>
      </c>
      <c r="N242" t="s">
        <v>4</v>
      </c>
      <c r="O242" t="str">
        <f t="shared" si="19"/>
        <v>1</v>
      </c>
      <c r="P242" t="str">
        <f t="shared" si="15"/>
        <v>0</v>
      </c>
      <c r="Q242" t="str">
        <f t="shared" si="16"/>
        <v>0</v>
      </c>
      <c r="R242" t="str">
        <f t="shared" si="17"/>
        <v>0</v>
      </c>
      <c r="S242" t="str">
        <f t="shared" si="18"/>
        <v>0</v>
      </c>
    </row>
    <row r="243" spans="1:19" x14ac:dyDescent="0.25">
      <c r="A243" t="s">
        <v>1991</v>
      </c>
      <c r="B243">
        <v>518.44000000000005</v>
      </c>
      <c r="C243">
        <v>98.46</v>
      </c>
      <c r="D243">
        <v>2.3879000000000001</v>
      </c>
      <c r="E243" s="1">
        <v>2.2961E-7</v>
      </c>
      <c r="F243" s="1">
        <v>9.6946000000000003E-5</v>
      </c>
      <c r="G243" t="s">
        <v>1992</v>
      </c>
      <c r="H243" t="s">
        <v>1993</v>
      </c>
      <c r="I243" t="s">
        <v>1994</v>
      </c>
      <c r="J243" t="s">
        <v>4</v>
      </c>
      <c r="K243" t="s">
        <v>4</v>
      </c>
      <c r="L243" t="s">
        <v>4</v>
      </c>
      <c r="M243" t="s">
        <v>4</v>
      </c>
      <c r="N243" t="s">
        <v>4</v>
      </c>
      <c r="O243" t="str">
        <f t="shared" si="19"/>
        <v>1</v>
      </c>
      <c r="P243" t="str">
        <f t="shared" si="15"/>
        <v>0</v>
      </c>
      <c r="Q243" t="str">
        <f t="shared" si="16"/>
        <v>0</v>
      </c>
      <c r="R243" t="str">
        <f t="shared" si="17"/>
        <v>0</v>
      </c>
      <c r="S243" t="str">
        <f t="shared" si="18"/>
        <v>0</v>
      </c>
    </row>
    <row r="244" spans="1:19" x14ac:dyDescent="0.25">
      <c r="A244" t="s">
        <v>1995</v>
      </c>
      <c r="B244">
        <v>357.73</v>
      </c>
      <c r="C244">
        <v>95.25</v>
      </c>
      <c r="D244">
        <v>1.9</v>
      </c>
      <c r="E244" s="1">
        <v>2.3356999999999999E-7</v>
      </c>
      <c r="F244" s="1">
        <v>9.8208000000000006E-5</v>
      </c>
      <c r="G244" t="s">
        <v>1996</v>
      </c>
      <c r="H244" t="s">
        <v>4</v>
      </c>
      <c r="I244" t="s">
        <v>1997</v>
      </c>
      <c r="J244" t="s">
        <v>4</v>
      </c>
      <c r="K244" t="s">
        <v>4</v>
      </c>
      <c r="L244" t="s">
        <v>86</v>
      </c>
      <c r="M244" t="s">
        <v>4</v>
      </c>
      <c r="N244" t="s">
        <v>4</v>
      </c>
      <c r="O244" t="str">
        <f t="shared" si="19"/>
        <v>1</v>
      </c>
      <c r="P244" t="str">
        <f t="shared" si="15"/>
        <v>0</v>
      </c>
      <c r="Q244" t="str">
        <f t="shared" si="16"/>
        <v>0</v>
      </c>
      <c r="R244" t="str">
        <f t="shared" si="17"/>
        <v>0</v>
      </c>
      <c r="S244" t="str">
        <f t="shared" si="18"/>
        <v>0</v>
      </c>
    </row>
    <row r="245" spans="1:19" x14ac:dyDescent="0.25">
      <c r="A245" t="s">
        <v>1998</v>
      </c>
      <c r="B245">
        <v>215.39</v>
      </c>
      <c r="C245">
        <v>807.62</v>
      </c>
      <c r="D245">
        <v>-1.9034</v>
      </c>
      <c r="E245" s="1">
        <v>2.3493E-7</v>
      </c>
      <c r="F245" s="1">
        <v>9.8373000000000002E-5</v>
      </c>
      <c r="G245" t="s">
        <v>1999</v>
      </c>
      <c r="H245" t="s">
        <v>2000</v>
      </c>
      <c r="I245" t="s">
        <v>600</v>
      </c>
      <c r="J245" t="s">
        <v>4</v>
      </c>
      <c r="K245" t="s">
        <v>1366</v>
      </c>
      <c r="L245" t="s">
        <v>4</v>
      </c>
      <c r="M245" t="s">
        <v>2001</v>
      </c>
      <c r="N245" t="s">
        <v>2002</v>
      </c>
      <c r="O245" t="str">
        <f t="shared" si="19"/>
        <v>-1</v>
      </c>
      <c r="P245" t="str">
        <f t="shared" si="15"/>
        <v>0</v>
      </c>
      <c r="Q245" t="str">
        <f t="shared" si="16"/>
        <v>0</v>
      </c>
      <c r="R245" t="str">
        <f t="shared" si="17"/>
        <v>0</v>
      </c>
      <c r="S245" t="str">
        <f t="shared" si="18"/>
        <v>0</v>
      </c>
    </row>
    <row r="246" spans="1:19" x14ac:dyDescent="0.25">
      <c r="A246" t="s">
        <v>2003</v>
      </c>
      <c r="B246">
        <v>300.47000000000003</v>
      </c>
      <c r="C246">
        <v>54.75</v>
      </c>
      <c r="D246">
        <v>2.4651000000000001</v>
      </c>
      <c r="E246" s="1">
        <v>2.3757999999999999E-7</v>
      </c>
      <c r="F246" s="1">
        <v>9.9074999999999996E-5</v>
      </c>
      <c r="G246" t="s">
        <v>4</v>
      </c>
      <c r="H246" t="s">
        <v>4</v>
      </c>
      <c r="I246" t="s">
        <v>4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tr">
        <f t="shared" si="19"/>
        <v>1</v>
      </c>
      <c r="P246" t="str">
        <f t="shared" si="15"/>
        <v>0</v>
      </c>
      <c r="Q246" t="str">
        <f t="shared" si="16"/>
        <v>0</v>
      </c>
      <c r="R246" t="str">
        <f t="shared" si="17"/>
        <v>0</v>
      </c>
      <c r="S246" t="str">
        <f t="shared" si="18"/>
        <v>0</v>
      </c>
    </row>
    <row r="247" spans="1:19" x14ac:dyDescent="0.25">
      <c r="A247" t="s">
        <v>1099</v>
      </c>
      <c r="B247">
        <v>85.23</v>
      </c>
      <c r="C247">
        <v>426.88</v>
      </c>
      <c r="D247">
        <v>-2.3266</v>
      </c>
      <c r="E247" s="1">
        <v>2.4420999999999999E-7</v>
      </c>
      <c r="F247">
        <v>1.0142E-4</v>
      </c>
      <c r="G247" t="s">
        <v>752</v>
      </c>
      <c r="H247" t="s">
        <v>1100</v>
      </c>
      <c r="I247" t="s">
        <v>776</v>
      </c>
      <c r="J247" t="s">
        <v>862</v>
      </c>
      <c r="K247" t="s">
        <v>796</v>
      </c>
      <c r="L247" t="s">
        <v>549</v>
      </c>
      <c r="M247" t="s">
        <v>4</v>
      </c>
      <c r="N247" t="s">
        <v>4</v>
      </c>
      <c r="O247" t="str">
        <f t="shared" si="19"/>
        <v>-1</v>
      </c>
      <c r="P247" t="str">
        <f t="shared" si="15"/>
        <v>0</v>
      </c>
      <c r="Q247" t="str">
        <f t="shared" si="16"/>
        <v>0</v>
      </c>
      <c r="R247" t="str">
        <f t="shared" si="17"/>
        <v>1</v>
      </c>
      <c r="S247" t="str">
        <f t="shared" si="18"/>
        <v>0</v>
      </c>
    </row>
    <row r="248" spans="1:19" x14ac:dyDescent="0.25">
      <c r="A248" t="s">
        <v>2004</v>
      </c>
      <c r="B248">
        <v>767.08</v>
      </c>
      <c r="C248">
        <v>115.28</v>
      </c>
      <c r="D248">
        <v>2.7277999999999998</v>
      </c>
      <c r="E248" s="1">
        <v>2.6772000000000002E-7</v>
      </c>
      <c r="F248">
        <v>1.1074E-4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tr">
        <f t="shared" si="19"/>
        <v>1</v>
      </c>
      <c r="P248" t="str">
        <f t="shared" si="15"/>
        <v>0</v>
      </c>
      <c r="Q248" t="str">
        <f t="shared" si="16"/>
        <v>0</v>
      </c>
      <c r="R248" t="str">
        <f t="shared" si="17"/>
        <v>0</v>
      </c>
      <c r="S248" t="str">
        <f t="shared" si="18"/>
        <v>0</v>
      </c>
    </row>
    <row r="249" spans="1:19" x14ac:dyDescent="0.25">
      <c r="A249" t="s">
        <v>2005</v>
      </c>
      <c r="B249">
        <v>260.56</v>
      </c>
      <c r="C249">
        <v>48.6</v>
      </c>
      <c r="D249">
        <v>2.4003000000000001</v>
      </c>
      <c r="E249" s="1">
        <v>2.7422999999999999E-7</v>
      </c>
      <c r="F249">
        <v>1.1297E-4</v>
      </c>
      <c r="G249" t="s">
        <v>2006</v>
      </c>
      <c r="H249" t="s">
        <v>2007</v>
      </c>
      <c r="I249" t="s">
        <v>2008</v>
      </c>
      <c r="J249" t="s">
        <v>2009</v>
      </c>
      <c r="K249" t="s">
        <v>2010</v>
      </c>
      <c r="L249" t="s">
        <v>4</v>
      </c>
      <c r="M249" t="s">
        <v>4</v>
      </c>
      <c r="N249" t="s">
        <v>4</v>
      </c>
      <c r="O249" t="str">
        <f t="shared" si="19"/>
        <v>1</v>
      </c>
      <c r="P249" t="str">
        <f t="shared" si="15"/>
        <v>0</v>
      </c>
      <c r="Q249" t="str">
        <f t="shared" si="16"/>
        <v>0</v>
      </c>
      <c r="R249" t="str">
        <f t="shared" si="17"/>
        <v>0</v>
      </c>
      <c r="S249" t="str">
        <f t="shared" si="18"/>
        <v>0</v>
      </c>
    </row>
    <row r="250" spans="1:19" x14ac:dyDescent="0.25">
      <c r="A250" t="s">
        <v>1621</v>
      </c>
      <c r="B250">
        <v>38.07</v>
      </c>
      <c r="C250">
        <v>0</v>
      </c>
      <c r="D250">
        <v>7.5103999999999997</v>
      </c>
      <c r="E250" s="1">
        <v>2.8304000000000003E-7</v>
      </c>
      <c r="F250">
        <v>1.1613E-4</v>
      </c>
      <c r="G250" t="s">
        <v>1622</v>
      </c>
      <c r="H250" t="s">
        <v>1623</v>
      </c>
      <c r="I250" t="s">
        <v>1624</v>
      </c>
      <c r="J250" t="s">
        <v>4</v>
      </c>
      <c r="K250" t="s">
        <v>4</v>
      </c>
      <c r="L250" t="s">
        <v>4</v>
      </c>
      <c r="M250" t="s">
        <v>4</v>
      </c>
      <c r="N250" t="s">
        <v>4</v>
      </c>
      <c r="O250" t="str">
        <f t="shared" si="19"/>
        <v>1</v>
      </c>
      <c r="P250" t="str">
        <f t="shared" si="15"/>
        <v>0</v>
      </c>
      <c r="Q250" t="str">
        <f t="shared" si="16"/>
        <v>0</v>
      </c>
      <c r="R250" t="str">
        <f t="shared" si="17"/>
        <v>0</v>
      </c>
      <c r="S250" t="str">
        <f t="shared" si="18"/>
        <v>0</v>
      </c>
    </row>
    <row r="251" spans="1:19" x14ac:dyDescent="0.25">
      <c r="A251" t="s">
        <v>1132</v>
      </c>
      <c r="B251">
        <v>1966.7</v>
      </c>
      <c r="C251">
        <v>480.46</v>
      </c>
      <c r="D251">
        <v>2.0314000000000001</v>
      </c>
      <c r="E251" s="1">
        <v>2.8523999999999998E-7</v>
      </c>
      <c r="F251">
        <v>1.1656E-4</v>
      </c>
      <c r="G251" t="s">
        <v>1133</v>
      </c>
      <c r="H251" t="s">
        <v>1134</v>
      </c>
      <c r="I251" t="s">
        <v>1135</v>
      </c>
      <c r="J251" t="s">
        <v>4</v>
      </c>
      <c r="K251" t="s">
        <v>4</v>
      </c>
      <c r="L251" t="s">
        <v>77</v>
      </c>
      <c r="M251" t="s">
        <v>4</v>
      </c>
      <c r="N251" t="s">
        <v>4</v>
      </c>
      <c r="O251" t="str">
        <f t="shared" si="19"/>
        <v>1</v>
      </c>
      <c r="P251" t="str">
        <f t="shared" si="15"/>
        <v>0</v>
      </c>
      <c r="Q251" t="str">
        <f t="shared" si="16"/>
        <v>0</v>
      </c>
      <c r="R251" t="str">
        <f t="shared" si="17"/>
        <v>0</v>
      </c>
      <c r="S251" t="str">
        <f t="shared" si="18"/>
        <v>0</v>
      </c>
    </row>
    <row r="252" spans="1:19" x14ac:dyDescent="0.25">
      <c r="A252" t="s">
        <v>2011</v>
      </c>
      <c r="B252">
        <v>807.63</v>
      </c>
      <c r="C252">
        <v>255.3</v>
      </c>
      <c r="D252">
        <v>1.6618999999999999</v>
      </c>
      <c r="E252" s="1">
        <v>2.9214999999999998E-7</v>
      </c>
      <c r="F252">
        <v>1.1891E-4</v>
      </c>
      <c r="G252" t="s">
        <v>2012</v>
      </c>
      <c r="H252" t="s">
        <v>2013</v>
      </c>
      <c r="I252" t="s">
        <v>1046</v>
      </c>
      <c r="J252" t="s">
        <v>1522</v>
      </c>
      <c r="K252" t="s">
        <v>1523</v>
      </c>
      <c r="L252" t="s">
        <v>4</v>
      </c>
      <c r="M252" t="s">
        <v>4</v>
      </c>
      <c r="N252" t="s">
        <v>4</v>
      </c>
      <c r="O252" t="str">
        <f t="shared" si="19"/>
        <v>1</v>
      </c>
      <c r="P252" t="str">
        <f t="shared" si="15"/>
        <v>0</v>
      </c>
      <c r="Q252" t="str">
        <f t="shared" si="16"/>
        <v>0</v>
      </c>
      <c r="R252" t="str">
        <f t="shared" si="17"/>
        <v>1</v>
      </c>
      <c r="S252" t="str">
        <f t="shared" si="18"/>
        <v>0</v>
      </c>
    </row>
    <row r="253" spans="1:19" x14ac:dyDescent="0.25">
      <c r="A253" t="s">
        <v>1192</v>
      </c>
      <c r="B253">
        <v>721.68</v>
      </c>
      <c r="C253">
        <v>158.79</v>
      </c>
      <c r="D253">
        <v>2.1875</v>
      </c>
      <c r="E253" s="1">
        <v>2.9667999999999998E-7</v>
      </c>
      <c r="F253">
        <v>1.2027E-4</v>
      </c>
      <c r="G253" t="s">
        <v>1193</v>
      </c>
      <c r="H253" t="s">
        <v>4</v>
      </c>
      <c r="I253" t="s">
        <v>4</v>
      </c>
      <c r="J253" t="s">
        <v>4</v>
      </c>
      <c r="K253" t="s">
        <v>4</v>
      </c>
      <c r="L253" t="s">
        <v>86</v>
      </c>
      <c r="M253" t="s">
        <v>4</v>
      </c>
      <c r="N253" t="s">
        <v>4</v>
      </c>
      <c r="O253" t="str">
        <f t="shared" si="19"/>
        <v>1</v>
      </c>
      <c r="P253" t="str">
        <f t="shared" si="15"/>
        <v>0</v>
      </c>
      <c r="Q253" t="str">
        <f t="shared" si="16"/>
        <v>0</v>
      </c>
      <c r="R253" t="str">
        <f t="shared" si="17"/>
        <v>0</v>
      </c>
      <c r="S253" t="str">
        <f t="shared" si="18"/>
        <v>0</v>
      </c>
    </row>
    <row r="254" spans="1:19" x14ac:dyDescent="0.25">
      <c r="A254" t="s">
        <v>2014</v>
      </c>
      <c r="B254">
        <v>13.25</v>
      </c>
      <c r="C254">
        <v>95.06</v>
      </c>
      <c r="D254">
        <v>-2.8296999999999999</v>
      </c>
      <c r="E254" s="1">
        <v>3.1264999999999998E-7</v>
      </c>
      <c r="F254">
        <v>1.2624000000000001E-4</v>
      </c>
      <c r="G254" t="s">
        <v>2015</v>
      </c>
      <c r="H254" t="s">
        <v>2016</v>
      </c>
      <c r="I254" t="s">
        <v>600</v>
      </c>
      <c r="J254" t="s">
        <v>4</v>
      </c>
      <c r="K254" t="s">
        <v>79</v>
      </c>
      <c r="L254" t="s">
        <v>77</v>
      </c>
      <c r="M254" t="s">
        <v>4</v>
      </c>
      <c r="N254" t="s">
        <v>4</v>
      </c>
      <c r="O254" t="str">
        <f t="shared" si="19"/>
        <v>-1</v>
      </c>
      <c r="P254" t="str">
        <f t="shared" si="15"/>
        <v>0</v>
      </c>
      <c r="Q254" t="str">
        <f t="shared" si="16"/>
        <v>0</v>
      </c>
      <c r="R254" t="str">
        <f t="shared" si="17"/>
        <v>0</v>
      </c>
      <c r="S254" t="str">
        <f t="shared" si="18"/>
        <v>0</v>
      </c>
    </row>
    <row r="255" spans="1:19" x14ac:dyDescent="0.25">
      <c r="A255" t="s">
        <v>2017</v>
      </c>
      <c r="B255">
        <v>74.17</v>
      </c>
      <c r="C255">
        <v>5.39</v>
      </c>
      <c r="D255">
        <v>3.7197</v>
      </c>
      <c r="E255" s="1">
        <v>3.1908000000000002E-7</v>
      </c>
      <c r="F255">
        <v>1.2833000000000001E-4</v>
      </c>
      <c r="G255" t="s">
        <v>2018</v>
      </c>
      <c r="H255" t="s">
        <v>2019</v>
      </c>
      <c r="I255" t="s">
        <v>833</v>
      </c>
      <c r="J255" t="s">
        <v>4</v>
      </c>
      <c r="K255" t="s">
        <v>93</v>
      </c>
      <c r="L255" t="s">
        <v>4</v>
      </c>
      <c r="M255" t="s">
        <v>2020</v>
      </c>
      <c r="N255" t="s">
        <v>1039</v>
      </c>
      <c r="O255" t="str">
        <f t="shared" si="19"/>
        <v>1</v>
      </c>
      <c r="P255" t="str">
        <f t="shared" si="15"/>
        <v>0</v>
      </c>
      <c r="Q255" t="str">
        <f t="shared" si="16"/>
        <v>0</v>
      </c>
      <c r="R255" t="str">
        <f t="shared" si="17"/>
        <v>0</v>
      </c>
      <c r="S255" t="str">
        <f t="shared" si="18"/>
        <v>0</v>
      </c>
    </row>
    <row r="256" spans="1:19" x14ac:dyDescent="0.25">
      <c r="A256" t="s">
        <v>165</v>
      </c>
      <c r="B256">
        <v>461.71</v>
      </c>
      <c r="C256">
        <v>74.16</v>
      </c>
      <c r="D256">
        <v>2.6242999999999999</v>
      </c>
      <c r="E256" s="1">
        <v>3.2280000000000001E-7</v>
      </c>
      <c r="F256">
        <v>1.2930999999999999E-4</v>
      </c>
      <c r="G256" t="s">
        <v>166</v>
      </c>
      <c r="H256" t="s">
        <v>167</v>
      </c>
      <c r="I256" t="s">
        <v>3</v>
      </c>
      <c r="J256" t="s">
        <v>4</v>
      </c>
      <c r="K256" t="s">
        <v>93</v>
      </c>
      <c r="L256" t="s">
        <v>4</v>
      </c>
      <c r="M256" t="s">
        <v>4</v>
      </c>
      <c r="N256" t="s">
        <v>4</v>
      </c>
      <c r="O256" t="str">
        <f t="shared" si="19"/>
        <v>1</v>
      </c>
      <c r="P256" t="str">
        <f t="shared" si="15"/>
        <v>0</v>
      </c>
      <c r="Q256" t="str">
        <f t="shared" si="16"/>
        <v>0</v>
      </c>
      <c r="R256" t="str">
        <f t="shared" si="17"/>
        <v>0</v>
      </c>
      <c r="S256" t="str">
        <f t="shared" si="18"/>
        <v>1</v>
      </c>
    </row>
    <row r="257" spans="1:19" x14ac:dyDescent="0.25">
      <c r="A257" t="s">
        <v>1389</v>
      </c>
      <c r="B257">
        <v>1.4</v>
      </c>
      <c r="C257">
        <v>45.13</v>
      </c>
      <c r="D257">
        <v>-4.8440000000000003</v>
      </c>
      <c r="E257" s="1">
        <v>3.2486000000000001E-7</v>
      </c>
      <c r="F257">
        <v>1.2962999999999999E-4</v>
      </c>
      <c r="G257" t="s">
        <v>1390</v>
      </c>
      <c r="H257" t="s">
        <v>1391</v>
      </c>
      <c r="I257" t="s">
        <v>42</v>
      </c>
      <c r="J257" t="s">
        <v>4</v>
      </c>
      <c r="K257" t="s">
        <v>4</v>
      </c>
      <c r="L257" t="s">
        <v>4</v>
      </c>
      <c r="M257" t="s">
        <v>4</v>
      </c>
      <c r="N257" t="s">
        <v>4</v>
      </c>
      <c r="O257" t="str">
        <f t="shared" si="19"/>
        <v>-1</v>
      </c>
      <c r="P257" t="str">
        <f t="shared" si="15"/>
        <v>0</v>
      </c>
      <c r="Q257" t="str">
        <f t="shared" si="16"/>
        <v>0</v>
      </c>
      <c r="R257" t="str">
        <f t="shared" si="17"/>
        <v>0</v>
      </c>
      <c r="S257" t="str">
        <f t="shared" si="18"/>
        <v>0</v>
      </c>
    </row>
    <row r="258" spans="1:19" x14ac:dyDescent="0.25">
      <c r="A258" t="s">
        <v>2021</v>
      </c>
      <c r="B258">
        <v>107.21</v>
      </c>
      <c r="C258">
        <v>18.55</v>
      </c>
      <c r="D258">
        <v>2.5240999999999998</v>
      </c>
      <c r="E258" s="1">
        <v>3.6334000000000002E-7</v>
      </c>
      <c r="F258">
        <v>1.4422E-4</v>
      </c>
      <c r="G258" t="s">
        <v>2022</v>
      </c>
      <c r="H258" t="s">
        <v>2023</v>
      </c>
      <c r="I258" t="s">
        <v>2024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tr">
        <f t="shared" si="19"/>
        <v>1</v>
      </c>
      <c r="P258" t="str">
        <f t="shared" si="15"/>
        <v>0</v>
      </c>
      <c r="Q258" t="str">
        <f t="shared" si="16"/>
        <v>0</v>
      </c>
      <c r="R258" t="str">
        <f t="shared" si="17"/>
        <v>0</v>
      </c>
      <c r="S258" t="str">
        <f t="shared" si="18"/>
        <v>0</v>
      </c>
    </row>
    <row r="259" spans="1:19" x14ac:dyDescent="0.25">
      <c r="A259" t="s">
        <v>2025</v>
      </c>
      <c r="B259">
        <v>102.24</v>
      </c>
      <c r="C259">
        <v>15.95</v>
      </c>
      <c r="D259">
        <v>2.6606999999999998</v>
      </c>
      <c r="E259" s="1">
        <v>3.6426000000000001E-7</v>
      </c>
      <c r="F259">
        <v>1.4422E-4</v>
      </c>
      <c r="G259" t="s">
        <v>2026</v>
      </c>
      <c r="H259" t="s">
        <v>2027</v>
      </c>
      <c r="I259" t="s">
        <v>2028</v>
      </c>
      <c r="J259" t="s">
        <v>4</v>
      </c>
      <c r="K259" t="s">
        <v>100</v>
      </c>
      <c r="L259" t="s">
        <v>4</v>
      </c>
      <c r="M259" t="s">
        <v>4</v>
      </c>
      <c r="N259" t="s">
        <v>4</v>
      </c>
      <c r="O259" t="str">
        <f t="shared" si="19"/>
        <v>1</v>
      </c>
      <c r="P259" t="str">
        <f t="shared" ref="P259:P322" si="20">IF(COUNTIF(G259:N259,"*photo*")&gt;0,"1","0")</f>
        <v>0</v>
      </c>
      <c r="Q259" t="str">
        <f t="shared" ref="Q259:Q322" si="21">IF(COUNTIF(G259:N259,"*ethylene*")&gt;0,"1","0")</f>
        <v>0</v>
      </c>
      <c r="R259" t="str">
        <f t="shared" ref="R259:R322" si="22">IF(COUNTIF(G259:N259,"*nitr*")&gt;0,"1","0")</f>
        <v>0</v>
      </c>
      <c r="S259" t="str">
        <f t="shared" ref="S259:S322" si="23">IF(COUNTIF(G259:N259,"*glyco*")&gt;0,"1","0")</f>
        <v>0</v>
      </c>
    </row>
    <row r="260" spans="1:19" x14ac:dyDescent="0.25">
      <c r="A260" t="s">
        <v>830</v>
      </c>
      <c r="B260">
        <v>902.65</v>
      </c>
      <c r="C260">
        <v>180.23</v>
      </c>
      <c r="D260">
        <v>2.3180000000000001</v>
      </c>
      <c r="E260" s="1">
        <v>3.6580000000000001E-7</v>
      </c>
      <c r="F260">
        <v>1.4427E-4</v>
      </c>
      <c r="G260" t="s">
        <v>831</v>
      </c>
      <c r="H260" t="s">
        <v>832</v>
      </c>
      <c r="I260" t="s">
        <v>833</v>
      </c>
      <c r="J260" t="s">
        <v>834</v>
      </c>
      <c r="K260" t="s">
        <v>93</v>
      </c>
      <c r="L260" t="s">
        <v>4</v>
      </c>
      <c r="M260" t="s">
        <v>4</v>
      </c>
      <c r="N260" t="s">
        <v>4</v>
      </c>
      <c r="O260" t="str">
        <f t="shared" ref="O260:O323" si="24">IF(D260&gt;0,"1","-1")</f>
        <v>1</v>
      </c>
      <c r="P260" t="str">
        <f t="shared" si="20"/>
        <v>0</v>
      </c>
      <c r="Q260" t="str">
        <f t="shared" si="21"/>
        <v>0</v>
      </c>
      <c r="R260" t="str">
        <f t="shared" si="22"/>
        <v>0</v>
      </c>
      <c r="S260" t="str">
        <f t="shared" si="23"/>
        <v>0</v>
      </c>
    </row>
    <row r="261" spans="1:19" x14ac:dyDescent="0.25">
      <c r="A261" t="s">
        <v>2029</v>
      </c>
      <c r="B261">
        <v>63.34</v>
      </c>
      <c r="C261">
        <v>4.01</v>
      </c>
      <c r="D261">
        <v>3.9028</v>
      </c>
      <c r="E261" s="1">
        <v>3.7656999999999999E-7</v>
      </c>
      <c r="F261">
        <v>1.4794E-4</v>
      </c>
      <c r="G261" t="s">
        <v>4</v>
      </c>
      <c r="H261" t="s">
        <v>4</v>
      </c>
      <c r="I261" t="s">
        <v>4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tr">
        <f t="shared" si="24"/>
        <v>1</v>
      </c>
      <c r="P261" t="str">
        <f t="shared" si="20"/>
        <v>0</v>
      </c>
      <c r="Q261" t="str">
        <f t="shared" si="21"/>
        <v>0</v>
      </c>
      <c r="R261" t="str">
        <f t="shared" si="22"/>
        <v>0</v>
      </c>
      <c r="S261" t="str">
        <f t="shared" si="23"/>
        <v>0</v>
      </c>
    </row>
    <row r="262" spans="1:19" x14ac:dyDescent="0.25">
      <c r="A262" t="s">
        <v>2030</v>
      </c>
      <c r="B262">
        <v>721.22</v>
      </c>
      <c r="C262">
        <v>2184.9499999999998</v>
      </c>
      <c r="D262">
        <v>-1.599</v>
      </c>
      <c r="E262" s="1">
        <v>3.7892000000000001E-7</v>
      </c>
      <c r="F262">
        <v>1.4829E-4</v>
      </c>
      <c r="G262" t="s">
        <v>2031</v>
      </c>
      <c r="H262" t="s">
        <v>2032</v>
      </c>
      <c r="I262" t="s">
        <v>2033</v>
      </c>
      <c r="J262" t="s">
        <v>631</v>
      </c>
      <c r="K262" t="s">
        <v>2034</v>
      </c>
      <c r="L262" t="s">
        <v>1739</v>
      </c>
      <c r="M262" t="s">
        <v>4</v>
      </c>
      <c r="N262" t="s">
        <v>4</v>
      </c>
      <c r="O262" t="str">
        <f t="shared" si="24"/>
        <v>-1</v>
      </c>
      <c r="P262" t="str">
        <f t="shared" si="20"/>
        <v>0</v>
      </c>
      <c r="Q262" t="str">
        <f t="shared" si="21"/>
        <v>0</v>
      </c>
      <c r="R262" t="str">
        <f t="shared" si="22"/>
        <v>0</v>
      </c>
      <c r="S262" t="str">
        <f t="shared" si="23"/>
        <v>0</v>
      </c>
    </row>
    <row r="263" spans="1:19" x14ac:dyDescent="0.25">
      <c r="A263" t="s">
        <v>2035</v>
      </c>
      <c r="B263">
        <v>8441.61</v>
      </c>
      <c r="C263">
        <v>2762.21</v>
      </c>
      <c r="D263">
        <v>1.6119000000000001</v>
      </c>
      <c r="E263" s="1">
        <v>3.8422999999999999E-7</v>
      </c>
      <c r="F263">
        <v>1.4978999999999999E-4</v>
      </c>
      <c r="G263" t="s">
        <v>2036</v>
      </c>
      <c r="H263" t="s">
        <v>2037</v>
      </c>
      <c r="I263" t="s">
        <v>2038</v>
      </c>
      <c r="J263" t="s">
        <v>2039</v>
      </c>
      <c r="K263" t="s">
        <v>2040</v>
      </c>
      <c r="L263" t="s">
        <v>4</v>
      </c>
      <c r="M263" t="s">
        <v>2041</v>
      </c>
      <c r="N263" t="s">
        <v>2042</v>
      </c>
      <c r="O263" t="str">
        <f t="shared" si="24"/>
        <v>1</v>
      </c>
      <c r="P263" t="str">
        <f t="shared" si="20"/>
        <v>0</v>
      </c>
      <c r="Q263" t="str">
        <f t="shared" si="21"/>
        <v>0</v>
      </c>
      <c r="R263" t="str">
        <f t="shared" si="22"/>
        <v>0</v>
      </c>
      <c r="S263" t="str">
        <f t="shared" si="23"/>
        <v>0</v>
      </c>
    </row>
    <row r="264" spans="1:19" x14ac:dyDescent="0.25">
      <c r="A264" t="s">
        <v>2043</v>
      </c>
      <c r="B264">
        <v>182.43</v>
      </c>
      <c r="C264">
        <v>29.68</v>
      </c>
      <c r="D264">
        <v>2.5903</v>
      </c>
      <c r="E264" s="1">
        <v>3.9952000000000002E-7</v>
      </c>
      <c r="F264">
        <v>1.5516E-4</v>
      </c>
      <c r="G264" t="s">
        <v>1195</v>
      </c>
      <c r="H264" t="s">
        <v>4</v>
      </c>
      <c r="I264" t="s">
        <v>957</v>
      </c>
      <c r="J264" t="s">
        <v>4</v>
      </c>
      <c r="K264" t="s">
        <v>4</v>
      </c>
      <c r="L264" t="s">
        <v>77</v>
      </c>
      <c r="M264" t="s">
        <v>4</v>
      </c>
      <c r="N264" t="s">
        <v>4</v>
      </c>
      <c r="O264" t="str">
        <f t="shared" si="24"/>
        <v>1</v>
      </c>
      <c r="P264" t="str">
        <f t="shared" si="20"/>
        <v>0</v>
      </c>
      <c r="Q264" t="str">
        <f t="shared" si="21"/>
        <v>0</v>
      </c>
      <c r="R264" t="str">
        <f t="shared" si="22"/>
        <v>0</v>
      </c>
      <c r="S264" t="str">
        <f t="shared" si="23"/>
        <v>0</v>
      </c>
    </row>
    <row r="265" spans="1:19" x14ac:dyDescent="0.25">
      <c r="A265" t="s">
        <v>1169</v>
      </c>
      <c r="B265">
        <v>73.64</v>
      </c>
      <c r="C265">
        <v>377.99</v>
      </c>
      <c r="D265">
        <v>-2.3532999999999999</v>
      </c>
      <c r="E265" s="1">
        <v>4.1839999999999999E-7</v>
      </c>
      <c r="F265">
        <v>1.6187999999999999E-4</v>
      </c>
      <c r="G265" t="s">
        <v>1170</v>
      </c>
      <c r="H265" t="s">
        <v>1171</v>
      </c>
      <c r="I265" t="s">
        <v>1172</v>
      </c>
      <c r="J265" t="s">
        <v>1173</v>
      </c>
      <c r="K265" t="s">
        <v>4</v>
      </c>
      <c r="L265" t="s">
        <v>86</v>
      </c>
      <c r="M265" t="s">
        <v>4</v>
      </c>
      <c r="N265" t="s">
        <v>4</v>
      </c>
      <c r="O265" t="str">
        <f t="shared" si="24"/>
        <v>-1</v>
      </c>
      <c r="P265" t="str">
        <f t="shared" si="20"/>
        <v>0</v>
      </c>
      <c r="Q265" t="str">
        <f t="shared" si="21"/>
        <v>0</v>
      </c>
      <c r="R265" t="str">
        <f t="shared" si="22"/>
        <v>0</v>
      </c>
      <c r="S265" t="str">
        <f t="shared" si="23"/>
        <v>0</v>
      </c>
    </row>
    <row r="266" spans="1:19" x14ac:dyDescent="0.25">
      <c r="A266" t="s">
        <v>2044</v>
      </c>
      <c r="B266">
        <v>1.5</v>
      </c>
      <c r="C266">
        <v>68.739999999999995</v>
      </c>
      <c r="D266">
        <v>-5.4499000000000004</v>
      </c>
      <c r="E266" s="1">
        <v>4.2305000000000002E-7</v>
      </c>
      <c r="F266">
        <v>1.6306E-4</v>
      </c>
      <c r="G266" t="s">
        <v>2045</v>
      </c>
      <c r="H266" t="s">
        <v>2046</v>
      </c>
      <c r="I266" t="s">
        <v>2047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tr">
        <f t="shared" si="24"/>
        <v>-1</v>
      </c>
      <c r="P266" t="str">
        <f t="shared" si="20"/>
        <v>0</v>
      </c>
      <c r="Q266" t="str">
        <f t="shared" si="21"/>
        <v>0</v>
      </c>
      <c r="R266" t="str">
        <f t="shared" si="22"/>
        <v>0</v>
      </c>
      <c r="S266" t="str">
        <f t="shared" si="23"/>
        <v>0</v>
      </c>
    </row>
    <row r="267" spans="1:19" x14ac:dyDescent="0.25">
      <c r="A267" t="s">
        <v>2048</v>
      </c>
      <c r="B267">
        <v>94.61</v>
      </c>
      <c r="C267">
        <v>592.4</v>
      </c>
      <c r="D267">
        <v>-2.6497999999999999</v>
      </c>
      <c r="E267" s="1">
        <v>4.6865E-7</v>
      </c>
      <c r="F267">
        <v>1.7995000000000001E-4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tr">
        <f t="shared" si="24"/>
        <v>-1</v>
      </c>
      <c r="P267" t="str">
        <f t="shared" si="20"/>
        <v>0</v>
      </c>
      <c r="Q267" t="str">
        <f t="shared" si="21"/>
        <v>0</v>
      </c>
      <c r="R267" t="str">
        <f t="shared" si="22"/>
        <v>0</v>
      </c>
      <c r="S267" t="str">
        <f t="shared" si="23"/>
        <v>0</v>
      </c>
    </row>
    <row r="268" spans="1:19" x14ac:dyDescent="0.25">
      <c r="A268" t="s">
        <v>2049</v>
      </c>
      <c r="B268">
        <v>120.47</v>
      </c>
      <c r="C268">
        <v>15</v>
      </c>
      <c r="D268">
        <v>2.9578000000000002</v>
      </c>
      <c r="E268" s="1">
        <v>4.7557000000000002E-7</v>
      </c>
      <c r="F268">
        <v>1.8191999999999999E-4</v>
      </c>
      <c r="G268" t="s">
        <v>4</v>
      </c>
      <c r="H268" t="s">
        <v>4</v>
      </c>
      <c r="I268" t="s">
        <v>4</v>
      </c>
      <c r="J268" t="s">
        <v>4</v>
      </c>
      <c r="K268" t="s">
        <v>4</v>
      </c>
      <c r="L268" t="s">
        <v>4</v>
      </c>
      <c r="M268" t="s">
        <v>4</v>
      </c>
      <c r="N268" t="s">
        <v>4</v>
      </c>
      <c r="O268" t="str">
        <f t="shared" si="24"/>
        <v>1</v>
      </c>
      <c r="P268" t="str">
        <f t="shared" si="20"/>
        <v>0</v>
      </c>
      <c r="Q268" t="str">
        <f t="shared" si="21"/>
        <v>0</v>
      </c>
      <c r="R268" t="str">
        <f t="shared" si="22"/>
        <v>0</v>
      </c>
      <c r="S268" t="str">
        <f t="shared" si="23"/>
        <v>0</v>
      </c>
    </row>
    <row r="269" spans="1:19" x14ac:dyDescent="0.25">
      <c r="A269" t="s">
        <v>2050</v>
      </c>
      <c r="B269">
        <v>2194.9299999999998</v>
      </c>
      <c r="C269">
        <v>647.99</v>
      </c>
      <c r="D269">
        <v>1.7584</v>
      </c>
      <c r="E269" s="1">
        <v>4.8243999999999997E-7</v>
      </c>
      <c r="F269">
        <v>1.8342E-4</v>
      </c>
      <c r="G269" t="s">
        <v>2051</v>
      </c>
      <c r="H269" t="s">
        <v>2052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tr">
        <f t="shared" si="24"/>
        <v>1</v>
      </c>
      <c r="P269" t="str">
        <f t="shared" si="20"/>
        <v>0</v>
      </c>
      <c r="Q269" t="str">
        <f t="shared" si="21"/>
        <v>0</v>
      </c>
      <c r="R269" t="str">
        <f t="shared" si="22"/>
        <v>0</v>
      </c>
      <c r="S269" t="str">
        <f t="shared" si="23"/>
        <v>0</v>
      </c>
    </row>
    <row r="270" spans="1:19" x14ac:dyDescent="0.25">
      <c r="A270" t="s">
        <v>2053</v>
      </c>
      <c r="B270">
        <v>509.18</v>
      </c>
      <c r="C270">
        <v>93.04</v>
      </c>
      <c r="D270">
        <v>2.4453</v>
      </c>
      <c r="E270" s="1">
        <v>4.8309999999999998E-7</v>
      </c>
      <c r="F270">
        <v>1.8342E-4</v>
      </c>
      <c r="G270" t="s">
        <v>2054</v>
      </c>
      <c r="H270" t="s">
        <v>2055</v>
      </c>
      <c r="I270" t="s">
        <v>2056</v>
      </c>
      <c r="J270" t="s">
        <v>4</v>
      </c>
      <c r="K270" t="s">
        <v>4</v>
      </c>
      <c r="L270" t="s">
        <v>4</v>
      </c>
      <c r="M270" t="s">
        <v>2057</v>
      </c>
      <c r="N270" t="s">
        <v>2058</v>
      </c>
      <c r="O270" t="str">
        <f t="shared" si="24"/>
        <v>1</v>
      </c>
      <c r="P270" t="str">
        <f t="shared" si="20"/>
        <v>0</v>
      </c>
      <c r="Q270" t="str">
        <f t="shared" si="21"/>
        <v>0</v>
      </c>
      <c r="R270" t="str">
        <f t="shared" si="22"/>
        <v>0</v>
      </c>
      <c r="S270" t="str">
        <f t="shared" si="23"/>
        <v>0</v>
      </c>
    </row>
    <row r="271" spans="1:19" x14ac:dyDescent="0.25">
      <c r="A271" t="s">
        <v>2059</v>
      </c>
      <c r="B271">
        <v>1273.22</v>
      </c>
      <c r="C271">
        <v>311.94</v>
      </c>
      <c r="D271">
        <v>2.0257999999999998</v>
      </c>
      <c r="E271" s="1">
        <v>4.9226999999999995E-7</v>
      </c>
      <c r="F271">
        <v>1.8620999999999999E-4</v>
      </c>
      <c r="G271" t="s">
        <v>2060</v>
      </c>
      <c r="H271" t="s">
        <v>1886</v>
      </c>
      <c r="I271" t="s">
        <v>2061</v>
      </c>
      <c r="J271" t="s">
        <v>1888</v>
      </c>
      <c r="K271" t="s">
        <v>1889</v>
      </c>
      <c r="L271" t="s">
        <v>86</v>
      </c>
      <c r="M271" t="s">
        <v>4</v>
      </c>
      <c r="N271" t="s">
        <v>4</v>
      </c>
      <c r="O271" t="str">
        <f t="shared" si="24"/>
        <v>1</v>
      </c>
      <c r="P271" t="str">
        <f t="shared" si="20"/>
        <v>0</v>
      </c>
      <c r="Q271" t="str">
        <f t="shared" si="21"/>
        <v>0</v>
      </c>
      <c r="R271" t="str">
        <f t="shared" si="22"/>
        <v>0</v>
      </c>
      <c r="S271" t="str">
        <f t="shared" si="23"/>
        <v>0</v>
      </c>
    </row>
    <row r="272" spans="1:19" x14ac:dyDescent="0.25">
      <c r="A272" t="s">
        <v>168</v>
      </c>
      <c r="B272">
        <v>31.83</v>
      </c>
      <c r="C272">
        <v>0</v>
      </c>
      <c r="D272">
        <v>7.2450999999999999</v>
      </c>
      <c r="E272" s="1">
        <v>4.9762000000000003E-7</v>
      </c>
      <c r="F272">
        <v>1.8754000000000001E-4</v>
      </c>
      <c r="G272" t="s">
        <v>169</v>
      </c>
      <c r="H272" t="s">
        <v>170</v>
      </c>
      <c r="I272" t="s">
        <v>171</v>
      </c>
      <c r="J272" t="s">
        <v>172</v>
      </c>
      <c r="K272" t="s">
        <v>173</v>
      </c>
      <c r="L272" t="s">
        <v>88</v>
      </c>
      <c r="M272" t="s">
        <v>4</v>
      </c>
      <c r="N272" t="s">
        <v>4</v>
      </c>
      <c r="O272" t="str">
        <f t="shared" si="24"/>
        <v>1</v>
      </c>
      <c r="P272" t="str">
        <f t="shared" si="20"/>
        <v>0</v>
      </c>
      <c r="Q272" t="str">
        <f t="shared" si="21"/>
        <v>0</v>
      </c>
      <c r="R272" t="str">
        <f t="shared" si="22"/>
        <v>0</v>
      </c>
      <c r="S272" t="str">
        <f t="shared" si="23"/>
        <v>1</v>
      </c>
    </row>
    <row r="273" spans="1:19" x14ac:dyDescent="0.25">
      <c r="A273" t="s">
        <v>2062</v>
      </c>
      <c r="B273">
        <v>92.41</v>
      </c>
      <c r="C273">
        <v>8.7200000000000006</v>
      </c>
      <c r="D273">
        <v>3.3681999999999999</v>
      </c>
      <c r="E273" s="1">
        <v>5.0483E-7</v>
      </c>
      <c r="F273">
        <v>1.8955E-4</v>
      </c>
      <c r="G273" t="s">
        <v>4</v>
      </c>
      <c r="H273" t="s">
        <v>4</v>
      </c>
      <c r="I273" t="s">
        <v>4</v>
      </c>
      <c r="J273" t="s">
        <v>4</v>
      </c>
      <c r="K273" t="s">
        <v>4</v>
      </c>
      <c r="L273" t="s">
        <v>4</v>
      </c>
      <c r="M273" t="s">
        <v>4</v>
      </c>
      <c r="N273" t="s">
        <v>4</v>
      </c>
      <c r="O273" t="str">
        <f t="shared" si="24"/>
        <v>1</v>
      </c>
      <c r="P273" t="str">
        <f t="shared" si="20"/>
        <v>0</v>
      </c>
      <c r="Q273" t="str">
        <f t="shared" si="21"/>
        <v>0</v>
      </c>
      <c r="R273" t="str">
        <f t="shared" si="22"/>
        <v>0</v>
      </c>
      <c r="S273" t="str">
        <f t="shared" si="23"/>
        <v>0</v>
      </c>
    </row>
    <row r="274" spans="1:19" x14ac:dyDescent="0.25">
      <c r="A274" t="s">
        <v>1078</v>
      </c>
      <c r="B274">
        <v>398.74</v>
      </c>
      <c r="C274">
        <v>68.430000000000007</v>
      </c>
      <c r="D274">
        <v>2.5259999999999998</v>
      </c>
      <c r="E274" s="1">
        <v>5.1193000000000001E-7</v>
      </c>
      <c r="F274">
        <v>1.9150999999999999E-4</v>
      </c>
      <c r="G274" t="s">
        <v>1079</v>
      </c>
      <c r="H274" t="s">
        <v>1080</v>
      </c>
      <c r="I274" t="s">
        <v>711</v>
      </c>
      <c r="J274" t="s">
        <v>4</v>
      </c>
      <c r="K274" t="s">
        <v>4</v>
      </c>
      <c r="L274" t="s">
        <v>4</v>
      </c>
      <c r="M274" t="s">
        <v>4</v>
      </c>
      <c r="N274" t="s">
        <v>4</v>
      </c>
      <c r="O274" t="str">
        <f t="shared" si="24"/>
        <v>1</v>
      </c>
      <c r="P274" t="str">
        <f t="shared" si="20"/>
        <v>0</v>
      </c>
      <c r="Q274" t="str">
        <f t="shared" si="21"/>
        <v>0</v>
      </c>
      <c r="R274" t="str">
        <f t="shared" si="22"/>
        <v>0</v>
      </c>
      <c r="S274" t="str">
        <f t="shared" si="23"/>
        <v>0</v>
      </c>
    </row>
    <row r="275" spans="1:19" x14ac:dyDescent="0.25">
      <c r="A275" t="s">
        <v>2063</v>
      </c>
      <c r="B275">
        <v>801.9</v>
      </c>
      <c r="C275">
        <v>237.25</v>
      </c>
      <c r="D275">
        <v>1.7602</v>
      </c>
      <c r="E275" s="1">
        <v>5.2027000000000004E-7</v>
      </c>
      <c r="F275">
        <v>1.9390999999999999E-4</v>
      </c>
      <c r="G275" t="s">
        <v>2064</v>
      </c>
      <c r="H275" t="s">
        <v>2065</v>
      </c>
      <c r="I275" t="s">
        <v>4</v>
      </c>
      <c r="J275" t="s">
        <v>4</v>
      </c>
      <c r="K275" t="s">
        <v>2066</v>
      </c>
      <c r="L275" t="s">
        <v>4</v>
      </c>
      <c r="M275" t="s">
        <v>4</v>
      </c>
      <c r="N275" t="s">
        <v>4</v>
      </c>
      <c r="O275" t="str">
        <f t="shared" si="24"/>
        <v>1</v>
      </c>
      <c r="P275" t="str">
        <f t="shared" si="20"/>
        <v>0</v>
      </c>
      <c r="Q275" t="str">
        <f t="shared" si="21"/>
        <v>0</v>
      </c>
      <c r="R275" t="str">
        <f t="shared" si="22"/>
        <v>0</v>
      </c>
      <c r="S275" t="str">
        <f t="shared" si="23"/>
        <v>0</v>
      </c>
    </row>
    <row r="276" spans="1:19" x14ac:dyDescent="0.25">
      <c r="A276" t="s">
        <v>2067</v>
      </c>
      <c r="B276">
        <v>2.4</v>
      </c>
      <c r="C276">
        <v>69.55</v>
      </c>
      <c r="D276">
        <v>-4.7556000000000003</v>
      </c>
      <c r="E276" s="1">
        <v>5.5202999999999995E-7</v>
      </c>
      <c r="F276">
        <v>2.05E-4</v>
      </c>
      <c r="G276" t="s">
        <v>2068</v>
      </c>
      <c r="H276" t="s">
        <v>2069</v>
      </c>
      <c r="I276" t="s">
        <v>42</v>
      </c>
      <c r="J276" t="s">
        <v>4</v>
      </c>
      <c r="K276" t="s">
        <v>93</v>
      </c>
      <c r="L276" t="s">
        <v>4</v>
      </c>
      <c r="M276" t="s">
        <v>4</v>
      </c>
      <c r="N276" t="s">
        <v>4</v>
      </c>
      <c r="O276" t="str">
        <f t="shared" si="24"/>
        <v>-1</v>
      </c>
      <c r="P276" t="str">
        <f t="shared" si="20"/>
        <v>0</v>
      </c>
      <c r="Q276" t="str">
        <f t="shared" si="21"/>
        <v>0</v>
      </c>
      <c r="R276" t="str">
        <f t="shared" si="22"/>
        <v>0</v>
      </c>
      <c r="S276" t="str">
        <f t="shared" si="23"/>
        <v>0</v>
      </c>
    </row>
    <row r="277" spans="1:19" x14ac:dyDescent="0.25">
      <c r="A277" t="s">
        <v>2070</v>
      </c>
      <c r="B277">
        <v>13.45</v>
      </c>
      <c r="C277">
        <v>92.96</v>
      </c>
      <c r="D277">
        <v>-2.7829000000000002</v>
      </c>
      <c r="E277" s="1">
        <v>5.6087000000000002E-7</v>
      </c>
      <c r="F277">
        <v>2.0752999999999999E-4</v>
      </c>
      <c r="G277" t="s">
        <v>2071</v>
      </c>
      <c r="H277" t="s">
        <v>4</v>
      </c>
      <c r="I277" t="s">
        <v>4</v>
      </c>
      <c r="J277" t="s">
        <v>4</v>
      </c>
      <c r="K277" t="s">
        <v>4</v>
      </c>
      <c r="L277" t="s">
        <v>4</v>
      </c>
      <c r="M277" t="s">
        <v>4</v>
      </c>
      <c r="N277" t="s">
        <v>4</v>
      </c>
      <c r="O277" t="str">
        <f t="shared" si="24"/>
        <v>-1</v>
      </c>
      <c r="P277" t="str">
        <f t="shared" si="20"/>
        <v>0</v>
      </c>
      <c r="Q277" t="str">
        <f t="shared" si="21"/>
        <v>0</v>
      </c>
      <c r="R277" t="str">
        <f t="shared" si="22"/>
        <v>0</v>
      </c>
      <c r="S277" t="str">
        <f t="shared" si="23"/>
        <v>0</v>
      </c>
    </row>
    <row r="278" spans="1:19" x14ac:dyDescent="0.25">
      <c r="A278" t="s">
        <v>858</v>
      </c>
      <c r="B278">
        <v>1.89</v>
      </c>
      <c r="C278">
        <v>41.54</v>
      </c>
      <c r="D278">
        <v>-4.4362000000000004</v>
      </c>
      <c r="E278" s="1">
        <v>5.6998000000000003E-7</v>
      </c>
      <c r="F278">
        <v>2.1013E-4</v>
      </c>
      <c r="G278" t="s">
        <v>859</v>
      </c>
      <c r="H278" t="s">
        <v>860</v>
      </c>
      <c r="I278" t="s">
        <v>861</v>
      </c>
      <c r="J278" t="s">
        <v>862</v>
      </c>
      <c r="K278" t="s">
        <v>863</v>
      </c>
      <c r="L278" t="s">
        <v>549</v>
      </c>
      <c r="M278" t="s">
        <v>4</v>
      </c>
      <c r="N278" t="s">
        <v>4</v>
      </c>
      <c r="O278" t="str">
        <f t="shared" si="24"/>
        <v>-1</v>
      </c>
      <c r="P278" t="str">
        <f t="shared" si="20"/>
        <v>0</v>
      </c>
      <c r="Q278" t="str">
        <f t="shared" si="21"/>
        <v>0</v>
      </c>
      <c r="R278" t="str">
        <f t="shared" si="22"/>
        <v>1</v>
      </c>
      <c r="S278" t="str">
        <f t="shared" si="23"/>
        <v>0</v>
      </c>
    </row>
    <row r="279" spans="1:19" x14ac:dyDescent="0.25">
      <c r="A279" t="s">
        <v>2072</v>
      </c>
      <c r="B279">
        <v>209.09</v>
      </c>
      <c r="C279">
        <v>50.73</v>
      </c>
      <c r="D279">
        <v>2.0442999999999998</v>
      </c>
      <c r="E279" s="1">
        <v>5.9367000000000005E-7</v>
      </c>
      <c r="F279">
        <v>2.1808E-4</v>
      </c>
      <c r="G279" t="s">
        <v>2073</v>
      </c>
      <c r="H279" t="s">
        <v>2074</v>
      </c>
      <c r="I279" t="s">
        <v>888</v>
      </c>
      <c r="J279" t="s">
        <v>2075</v>
      </c>
      <c r="K279" t="s">
        <v>2076</v>
      </c>
      <c r="L279" t="s">
        <v>24</v>
      </c>
      <c r="M279" t="s">
        <v>889</v>
      </c>
      <c r="N279" t="s">
        <v>890</v>
      </c>
      <c r="O279" t="str">
        <f t="shared" si="24"/>
        <v>1</v>
      </c>
      <c r="P279" t="str">
        <f t="shared" si="20"/>
        <v>0</v>
      </c>
      <c r="Q279" t="str">
        <f t="shared" si="21"/>
        <v>0</v>
      </c>
      <c r="R279" t="str">
        <f t="shared" si="22"/>
        <v>0</v>
      </c>
      <c r="S279" t="str">
        <f t="shared" si="23"/>
        <v>0</v>
      </c>
    </row>
    <row r="280" spans="1:19" x14ac:dyDescent="0.25">
      <c r="A280" t="s">
        <v>1419</v>
      </c>
      <c r="B280">
        <v>159.91999999999999</v>
      </c>
      <c r="C280">
        <v>33.049999999999997</v>
      </c>
      <c r="D280">
        <v>2.2625999999999999</v>
      </c>
      <c r="E280" s="1">
        <v>5.9691999999999997E-7</v>
      </c>
      <c r="F280">
        <v>2.1848000000000001E-4</v>
      </c>
      <c r="G280" t="s">
        <v>1420</v>
      </c>
      <c r="H280" t="s">
        <v>4</v>
      </c>
      <c r="I280" t="s">
        <v>4</v>
      </c>
      <c r="J280" t="s">
        <v>4</v>
      </c>
      <c r="K280" t="s">
        <v>4</v>
      </c>
      <c r="L280" t="s">
        <v>4</v>
      </c>
      <c r="M280" t="s">
        <v>4</v>
      </c>
      <c r="N280" t="s">
        <v>4</v>
      </c>
      <c r="O280" t="str">
        <f t="shared" si="24"/>
        <v>1</v>
      </c>
      <c r="P280" t="str">
        <f t="shared" si="20"/>
        <v>0</v>
      </c>
      <c r="Q280" t="str">
        <f t="shared" si="21"/>
        <v>0</v>
      </c>
      <c r="R280" t="str">
        <f t="shared" si="22"/>
        <v>0</v>
      </c>
      <c r="S280" t="str">
        <f t="shared" si="23"/>
        <v>0</v>
      </c>
    </row>
    <row r="281" spans="1:19" x14ac:dyDescent="0.25">
      <c r="A281" t="s">
        <v>2077</v>
      </c>
      <c r="B281">
        <v>115.9</v>
      </c>
      <c r="C281">
        <v>481.03</v>
      </c>
      <c r="D281">
        <v>-2.0497999999999998</v>
      </c>
      <c r="E281" s="1">
        <v>6.0686999999999998E-7</v>
      </c>
      <c r="F281">
        <v>2.2133E-4</v>
      </c>
      <c r="G281" t="s">
        <v>2078</v>
      </c>
      <c r="H281" t="s">
        <v>2079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tr">
        <f t="shared" si="24"/>
        <v>-1</v>
      </c>
      <c r="P281" t="str">
        <f t="shared" si="20"/>
        <v>0</v>
      </c>
      <c r="Q281" t="str">
        <f t="shared" si="21"/>
        <v>0</v>
      </c>
      <c r="R281" t="str">
        <f t="shared" si="22"/>
        <v>0</v>
      </c>
      <c r="S281" t="str">
        <f t="shared" si="23"/>
        <v>0</v>
      </c>
    </row>
    <row r="282" spans="1:19" x14ac:dyDescent="0.25">
      <c r="A282" t="s">
        <v>2080</v>
      </c>
      <c r="B282">
        <v>48.22</v>
      </c>
      <c r="C282">
        <v>378.32</v>
      </c>
      <c r="D282">
        <v>-2.9710999999999999</v>
      </c>
      <c r="E282" s="1">
        <v>6.1622000000000005E-7</v>
      </c>
      <c r="F282">
        <v>2.2346000000000001E-4</v>
      </c>
      <c r="G282" t="s">
        <v>2081</v>
      </c>
      <c r="H282" t="s">
        <v>4</v>
      </c>
      <c r="I282" t="s">
        <v>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tr">
        <f t="shared" si="24"/>
        <v>-1</v>
      </c>
      <c r="P282" t="str">
        <f t="shared" si="20"/>
        <v>0</v>
      </c>
      <c r="Q282" t="str">
        <f t="shared" si="21"/>
        <v>0</v>
      </c>
      <c r="R282" t="str">
        <f t="shared" si="22"/>
        <v>0</v>
      </c>
      <c r="S282" t="str">
        <f t="shared" si="23"/>
        <v>0</v>
      </c>
    </row>
    <row r="283" spans="1:19" x14ac:dyDescent="0.25">
      <c r="A283" t="s">
        <v>174</v>
      </c>
      <c r="B283">
        <v>320.93</v>
      </c>
      <c r="C283">
        <v>915.47</v>
      </c>
      <c r="D283">
        <v>-1.5129999999999999</v>
      </c>
      <c r="E283" s="1">
        <v>6.1709999999999999E-7</v>
      </c>
      <c r="F283">
        <v>2.2346000000000001E-4</v>
      </c>
      <c r="G283" t="s">
        <v>175</v>
      </c>
      <c r="H283" t="s">
        <v>176</v>
      </c>
      <c r="I283" t="s">
        <v>177</v>
      </c>
      <c r="J283" t="s">
        <v>78</v>
      </c>
      <c r="K283" t="s">
        <v>178</v>
      </c>
      <c r="L283" t="s">
        <v>4</v>
      </c>
      <c r="M283" t="s">
        <v>4</v>
      </c>
      <c r="N283" t="s">
        <v>4</v>
      </c>
      <c r="O283" t="str">
        <f t="shared" si="24"/>
        <v>-1</v>
      </c>
      <c r="P283" t="str">
        <f t="shared" si="20"/>
        <v>0</v>
      </c>
      <c r="Q283" t="str">
        <f t="shared" si="21"/>
        <v>0</v>
      </c>
      <c r="R283" t="str">
        <f t="shared" si="22"/>
        <v>0</v>
      </c>
      <c r="S283" t="str">
        <f t="shared" si="23"/>
        <v>1</v>
      </c>
    </row>
    <row r="284" spans="1:19" x14ac:dyDescent="0.25">
      <c r="A284" t="s">
        <v>1218</v>
      </c>
      <c r="B284">
        <v>60.86</v>
      </c>
      <c r="C284">
        <v>3.62</v>
      </c>
      <c r="D284">
        <v>3.9693000000000001</v>
      </c>
      <c r="E284" s="1">
        <v>6.2414000000000003E-7</v>
      </c>
      <c r="F284">
        <v>2.2520999999999999E-4</v>
      </c>
      <c r="G284" t="s">
        <v>1219</v>
      </c>
      <c r="H284" t="s">
        <v>1220</v>
      </c>
      <c r="I284" t="s">
        <v>4</v>
      </c>
      <c r="J284" t="s">
        <v>4</v>
      </c>
      <c r="K284" t="s">
        <v>623</v>
      </c>
      <c r="L284" t="s">
        <v>4</v>
      </c>
      <c r="M284" t="s">
        <v>4</v>
      </c>
      <c r="N284" t="s">
        <v>4</v>
      </c>
      <c r="O284" t="str">
        <f t="shared" si="24"/>
        <v>1</v>
      </c>
      <c r="P284" t="str">
        <f t="shared" si="20"/>
        <v>0</v>
      </c>
      <c r="Q284" t="str">
        <f t="shared" si="21"/>
        <v>0</v>
      </c>
      <c r="R284" t="str">
        <f t="shared" si="22"/>
        <v>0</v>
      </c>
      <c r="S284" t="str">
        <f t="shared" si="23"/>
        <v>0</v>
      </c>
    </row>
    <row r="285" spans="1:19" x14ac:dyDescent="0.25">
      <c r="A285" t="s">
        <v>2082</v>
      </c>
      <c r="B285">
        <v>672.01</v>
      </c>
      <c r="C285">
        <v>165.33</v>
      </c>
      <c r="D285">
        <v>2.0175999999999998</v>
      </c>
      <c r="E285" s="1">
        <v>6.3371999999999999E-7</v>
      </c>
      <c r="F285">
        <v>2.2704999999999999E-4</v>
      </c>
      <c r="G285" t="s">
        <v>2083</v>
      </c>
      <c r="H285" t="s">
        <v>2084</v>
      </c>
      <c r="I285" t="s">
        <v>2085</v>
      </c>
      <c r="J285" t="s">
        <v>4</v>
      </c>
      <c r="K285" t="s">
        <v>179</v>
      </c>
      <c r="L285" t="s">
        <v>4</v>
      </c>
      <c r="M285" t="s">
        <v>2086</v>
      </c>
      <c r="N285" t="s">
        <v>2087</v>
      </c>
      <c r="O285" t="str">
        <f t="shared" si="24"/>
        <v>1</v>
      </c>
      <c r="P285" t="str">
        <f t="shared" si="20"/>
        <v>0</v>
      </c>
      <c r="Q285" t="str">
        <f t="shared" si="21"/>
        <v>0</v>
      </c>
      <c r="R285" t="str">
        <f t="shared" si="22"/>
        <v>0</v>
      </c>
      <c r="S285" t="str">
        <f t="shared" si="23"/>
        <v>0</v>
      </c>
    </row>
    <row r="286" spans="1:19" x14ac:dyDescent="0.25">
      <c r="A286" t="s">
        <v>2088</v>
      </c>
      <c r="B286">
        <v>1379.85</v>
      </c>
      <c r="C286">
        <v>261.14</v>
      </c>
      <c r="D286">
        <v>2.3976999999999999</v>
      </c>
      <c r="E286" s="1">
        <v>6.3267000000000001E-7</v>
      </c>
      <c r="F286">
        <v>2.2704999999999999E-4</v>
      </c>
      <c r="G286" t="s">
        <v>2089</v>
      </c>
      <c r="H286" t="s">
        <v>2090</v>
      </c>
      <c r="I286" t="s">
        <v>2091</v>
      </c>
      <c r="J286" t="s">
        <v>4</v>
      </c>
      <c r="K286" t="s">
        <v>4</v>
      </c>
      <c r="L286" t="s">
        <v>4</v>
      </c>
      <c r="M286" t="s">
        <v>4</v>
      </c>
      <c r="N286" t="s">
        <v>4</v>
      </c>
      <c r="O286" t="str">
        <f t="shared" si="24"/>
        <v>1</v>
      </c>
      <c r="P286" t="str">
        <f t="shared" si="20"/>
        <v>0</v>
      </c>
      <c r="Q286" t="str">
        <f t="shared" si="21"/>
        <v>0</v>
      </c>
      <c r="R286" t="str">
        <f t="shared" si="22"/>
        <v>0</v>
      </c>
      <c r="S286" t="str">
        <f t="shared" si="23"/>
        <v>0</v>
      </c>
    </row>
    <row r="287" spans="1:19" x14ac:dyDescent="0.25">
      <c r="A287" t="s">
        <v>2092</v>
      </c>
      <c r="B287">
        <v>133.31</v>
      </c>
      <c r="C287">
        <v>25.57</v>
      </c>
      <c r="D287">
        <v>2.3622000000000001</v>
      </c>
      <c r="E287" s="1">
        <v>6.5784000000000002E-7</v>
      </c>
      <c r="F287">
        <v>2.3487000000000001E-4</v>
      </c>
      <c r="G287" t="s">
        <v>2093</v>
      </c>
      <c r="H287" t="s">
        <v>2094</v>
      </c>
      <c r="I287" t="s">
        <v>2095</v>
      </c>
      <c r="J287" t="s">
        <v>90</v>
      </c>
      <c r="K287" t="s">
        <v>571</v>
      </c>
      <c r="L287" t="s">
        <v>77</v>
      </c>
      <c r="M287" t="s">
        <v>2096</v>
      </c>
      <c r="N287" t="s">
        <v>2097</v>
      </c>
      <c r="O287" t="str">
        <f t="shared" si="24"/>
        <v>1</v>
      </c>
      <c r="P287" t="str">
        <f t="shared" si="20"/>
        <v>0</v>
      </c>
      <c r="Q287" t="str">
        <f t="shared" si="21"/>
        <v>0</v>
      </c>
      <c r="R287" t="str">
        <f t="shared" si="22"/>
        <v>0</v>
      </c>
      <c r="S287" t="str">
        <f t="shared" si="23"/>
        <v>0</v>
      </c>
    </row>
    <row r="288" spans="1:19" x14ac:dyDescent="0.25">
      <c r="A288" t="s">
        <v>1332</v>
      </c>
      <c r="B288">
        <v>7.62</v>
      </c>
      <c r="C288">
        <v>68.58</v>
      </c>
      <c r="D288">
        <v>-3.1545999999999998</v>
      </c>
      <c r="E288" s="1">
        <v>6.6272000000000005E-7</v>
      </c>
      <c r="F288">
        <v>2.3578E-4</v>
      </c>
      <c r="G288" t="s">
        <v>929</v>
      </c>
      <c r="H288" t="s">
        <v>4</v>
      </c>
      <c r="I288" t="s">
        <v>1333</v>
      </c>
      <c r="J288" t="s">
        <v>90</v>
      </c>
      <c r="K288" t="s">
        <v>932</v>
      </c>
      <c r="L288" t="s">
        <v>1334</v>
      </c>
      <c r="M288" t="s">
        <v>4</v>
      </c>
      <c r="N288" t="s">
        <v>4</v>
      </c>
      <c r="O288" t="str">
        <f t="shared" si="24"/>
        <v>-1</v>
      </c>
      <c r="P288" t="str">
        <f t="shared" si="20"/>
        <v>0</v>
      </c>
      <c r="Q288" t="str">
        <f t="shared" si="21"/>
        <v>0</v>
      </c>
      <c r="R288" t="str">
        <f t="shared" si="22"/>
        <v>0</v>
      </c>
      <c r="S288" t="str">
        <f t="shared" si="23"/>
        <v>0</v>
      </c>
    </row>
    <row r="289" spans="1:19" x14ac:dyDescent="0.25">
      <c r="A289" t="s">
        <v>2098</v>
      </c>
      <c r="B289">
        <v>451.2</v>
      </c>
      <c r="C289">
        <v>93.83</v>
      </c>
      <c r="D289">
        <v>2.2565</v>
      </c>
      <c r="E289" s="1">
        <v>6.7298000000000003E-7</v>
      </c>
      <c r="F289">
        <v>2.386E-4</v>
      </c>
      <c r="G289" t="s">
        <v>2099</v>
      </c>
      <c r="H289" t="s">
        <v>2100</v>
      </c>
      <c r="I289" t="s">
        <v>4</v>
      </c>
      <c r="J289" t="s">
        <v>4</v>
      </c>
      <c r="K289" t="s">
        <v>4</v>
      </c>
      <c r="L289" t="s">
        <v>4</v>
      </c>
      <c r="M289" t="s">
        <v>4</v>
      </c>
      <c r="N289" t="s">
        <v>4</v>
      </c>
      <c r="O289" t="str">
        <f t="shared" si="24"/>
        <v>1</v>
      </c>
      <c r="P289" t="str">
        <f t="shared" si="20"/>
        <v>0</v>
      </c>
      <c r="Q289" t="str">
        <f t="shared" si="21"/>
        <v>0</v>
      </c>
      <c r="R289" t="str">
        <f t="shared" si="22"/>
        <v>0</v>
      </c>
      <c r="S289" t="str">
        <f t="shared" si="23"/>
        <v>0</v>
      </c>
    </row>
    <row r="290" spans="1:19" x14ac:dyDescent="0.25">
      <c r="A290" t="s">
        <v>2101</v>
      </c>
      <c r="B290">
        <v>1069.04</v>
      </c>
      <c r="C290">
        <v>265.66000000000003</v>
      </c>
      <c r="D290">
        <v>2.0044</v>
      </c>
      <c r="E290" s="1">
        <v>6.8642999999999999E-7</v>
      </c>
      <c r="F290">
        <v>2.4168E-4</v>
      </c>
      <c r="G290" t="s">
        <v>2102</v>
      </c>
      <c r="H290" t="s">
        <v>2103</v>
      </c>
      <c r="I290" t="s">
        <v>600</v>
      </c>
      <c r="J290" t="s">
        <v>923</v>
      </c>
      <c r="K290" t="s">
        <v>2104</v>
      </c>
      <c r="L290" t="s">
        <v>4</v>
      </c>
      <c r="M290" t="s">
        <v>2105</v>
      </c>
      <c r="N290" t="s">
        <v>2106</v>
      </c>
      <c r="O290" t="str">
        <f t="shared" si="24"/>
        <v>1</v>
      </c>
      <c r="P290" t="str">
        <f t="shared" si="20"/>
        <v>0</v>
      </c>
      <c r="Q290" t="str">
        <f t="shared" si="21"/>
        <v>0</v>
      </c>
      <c r="R290" t="str">
        <f t="shared" si="22"/>
        <v>0</v>
      </c>
      <c r="S290" t="str">
        <f t="shared" si="23"/>
        <v>0</v>
      </c>
    </row>
    <row r="291" spans="1:19" x14ac:dyDescent="0.25">
      <c r="A291" t="s">
        <v>2107</v>
      </c>
      <c r="B291">
        <v>89.63</v>
      </c>
      <c r="C291">
        <v>7.97</v>
      </c>
      <c r="D291">
        <v>3.51</v>
      </c>
      <c r="E291" s="1">
        <v>6.8607E-7</v>
      </c>
      <c r="F291">
        <v>2.4168E-4</v>
      </c>
      <c r="G291" t="s">
        <v>2108</v>
      </c>
      <c r="H291" t="s">
        <v>2109</v>
      </c>
      <c r="I291" t="s">
        <v>2110</v>
      </c>
      <c r="J291" t="s">
        <v>4</v>
      </c>
      <c r="K291" t="s">
        <v>820</v>
      </c>
      <c r="L291" t="s">
        <v>4</v>
      </c>
      <c r="M291" t="s">
        <v>2111</v>
      </c>
      <c r="N291" t="s">
        <v>2112</v>
      </c>
      <c r="O291" t="str">
        <f t="shared" si="24"/>
        <v>1</v>
      </c>
      <c r="P291" t="str">
        <f t="shared" si="20"/>
        <v>0</v>
      </c>
      <c r="Q291" t="str">
        <f t="shared" si="21"/>
        <v>0</v>
      </c>
      <c r="R291" t="str">
        <f t="shared" si="22"/>
        <v>0</v>
      </c>
      <c r="S291" t="str">
        <f t="shared" si="23"/>
        <v>0</v>
      </c>
    </row>
    <row r="292" spans="1:19" x14ac:dyDescent="0.25">
      <c r="A292" t="s">
        <v>2113</v>
      </c>
      <c r="B292">
        <v>87.45</v>
      </c>
      <c r="C292">
        <v>10.36</v>
      </c>
      <c r="D292">
        <v>3.0165999999999999</v>
      </c>
      <c r="E292" s="1">
        <v>7.1223000000000002E-7</v>
      </c>
      <c r="F292">
        <v>2.499E-4</v>
      </c>
      <c r="G292" t="s">
        <v>2114</v>
      </c>
      <c r="H292" t="s">
        <v>4</v>
      </c>
      <c r="I292" t="s">
        <v>1308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tr">
        <f t="shared" si="24"/>
        <v>1</v>
      </c>
      <c r="P292" t="str">
        <f t="shared" si="20"/>
        <v>0</v>
      </c>
      <c r="Q292" t="str">
        <f t="shared" si="21"/>
        <v>0</v>
      </c>
      <c r="R292" t="str">
        <f t="shared" si="22"/>
        <v>0</v>
      </c>
      <c r="S292" t="str">
        <f t="shared" si="23"/>
        <v>0</v>
      </c>
    </row>
    <row r="293" spans="1:19" x14ac:dyDescent="0.25">
      <c r="A293" t="s">
        <v>2115</v>
      </c>
      <c r="B293">
        <v>790.46</v>
      </c>
      <c r="C293">
        <v>38.26</v>
      </c>
      <c r="D293">
        <v>4.3569000000000004</v>
      </c>
      <c r="E293" s="1">
        <v>7.1719000000000003E-7</v>
      </c>
      <c r="F293">
        <v>2.5077999999999998E-4</v>
      </c>
      <c r="G293" t="s">
        <v>2116</v>
      </c>
      <c r="H293" t="s">
        <v>4</v>
      </c>
      <c r="I293" t="s">
        <v>2117</v>
      </c>
      <c r="J293" t="s">
        <v>4</v>
      </c>
      <c r="K293" t="s">
        <v>2118</v>
      </c>
      <c r="L293" t="s">
        <v>4</v>
      </c>
      <c r="M293" t="s">
        <v>4</v>
      </c>
      <c r="N293" t="s">
        <v>4</v>
      </c>
      <c r="O293" t="str">
        <f t="shared" si="24"/>
        <v>1</v>
      </c>
      <c r="P293" t="str">
        <f t="shared" si="20"/>
        <v>0</v>
      </c>
      <c r="Q293" t="str">
        <f t="shared" si="21"/>
        <v>0</v>
      </c>
      <c r="R293" t="str">
        <f t="shared" si="22"/>
        <v>0</v>
      </c>
      <c r="S293" t="str">
        <f t="shared" si="23"/>
        <v>0</v>
      </c>
    </row>
    <row r="294" spans="1:19" x14ac:dyDescent="0.25">
      <c r="A294" t="s">
        <v>2119</v>
      </c>
      <c r="B294">
        <v>961.37</v>
      </c>
      <c r="C294">
        <v>287.24</v>
      </c>
      <c r="D294">
        <v>1.7470000000000001</v>
      </c>
      <c r="E294" s="1">
        <v>7.4537000000000001E-7</v>
      </c>
      <c r="F294">
        <v>2.5929000000000002E-4</v>
      </c>
      <c r="G294" t="s">
        <v>2120</v>
      </c>
      <c r="H294" t="s">
        <v>2121</v>
      </c>
      <c r="I294" t="s">
        <v>2122</v>
      </c>
      <c r="J294" t="s">
        <v>2123</v>
      </c>
      <c r="K294" t="s">
        <v>4</v>
      </c>
      <c r="L294" t="s">
        <v>77</v>
      </c>
      <c r="M294" t="s">
        <v>4</v>
      </c>
      <c r="N294" t="s">
        <v>4</v>
      </c>
      <c r="O294" t="str">
        <f t="shared" si="24"/>
        <v>1</v>
      </c>
      <c r="P294" t="str">
        <f t="shared" si="20"/>
        <v>0</v>
      </c>
      <c r="Q294" t="str">
        <f t="shared" si="21"/>
        <v>0</v>
      </c>
      <c r="R294" t="str">
        <f t="shared" si="22"/>
        <v>0</v>
      </c>
      <c r="S294" t="str">
        <f t="shared" si="23"/>
        <v>0</v>
      </c>
    </row>
    <row r="295" spans="1:19" x14ac:dyDescent="0.25">
      <c r="A295" t="s">
        <v>2124</v>
      </c>
      <c r="B295">
        <v>9.9</v>
      </c>
      <c r="C295">
        <v>130.56</v>
      </c>
      <c r="D295">
        <v>-3.7107999999999999</v>
      </c>
      <c r="E295" s="1">
        <v>7.4662E-7</v>
      </c>
      <c r="F295">
        <v>2.5929000000000002E-4</v>
      </c>
      <c r="G295" t="s">
        <v>1241</v>
      </c>
      <c r="H295" t="s">
        <v>2125</v>
      </c>
      <c r="I295" t="s">
        <v>2126</v>
      </c>
      <c r="J295" t="s">
        <v>4</v>
      </c>
      <c r="K295" t="s">
        <v>1244</v>
      </c>
      <c r="L295" t="s">
        <v>4</v>
      </c>
      <c r="M295" t="s">
        <v>4</v>
      </c>
      <c r="N295" t="s">
        <v>4</v>
      </c>
      <c r="O295" t="str">
        <f t="shared" si="24"/>
        <v>-1</v>
      </c>
      <c r="P295" t="str">
        <f t="shared" si="20"/>
        <v>0</v>
      </c>
      <c r="Q295" t="str">
        <f t="shared" si="21"/>
        <v>0</v>
      </c>
      <c r="R295" t="str">
        <f t="shared" si="22"/>
        <v>0</v>
      </c>
      <c r="S295" t="str">
        <f t="shared" si="23"/>
        <v>0</v>
      </c>
    </row>
    <row r="296" spans="1:19" x14ac:dyDescent="0.25">
      <c r="A296" t="s">
        <v>839</v>
      </c>
      <c r="B296">
        <v>182.74</v>
      </c>
      <c r="C296">
        <v>32.68</v>
      </c>
      <c r="D296">
        <v>2.5022000000000002</v>
      </c>
      <c r="E296" s="1">
        <v>7.5479E-7</v>
      </c>
      <c r="F296">
        <v>2.6122999999999999E-4</v>
      </c>
      <c r="G296" t="s">
        <v>840</v>
      </c>
      <c r="H296" t="s">
        <v>841</v>
      </c>
      <c r="I296" t="s">
        <v>842</v>
      </c>
      <c r="J296" t="s">
        <v>4</v>
      </c>
      <c r="K296" t="s">
        <v>4</v>
      </c>
      <c r="L296" t="s">
        <v>4</v>
      </c>
      <c r="M296" t="s">
        <v>4</v>
      </c>
      <c r="N296" t="s">
        <v>4</v>
      </c>
      <c r="O296" t="str">
        <f t="shared" si="24"/>
        <v>1</v>
      </c>
      <c r="P296" t="str">
        <f t="shared" si="20"/>
        <v>0</v>
      </c>
      <c r="Q296" t="str">
        <f t="shared" si="21"/>
        <v>0</v>
      </c>
      <c r="R296" t="str">
        <f t="shared" si="22"/>
        <v>0</v>
      </c>
      <c r="S296" t="str">
        <f t="shared" si="23"/>
        <v>0</v>
      </c>
    </row>
    <row r="297" spans="1:19" x14ac:dyDescent="0.25">
      <c r="A297" t="s">
        <v>2127</v>
      </c>
      <c r="B297">
        <v>108.3</v>
      </c>
      <c r="C297">
        <v>13.68</v>
      </c>
      <c r="D297">
        <v>2.9767999999999999</v>
      </c>
      <c r="E297" s="1">
        <v>7.6619000000000001E-7</v>
      </c>
      <c r="F297">
        <v>2.6427999999999998E-4</v>
      </c>
      <c r="G297" t="s">
        <v>760</v>
      </c>
      <c r="H297" t="s">
        <v>2128</v>
      </c>
      <c r="I297" t="s">
        <v>762</v>
      </c>
      <c r="J297" t="s">
        <v>763</v>
      </c>
      <c r="K297" t="s">
        <v>4</v>
      </c>
      <c r="L297" t="s">
        <v>4</v>
      </c>
      <c r="M297" t="s">
        <v>764</v>
      </c>
      <c r="N297" t="s">
        <v>765</v>
      </c>
      <c r="O297" t="str">
        <f t="shared" si="24"/>
        <v>1</v>
      </c>
      <c r="P297" t="str">
        <f t="shared" si="20"/>
        <v>0</v>
      </c>
      <c r="Q297" t="str">
        <f t="shared" si="21"/>
        <v>0</v>
      </c>
      <c r="R297" t="str">
        <f t="shared" si="22"/>
        <v>0</v>
      </c>
      <c r="S297" t="str">
        <f t="shared" si="23"/>
        <v>0</v>
      </c>
    </row>
    <row r="298" spans="1:19" x14ac:dyDescent="0.25">
      <c r="A298" t="s">
        <v>2129</v>
      </c>
      <c r="B298">
        <v>355.08</v>
      </c>
      <c r="C298">
        <v>82.5</v>
      </c>
      <c r="D298">
        <v>2.0909</v>
      </c>
      <c r="E298" s="1">
        <v>7.7263999999999996E-7</v>
      </c>
      <c r="F298">
        <v>2.6476000000000001E-4</v>
      </c>
      <c r="G298" t="s">
        <v>2130</v>
      </c>
      <c r="H298" t="s">
        <v>2131</v>
      </c>
      <c r="I298" t="s">
        <v>2132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tr">
        <f t="shared" si="24"/>
        <v>1</v>
      </c>
      <c r="P298" t="str">
        <f t="shared" si="20"/>
        <v>0</v>
      </c>
      <c r="Q298" t="str">
        <f t="shared" si="21"/>
        <v>0</v>
      </c>
      <c r="R298" t="str">
        <f t="shared" si="22"/>
        <v>0</v>
      </c>
      <c r="S298" t="str">
        <f t="shared" si="23"/>
        <v>0</v>
      </c>
    </row>
    <row r="299" spans="1:19" x14ac:dyDescent="0.25">
      <c r="A299" t="s">
        <v>2133</v>
      </c>
      <c r="B299">
        <v>93.63</v>
      </c>
      <c r="C299">
        <v>12.78</v>
      </c>
      <c r="D299">
        <v>2.8369</v>
      </c>
      <c r="E299" s="1">
        <v>7.7280000000000004E-7</v>
      </c>
      <c r="F299">
        <v>2.6476000000000001E-4</v>
      </c>
      <c r="G299" t="s">
        <v>2134</v>
      </c>
      <c r="H299" t="s">
        <v>2135</v>
      </c>
      <c r="I299" t="s">
        <v>1931</v>
      </c>
      <c r="J299" t="s">
        <v>4</v>
      </c>
      <c r="K299" t="s">
        <v>4</v>
      </c>
      <c r="L299" t="s">
        <v>88</v>
      </c>
      <c r="M299" t="s">
        <v>2136</v>
      </c>
      <c r="N299" t="s">
        <v>2137</v>
      </c>
      <c r="O299" t="str">
        <f t="shared" si="24"/>
        <v>1</v>
      </c>
      <c r="P299" t="str">
        <f t="shared" si="20"/>
        <v>0</v>
      </c>
      <c r="Q299" t="str">
        <f t="shared" si="21"/>
        <v>0</v>
      </c>
      <c r="R299" t="str">
        <f t="shared" si="22"/>
        <v>0</v>
      </c>
      <c r="S299" t="str">
        <f t="shared" si="23"/>
        <v>0</v>
      </c>
    </row>
    <row r="300" spans="1:19" x14ac:dyDescent="0.25">
      <c r="A300" t="s">
        <v>2138</v>
      </c>
      <c r="B300">
        <v>125.37</v>
      </c>
      <c r="C300">
        <v>18.100000000000001</v>
      </c>
      <c r="D300">
        <v>2.7494000000000001</v>
      </c>
      <c r="E300" s="1">
        <v>7.7810999999999997E-7</v>
      </c>
      <c r="F300">
        <v>2.6569000000000001E-4</v>
      </c>
      <c r="G300" t="s">
        <v>2139</v>
      </c>
      <c r="H300" t="s">
        <v>2140</v>
      </c>
      <c r="I300" t="s">
        <v>2141</v>
      </c>
      <c r="J300" t="s">
        <v>2142</v>
      </c>
      <c r="K300" t="s">
        <v>2143</v>
      </c>
      <c r="L300" t="s">
        <v>4</v>
      </c>
      <c r="M300" t="s">
        <v>2144</v>
      </c>
      <c r="N300" t="s">
        <v>2145</v>
      </c>
      <c r="O300" t="str">
        <f t="shared" si="24"/>
        <v>1</v>
      </c>
      <c r="P300" t="str">
        <f t="shared" si="20"/>
        <v>0</v>
      </c>
      <c r="Q300" t="str">
        <f t="shared" si="21"/>
        <v>0</v>
      </c>
      <c r="R300" t="str">
        <f t="shared" si="22"/>
        <v>1</v>
      </c>
      <c r="S300" t="str">
        <f t="shared" si="23"/>
        <v>0</v>
      </c>
    </row>
    <row r="301" spans="1:19" x14ac:dyDescent="0.25">
      <c r="A301" t="s">
        <v>2146</v>
      </c>
      <c r="B301">
        <v>145.63</v>
      </c>
      <c r="C301">
        <v>19.54</v>
      </c>
      <c r="D301">
        <v>2.8877000000000002</v>
      </c>
      <c r="E301" s="1">
        <v>8.0169999999999999E-7</v>
      </c>
      <c r="F301">
        <v>2.7283E-4</v>
      </c>
      <c r="G301" t="s">
        <v>2147</v>
      </c>
      <c r="H301" t="s">
        <v>2148</v>
      </c>
      <c r="I301" t="s">
        <v>2149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tr">
        <f t="shared" si="24"/>
        <v>1</v>
      </c>
      <c r="P301" t="str">
        <f t="shared" si="20"/>
        <v>0</v>
      </c>
      <c r="Q301" t="str">
        <f t="shared" si="21"/>
        <v>0</v>
      </c>
      <c r="R301" t="str">
        <f t="shared" si="22"/>
        <v>0</v>
      </c>
      <c r="S301" t="str">
        <f t="shared" si="23"/>
        <v>0</v>
      </c>
    </row>
    <row r="302" spans="1:19" x14ac:dyDescent="0.25">
      <c r="A302" t="s">
        <v>180</v>
      </c>
      <c r="B302">
        <v>111.32</v>
      </c>
      <c r="C302">
        <v>15.77</v>
      </c>
      <c r="D302">
        <v>2.8635999999999999</v>
      </c>
      <c r="E302" s="1">
        <v>8.5008E-7</v>
      </c>
      <c r="F302">
        <v>2.8833E-4</v>
      </c>
      <c r="G302" t="s">
        <v>181</v>
      </c>
      <c r="H302" t="s">
        <v>182</v>
      </c>
      <c r="I302" t="s">
        <v>10</v>
      </c>
      <c r="J302" t="s">
        <v>4</v>
      </c>
      <c r="K302" t="s">
        <v>5</v>
      </c>
      <c r="L302" t="s">
        <v>4</v>
      </c>
      <c r="M302" t="s">
        <v>73</v>
      </c>
      <c r="N302" t="s">
        <v>7</v>
      </c>
      <c r="O302" t="str">
        <f t="shared" si="24"/>
        <v>1</v>
      </c>
      <c r="P302" t="str">
        <f t="shared" si="20"/>
        <v>0</v>
      </c>
      <c r="Q302" t="str">
        <f t="shared" si="21"/>
        <v>0</v>
      </c>
      <c r="R302" t="str">
        <f t="shared" si="22"/>
        <v>0</v>
      </c>
      <c r="S302" t="str">
        <f t="shared" si="23"/>
        <v>1</v>
      </c>
    </row>
    <row r="303" spans="1:19" x14ac:dyDescent="0.25">
      <c r="A303" t="s">
        <v>2150</v>
      </c>
      <c r="B303">
        <v>231.69</v>
      </c>
      <c r="C303">
        <v>57.11</v>
      </c>
      <c r="D303">
        <v>2.0221</v>
      </c>
      <c r="E303" s="1">
        <v>8.5751000000000001E-7</v>
      </c>
      <c r="F303">
        <v>2.8892000000000002E-4</v>
      </c>
      <c r="G303" t="s">
        <v>2151</v>
      </c>
      <c r="H303" t="s">
        <v>2152</v>
      </c>
      <c r="I303" t="s">
        <v>1323</v>
      </c>
      <c r="J303" t="s">
        <v>4</v>
      </c>
      <c r="K303" t="s">
        <v>1324</v>
      </c>
      <c r="L303" t="s">
        <v>4</v>
      </c>
      <c r="M303" t="s">
        <v>2153</v>
      </c>
      <c r="N303" t="s">
        <v>2154</v>
      </c>
      <c r="O303" t="str">
        <f t="shared" si="24"/>
        <v>1</v>
      </c>
      <c r="P303" t="str">
        <f t="shared" si="20"/>
        <v>0</v>
      </c>
      <c r="Q303" t="str">
        <f t="shared" si="21"/>
        <v>0</v>
      </c>
      <c r="R303" t="str">
        <f t="shared" si="22"/>
        <v>0</v>
      </c>
      <c r="S303" t="str">
        <f t="shared" si="23"/>
        <v>0</v>
      </c>
    </row>
    <row r="304" spans="1:19" x14ac:dyDescent="0.25">
      <c r="A304" t="s">
        <v>2155</v>
      </c>
      <c r="B304">
        <v>95.53</v>
      </c>
      <c r="C304">
        <v>16.28</v>
      </c>
      <c r="D304">
        <v>2.5426000000000002</v>
      </c>
      <c r="E304" s="1">
        <v>8.5493000000000005E-7</v>
      </c>
      <c r="F304">
        <v>2.8892000000000002E-4</v>
      </c>
      <c r="G304" t="s">
        <v>2156</v>
      </c>
      <c r="H304" t="s">
        <v>2157</v>
      </c>
      <c r="I304" t="s">
        <v>2158</v>
      </c>
      <c r="J304" t="s">
        <v>4</v>
      </c>
      <c r="K304" t="s">
        <v>2159</v>
      </c>
      <c r="L304" t="s">
        <v>2160</v>
      </c>
      <c r="M304" t="s">
        <v>2161</v>
      </c>
      <c r="N304" t="s">
        <v>2162</v>
      </c>
      <c r="O304" t="str">
        <f t="shared" si="24"/>
        <v>1</v>
      </c>
      <c r="P304" t="str">
        <f t="shared" si="20"/>
        <v>0</v>
      </c>
      <c r="Q304" t="str">
        <f t="shared" si="21"/>
        <v>0</v>
      </c>
      <c r="R304" t="str">
        <f t="shared" si="22"/>
        <v>0</v>
      </c>
      <c r="S304" t="str">
        <f t="shared" si="23"/>
        <v>0</v>
      </c>
    </row>
    <row r="305" spans="1:19" x14ac:dyDescent="0.25">
      <c r="A305" t="s">
        <v>1509</v>
      </c>
      <c r="B305">
        <v>14.57</v>
      </c>
      <c r="C305">
        <v>106.6</v>
      </c>
      <c r="D305">
        <v>-2.8835000000000002</v>
      </c>
      <c r="E305" s="1">
        <v>8.6995000000000003E-7</v>
      </c>
      <c r="F305">
        <v>2.9215000000000003E-4</v>
      </c>
      <c r="G305" t="s">
        <v>1510</v>
      </c>
      <c r="H305" t="s">
        <v>1511</v>
      </c>
      <c r="I305" t="s">
        <v>1457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tr">
        <f t="shared" si="24"/>
        <v>-1</v>
      </c>
      <c r="P305" t="str">
        <f t="shared" si="20"/>
        <v>0</v>
      </c>
      <c r="Q305" t="str">
        <f t="shared" si="21"/>
        <v>0</v>
      </c>
      <c r="R305" t="str">
        <f t="shared" si="22"/>
        <v>0</v>
      </c>
      <c r="S305" t="str">
        <f t="shared" si="23"/>
        <v>0</v>
      </c>
    </row>
    <row r="306" spans="1:19" x14ac:dyDescent="0.25">
      <c r="A306" t="s">
        <v>2163</v>
      </c>
      <c r="B306">
        <v>1434.62</v>
      </c>
      <c r="C306">
        <v>348.49</v>
      </c>
      <c r="D306">
        <v>2.0398000000000001</v>
      </c>
      <c r="E306" s="1">
        <v>8.8642999999999998E-7</v>
      </c>
      <c r="F306">
        <v>2.9655000000000003E-4</v>
      </c>
      <c r="G306" t="s">
        <v>2164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tr">
        <f t="shared" si="24"/>
        <v>1</v>
      </c>
      <c r="P306" t="str">
        <f t="shared" si="20"/>
        <v>0</v>
      </c>
      <c r="Q306" t="str">
        <f t="shared" si="21"/>
        <v>0</v>
      </c>
      <c r="R306" t="str">
        <f t="shared" si="22"/>
        <v>0</v>
      </c>
      <c r="S306" t="str">
        <f t="shared" si="23"/>
        <v>0</v>
      </c>
    </row>
    <row r="307" spans="1:19" x14ac:dyDescent="0.25">
      <c r="A307" t="s">
        <v>2165</v>
      </c>
      <c r="B307">
        <v>229.11</v>
      </c>
      <c r="C307">
        <v>934.02</v>
      </c>
      <c r="D307">
        <v>-2.0259999999999998</v>
      </c>
      <c r="E307" s="1">
        <v>8.8889000000000001E-7</v>
      </c>
      <c r="F307">
        <v>2.9655000000000003E-4</v>
      </c>
      <c r="G307" t="s">
        <v>2166</v>
      </c>
      <c r="H307" t="s">
        <v>4</v>
      </c>
      <c r="I307" t="s">
        <v>1876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tr">
        <f t="shared" si="24"/>
        <v>-1</v>
      </c>
      <c r="P307" t="str">
        <f t="shared" si="20"/>
        <v>0</v>
      </c>
      <c r="Q307" t="str">
        <f t="shared" si="21"/>
        <v>0</v>
      </c>
      <c r="R307" t="str">
        <f t="shared" si="22"/>
        <v>0</v>
      </c>
      <c r="S307" t="str">
        <f t="shared" si="23"/>
        <v>0</v>
      </c>
    </row>
    <row r="308" spans="1:19" x14ac:dyDescent="0.25">
      <c r="A308" t="s">
        <v>854</v>
      </c>
      <c r="B308">
        <v>547.6</v>
      </c>
      <c r="C308">
        <v>1688.79</v>
      </c>
      <c r="D308">
        <v>-1.6255999999999999</v>
      </c>
      <c r="E308" s="1">
        <v>9.0250000000000004E-7</v>
      </c>
      <c r="F308">
        <v>3.0011000000000003E-4</v>
      </c>
      <c r="G308" t="s">
        <v>855</v>
      </c>
      <c r="H308" t="s">
        <v>856</v>
      </c>
      <c r="I308" t="s">
        <v>857</v>
      </c>
      <c r="J308" t="s">
        <v>183</v>
      </c>
      <c r="K308" t="s">
        <v>4</v>
      </c>
      <c r="L308" t="s">
        <v>4</v>
      </c>
      <c r="M308" t="s">
        <v>149</v>
      </c>
      <c r="N308" t="s">
        <v>150</v>
      </c>
      <c r="O308" t="str">
        <f t="shared" si="24"/>
        <v>-1</v>
      </c>
      <c r="P308" t="str">
        <f t="shared" si="20"/>
        <v>0</v>
      </c>
      <c r="Q308" t="str">
        <f t="shared" si="21"/>
        <v>0</v>
      </c>
      <c r="R308" t="str">
        <f t="shared" si="22"/>
        <v>0</v>
      </c>
      <c r="S308" t="str">
        <f t="shared" si="23"/>
        <v>0</v>
      </c>
    </row>
    <row r="309" spans="1:19" x14ac:dyDescent="0.25">
      <c r="A309" t="s">
        <v>2167</v>
      </c>
      <c r="B309">
        <v>3677.46</v>
      </c>
      <c r="C309">
        <v>1226.7</v>
      </c>
      <c r="D309">
        <v>1.5840000000000001</v>
      </c>
      <c r="E309" s="1">
        <v>9.1202000000000004E-7</v>
      </c>
      <c r="F309">
        <v>3.0227999999999999E-4</v>
      </c>
      <c r="G309" t="s">
        <v>2168</v>
      </c>
      <c r="H309" t="s">
        <v>2169</v>
      </c>
      <c r="I309" t="s">
        <v>2170</v>
      </c>
      <c r="J309" t="s">
        <v>2171</v>
      </c>
      <c r="K309" t="s">
        <v>2172</v>
      </c>
      <c r="L309" t="s">
        <v>2173</v>
      </c>
      <c r="M309" t="s">
        <v>2174</v>
      </c>
      <c r="N309" t="s">
        <v>2175</v>
      </c>
      <c r="O309" t="str">
        <f t="shared" si="24"/>
        <v>1</v>
      </c>
      <c r="P309" t="str">
        <f t="shared" si="20"/>
        <v>0</v>
      </c>
      <c r="Q309" t="str">
        <f t="shared" si="21"/>
        <v>0</v>
      </c>
      <c r="R309" t="str">
        <f t="shared" si="22"/>
        <v>1</v>
      </c>
      <c r="S309" t="str">
        <f t="shared" si="23"/>
        <v>0</v>
      </c>
    </row>
    <row r="310" spans="1:19" x14ac:dyDescent="0.25">
      <c r="A310" t="s">
        <v>1258</v>
      </c>
      <c r="B310">
        <v>280.82</v>
      </c>
      <c r="C310">
        <v>56.84</v>
      </c>
      <c r="D310">
        <v>2.2862</v>
      </c>
      <c r="E310" s="1">
        <v>9.5396000000000005E-7</v>
      </c>
      <c r="F310">
        <v>3.1515999999999998E-4</v>
      </c>
      <c r="G310" t="s">
        <v>1259</v>
      </c>
      <c r="H310" t="s">
        <v>1260</v>
      </c>
      <c r="I310" t="s">
        <v>1261</v>
      </c>
      <c r="J310" t="s">
        <v>4</v>
      </c>
      <c r="K310" t="s">
        <v>1262</v>
      </c>
      <c r="L310" t="s">
        <v>4</v>
      </c>
      <c r="M310" t="s">
        <v>4</v>
      </c>
      <c r="N310" t="s">
        <v>4</v>
      </c>
      <c r="O310" t="str">
        <f t="shared" si="24"/>
        <v>1</v>
      </c>
      <c r="P310" t="str">
        <f t="shared" si="20"/>
        <v>0</v>
      </c>
      <c r="Q310" t="str">
        <f t="shared" si="21"/>
        <v>0</v>
      </c>
      <c r="R310" t="str">
        <f t="shared" si="22"/>
        <v>0</v>
      </c>
      <c r="S310" t="str">
        <f t="shared" si="23"/>
        <v>0</v>
      </c>
    </row>
    <row r="311" spans="1:19" x14ac:dyDescent="0.25">
      <c r="A311" t="s">
        <v>184</v>
      </c>
      <c r="B311">
        <v>49.63</v>
      </c>
      <c r="C311">
        <v>0.94</v>
      </c>
      <c r="D311">
        <v>5.5438000000000001</v>
      </c>
      <c r="E311" s="1">
        <v>9.9903000000000007E-7</v>
      </c>
      <c r="F311">
        <v>3.2897999999999998E-4</v>
      </c>
      <c r="G311" t="s">
        <v>185</v>
      </c>
      <c r="H311" t="s">
        <v>29</v>
      </c>
      <c r="I311" t="s">
        <v>186</v>
      </c>
      <c r="J311" t="s">
        <v>90</v>
      </c>
      <c r="K311" t="s">
        <v>121</v>
      </c>
      <c r="L311" t="s">
        <v>4</v>
      </c>
      <c r="M311" t="s">
        <v>187</v>
      </c>
      <c r="N311" t="s">
        <v>26</v>
      </c>
      <c r="O311" t="str">
        <f t="shared" si="24"/>
        <v>1</v>
      </c>
      <c r="P311" t="str">
        <f t="shared" si="20"/>
        <v>0</v>
      </c>
      <c r="Q311" t="str">
        <f t="shared" si="21"/>
        <v>0</v>
      </c>
      <c r="R311" t="str">
        <f t="shared" si="22"/>
        <v>0</v>
      </c>
      <c r="S311" t="str">
        <f t="shared" si="23"/>
        <v>1</v>
      </c>
    </row>
    <row r="312" spans="1:19" x14ac:dyDescent="0.25">
      <c r="A312" t="s">
        <v>1268</v>
      </c>
      <c r="B312">
        <v>268.39999999999998</v>
      </c>
      <c r="C312">
        <v>41.82</v>
      </c>
      <c r="D312">
        <v>2.6577000000000002</v>
      </c>
      <c r="E312" s="1">
        <v>1.0131000000000001E-6</v>
      </c>
      <c r="F312">
        <v>3.3251999999999999E-4</v>
      </c>
      <c r="G312" t="s">
        <v>1269</v>
      </c>
      <c r="H312" t="s">
        <v>1270</v>
      </c>
      <c r="I312" t="s">
        <v>1271</v>
      </c>
      <c r="J312" t="s">
        <v>4</v>
      </c>
      <c r="K312" t="s">
        <v>1272</v>
      </c>
      <c r="L312" t="s">
        <v>4</v>
      </c>
      <c r="M312" t="s">
        <v>4</v>
      </c>
      <c r="N312" t="s">
        <v>4</v>
      </c>
      <c r="O312" t="str">
        <f t="shared" si="24"/>
        <v>1</v>
      </c>
      <c r="P312" t="str">
        <f t="shared" si="20"/>
        <v>0</v>
      </c>
      <c r="Q312" t="str">
        <f t="shared" si="21"/>
        <v>0</v>
      </c>
      <c r="R312" t="str">
        <f t="shared" si="22"/>
        <v>0</v>
      </c>
      <c r="S312" t="str">
        <f t="shared" si="23"/>
        <v>0</v>
      </c>
    </row>
    <row r="313" spans="1:19" x14ac:dyDescent="0.25">
      <c r="A313" t="s">
        <v>2176</v>
      </c>
      <c r="B313">
        <v>332.19</v>
      </c>
      <c r="C313">
        <v>88.02</v>
      </c>
      <c r="D313">
        <v>1.9161999999999999</v>
      </c>
      <c r="E313" s="1">
        <v>1.0227E-6</v>
      </c>
      <c r="F313">
        <v>3.3352000000000002E-4</v>
      </c>
      <c r="G313" t="s">
        <v>2177</v>
      </c>
      <c r="H313" t="s">
        <v>4</v>
      </c>
      <c r="I313" t="s">
        <v>4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tr">
        <f t="shared" si="24"/>
        <v>1</v>
      </c>
      <c r="P313" t="str">
        <f t="shared" si="20"/>
        <v>0</v>
      </c>
      <c r="Q313" t="str">
        <f t="shared" si="21"/>
        <v>0</v>
      </c>
      <c r="R313" t="str">
        <f t="shared" si="22"/>
        <v>0</v>
      </c>
      <c r="S313" t="str">
        <f t="shared" si="23"/>
        <v>0</v>
      </c>
    </row>
    <row r="314" spans="1:19" x14ac:dyDescent="0.25">
      <c r="A314" t="s">
        <v>1541</v>
      </c>
      <c r="B314">
        <v>13615.41</v>
      </c>
      <c r="C314">
        <v>4396.01</v>
      </c>
      <c r="D314">
        <v>1.6307</v>
      </c>
      <c r="E314" s="1">
        <v>1.0194999999999999E-6</v>
      </c>
      <c r="F314">
        <v>3.3352000000000002E-4</v>
      </c>
      <c r="G314" t="s">
        <v>1542</v>
      </c>
      <c r="H314" t="s">
        <v>1543</v>
      </c>
      <c r="I314" t="s">
        <v>1544</v>
      </c>
      <c r="J314" t="s">
        <v>4</v>
      </c>
      <c r="K314" t="s">
        <v>1244</v>
      </c>
      <c r="L314" t="s">
        <v>4</v>
      </c>
      <c r="M314" t="s">
        <v>4</v>
      </c>
      <c r="N314" t="s">
        <v>4</v>
      </c>
      <c r="O314" t="str">
        <f t="shared" si="24"/>
        <v>1</v>
      </c>
      <c r="P314" t="str">
        <f t="shared" si="20"/>
        <v>0</v>
      </c>
      <c r="Q314" t="str">
        <f t="shared" si="21"/>
        <v>0</v>
      </c>
      <c r="R314" t="str">
        <f t="shared" si="22"/>
        <v>0</v>
      </c>
      <c r="S314" t="str">
        <f t="shared" si="23"/>
        <v>0</v>
      </c>
    </row>
    <row r="315" spans="1:19" x14ac:dyDescent="0.25">
      <c r="A315" t="s">
        <v>2178</v>
      </c>
      <c r="B315">
        <v>168.57</v>
      </c>
      <c r="C315">
        <v>22.32</v>
      </c>
      <c r="D315">
        <v>2.8753000000000002</v>
      </c>
      <c r="E315" s="1">
        <v>1.0294E-6</v>
      </c>
      <c r="F315">
        <v>3.3464999999999998E-4</v>
      </c>
      <c r="G315" t="s">
        <v>2179</v>
      </c>
      <c r="H315" t="s">
        <v>188</v>
      </c>
      <c r="I315" t="s">
        <v>4</v>
      </c>
      <c r="J315" t="s">
        <v>189</v>
      </c>
      <c r="K315" t="s">
        <v>190</v>
      </c>
      <c r="L315" t="s">
        <v>191</v>
      </c>
      <c r="M315" t="s">
        <v>4</v>
      </c>
      <c r="N315" t="s">
        <v>4</v>
      </c>
      <c r="O315" t="str">
        <f t="shared" si="24"/>
        <v>1</v>
      </c>
      <c r="P315" t="str">
        <f t="shared" si="20"/>
        <v>1</v>
      </c>
      <c r="Q315" t="str">
        <f t="shared" si="21"/>
        <v>0</v>
      </c>
      <c r="R315" t="str">
        <f t="shared" si="22"/>
        <v>1</v>
      </c>
      <c r="S315" t="str">
        <f t="shared" si="23"/>
        <v>0</v>
      </c>
    </row>
    <row r="316" spans="1:19" x14ac:dyDescent="0.25">
      <c r="A316" t="s">
        <v>192</v>
      </c>
      <c r="B316">
        <v>1.2</v>
      </c>
      <c r="C316">
        <v>49.75</v>
      </c>
      <c r="D316">
        <v>-5.4466000000000001</v>
      </c>
      <c r="E316" s="1">
        <v>1.0372E-6</v>
      </c>
      <c r="F316">
        <v>3.3610999999999998E-4</v>
      </c>
      <c r="G316" t="s">
        <v>193</v>
      </c>
      <c r="H316" t="s">
        <v>194</v>
      </c>
      <c r="I316" t="s">
        <v>195</v>
      </c>
      <c r="J316" t="s">
        <v>4</v>
      </c>
      <c r="K316" t="s">
        <v>93</v>
      </c>
      <c r="L316" t="s">
        <v>77</v>
      </c>
      <c r="M316" t="s">
        <v>196</v>
      </c>
      <c r="N316" t="s">
        <v>197</v>
      </c>
      <c r="O316" t="str">
        <f t="shared" si="24"/>
        <v>-1</v>
      </c>
      <c r="P316" t="str">
        <f t="shared" si="20"/>
        <v>0</v>
      </c>
      <c r="Q316" t="str">
        <f t="shared" si="21"/>
        <v>0</v>
      </c>
      <c r="R316" t="str">
        <f t="shared" si="22"/>
        <v>0</v>
      </c>
      <c r="S316" t="str">
        <f t="shared" si="23"/>
        <v>0</v>
      </c>
    </row>
    <row r="317" spans="1:19" x14ac:dyDescent="0.25">
      <c r="A317" t="s">
        <v>1198</v>
      </c>
      <c r="B317">
        <v>283.08</v>
      </c>
      <c r="C317">
        <v>894.15</v>
      </c>
      <c r="D317">
        <v>-1.6593</v>
      </c>
      <c r="E317" s="1">
        <v>1.0699999999999999E-6</v>
      </c>
      <c r="F317">
        <v>3.4562999999999998E-4</v>
      </c>
      <c r="G317" t="s">
        <v>1199</v>
      </c>
      <c r="H317" t="s">
        <v>1200</v>
      </c>
      <c r="I317" t="s">
        <v>1201</v>
      </c>
      <c r="J317" t="s">
        <v>1202</v>
      </c>
      <c r="K317" t="s">
        <v>1203</v>
      </c>
      <c r="L317" t="s">
        <v>4</v>
      </c>
      <c r="M317" t="s">
        <v>4</v>
      </c>
      <c r="N317" t="s">
        <v>4</v>
      </c>
      <c r="O317" t="str">
        <f t="shared" si="24"/>
        <v>-1</v>
      </c>
      <c r="P317" t="str">
        <f t="shared" si="20"/>
        <v>0</v>
      </c>
      <c r="Q317" t="str">
        <f t="shared" si="21"/>
        <v>0</v>
      </c>
      <c r="R317" t="str">
        <f t="shared" si="22"/>
        <v>1</v>
      </c>
      <c r="S317" t="str">
        <f t="shared" si="23"/>
        <v>0</v>
      </c>
    </row>
    <row r="318" spans="1:19" x14ac:dyDescent="0.25">
      <c r="A318" t="s">
        <v>2180</v>
      </c>
      <c r="B318">
        <v>3309.48</v>
      </c>
      <c r="C318">
        <v>785.75</v>
      </c>
      <c r="D318">
        <v>2.0727000000000002</v>
      </c>
      <c r="E318" s="1">
        <v>1.0789E-6</v>
      </c>
      <c r="F318">
        <v>3.4740999999999998E-4</v>
      </c>
      <c r="G318" t="s">
        <v>4</v>
      </c>
      <c r="H318" t="s">
        <v>4</v>
      </c>
      <c r="I318" t="s">
        <v>4</v>
      </c>
      <c r="J318" t="s">
        <v>4</v>
      </c>
      <c r="K318" t="s">
        <v>4</v>
      </c>
      <c r="L318" t="s">
        <v>4</v>
      </c>
      <c r="M318" t="s">
        <v>4</v>
      </c>
      <c r="N318" t="s">
        <v>4</v>
      </c>
      <c r="O318" t="str">
        <f t="shared" si="24"/>
        <v>1</v>
      </c>
      <c r="P318" t="str">
        <f t="shared" si="20"/>
        <v>0</v>
      </c>
      <c r="Q318" t="str">
        <f t="shared" si="21"/>
        <v>0</v>
      </c>
      <c r="R318" t="str">
        <f t="shared" si="22"/>
        <v>0</v>
      </c>
      <c r="S318" t="str">
        <f t="shared" si="23"/>
        <v>0</v>
      </c>
    </row>
    <row r="319" spans="1:19" x14ac:dyDescent="0.25">
      <c r="A319" t="s">
        <v>2181</v>
      </c>
      <c r="B319">
        <v>255.39</v>
      </c>
      <c r="C319">
        <v>32.270000000000003</v>
      </c>
      <c r="D319">
        <v>2.9874000000000001</v>
      </c>
      <c r="E319" s="1">
        <v>1.0827E-6</v>
      </c>
      <c r="F319">
        <v>3.4751999999999998E-4</v>
      </c>
      <c r="G319" t="s">
        <v>2182</v>
      </c>
      <c r="H319" t="s">
        <v>2183</v>
      </c>
      <c r="I319" t="s">
        <v>4</v>
      </c>
      <c r="J319" t="s">
        <v>4</v>
      </c>
      <c r="K319" t="s">
        <v>4</v>
      </c>
      <c r="L319" t="s">
        <v>4</v>
      </c>
      <c r="M319" t="s">
        <v>4</v>
      </c>
      <c r="N319" t="s">
        <v>4</v>
      </c>
      <c r="O319" t="str">
        <f t="shared" si="24"/>
        <v>1</v>
      </c>
      <c r="P319" t="str">
        <f t="shared" si="20"/>
        <v>0</v>
      </c>
      <c r="Q319" t="str">
        <f t="shared" si="21"/>
        <v>0</v>
      </c>
      <c r="R319" t="str">
        <f t="shared" si="22"/>
        <v>0</v>
      </c>
      <c r="S319" t="str">
        <f t="shared" si="23"/>
        <v>0</v>
      </c>
    </row>
    <row r="320" spans="1:19" x14ac:dyDescent="0.25">
      <c r="A320" t="s">
        <v>2184</v>
      </c>
      <c r="B320">
        <v>109.41</v>
      </c>
      <c r="C320">
        <v>356.61</v>
      </c>
      <c r="D320">
        <v>-1.7055</v>
      </c>
      <c r="E320" s="1">
        <v>1.1185E-6</v>
      </c>
      <c r="F320">
        <v>3.5791000000000002E-4</v>
      </c>
      <c r="G320" t="s">
        <v>2185</v>
      </c>
      <c r="H320" t="s">
        <v>2186</v>
      </c>
      <c r="I320" t="s">
        <v>2187</v>
      </c>
      <c r="J320" t="s">
        <v>2188</v>
      </c>
      <c r="K320" t="s">
        <v>2189</v>
      </c>
      <c r="L320" t="s">
        <v>2190</v>
      </c>
      <c r="M320" t="s">
        <v>4</v>
      </c>
      <c r="N320" t="s">
        <v>4</v>
      </c>
      <c r="O320" t="str">
        <f t="shared" si="24"/>
        <v>-1</v>
      </c>
      <c r="P320" t="str">
        <f t="shared" si="20"/>
        <v>1</v>
      </c>
      <c r="Q320" t="str">
        <f t="shared" si="21"/>
        <v>0</v>
      </c>
      <c r="R320" t="str">
        <f t="shared" si="22"/>
        <v>1</v>
      </c>
      <c r="S320" t="str">
        <f t="shared" si="23"/>
        <v>0</v>
      </c>
    </row>
    <row r="321" spans="1:19" x14ac:dyDescent="0.25">
      <c r="A321" t="s">
        <v>2191</v>
      </c>
      <c r="B321">
        <v>77.84</v>
      </c>
      <c r="C321">
        <v>9.64</v>
      </c>
      <c r="D321">
        <v>2.9994999999999998</v>
      </c>
      <c r="E321" s="1">
        <v>1.1651000000000001E-6</v>
      </c>
      <c r="F321">
        <v>3.7165000000000001E-4</v>
      </c>
      <c r="G321" t="s">
        <v>2192</v>
      </c>
      <c r="H321" t="s">
        <v>2193</v>
      </c>
      <c r="I321" t="s">
        <v>2194</v>
      </c>
      <c r="J321" t="s">
        <v>4</v>
      </c>
      <c r="K321" t="s">
        <v>721</v>
      </c>
      <c r="L321" t="s">
        <v>4</v>
      </c>
      <c r="M321" t="s">
        <v>123</v>
      </c>
      <c r="N321" t="s">
        <v>124</v>
      </c>
      <c r="O321" t="str">
        <f t="shared" si="24"/>
        <v>1</v>
      </c>
      <c r="P321" t="str">
        <f t="shared" si="20"/>
        <v>0</v>
      </c>
      <c r="Q321" t="str">
        <f t="shared" si="21"/>
        <v>0</v>
      </c>
      <c r="R321" t="str">
        <f t="shared" si="22"/>
        <v>0</v>
      </c>
      <c r="S321" t="str">
        <f t="shared" si="23"/>
        <v>0</v>
      </c>
    </row>
    <row r="322" spans="1:19" x14ac:dyDescent="0.25">
      <c r="A322" t="s">
        <v>2195</v>
      </c>
      <c r="B322">
        <v>1.59</v>
      </c>
      <c r="C322">
        <v>43.1</v>
      </c>
      <c r="D322">
        <v>-4.6988000000000003</v>
      </c>
      <c r="E322" s="1">
        <v>1.1838E-6</v>
      </c>
      <c r="F322">
        <v>3.7641999999999998E-4</v>
      </c>
      <c r="G322" t="s">
        <v>2196</v>
      </c>
      <c r="H322" t="s">
        <v>2197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tr">
        <f t="shared" si="24"/>
        <v>-1</v>
      </c>
      <c r="P322" t="str">
        <f t="shared" si="20"/>
        <v>0</v>
      </c>
      <c r="Q322" t="str">
        <f t="shared" si="21"/>
        <v>0</v>
      </c>
      <c r="R322" t="str">
        <f t="shared" si="22"/>
        <v>0</v>
      </c>
      <c r="S322" t="str">
        <f t="shared" si="23"/>
        <v>0</v>
      </c>
    </row>
    <row r="323" spans="1:19" x14ac:dyDescent="0.25">
      <c r="A323" t="s">
        <v>2198</v>
      </c>
      <c r="B323">
        <v>149.58000000000001</v>
      </c>
      <c r="C323">
        <v>25.42</v>
      </c>
      <c r="D323">
        <v>2.5278</v>
      </c>
      <c r="E323" s="1">
        <v>1.2014000000000001E-6</v>
      </c>
      <c r="F323">
        <v>3.8084000000000002E-4</v>
      </c>
      <c r="G323" t="s">
        <v>2199</v>
      </c>
      <c r="H323" t="s">
        <v>2200</v>
      </c>
      <c r="I323" t="s">
        <v>600</v>
      </c>
      <c r="J323" t="s">
        <v>4</v>
      </c>
      <c r="K323" t="s">
        <v>2201</v>
      </c>
      <c r="L323" t="s">
        <v>77</v>
      </c>
      <c r="M323" t="s">
        <v>2202</v>
      </c>
      <c r="N323" t="s">
        <v>2203</v>
      </c>
      <c r="O323" t="str">
        <f t="shared" si="24"/>
        <v>1</v>
      </c>
      <c r="P323" t="str">
        <f t="shared" ref="P323:P386" si="25">IF(COUNTIF(G323:N323,"*photo*")&gt;0,"1","0")</f>
        <v>0</v>
      </c>
      <c r="Q323" t="str">
        <f t="shared" ref="Q323:Q386" si="26">IF(COUNTIF(G323:N323,"*ethylene*")&gt;0,"1","0")</f>
        <v>0</v>
      </c>
      <c r="R323" t="str">
        <f t="shared" ref="R323:R386" si="27">IF(COUNTIF(G323:N323,"*nitr*")&gt;0,"1","0")</f>
        <v>0</v>
      </c>
      <c r="S323" t="str">
        <f t="shared" ref="S323:S386" si="28">IF(COUNTIF(G323:N323,"*glyco*")&gt;0,"1","0")</f>
        <v>0</v>
      </c>
    </row>
    <row r="324" spans="1:19" x14ac:dyDescent="0.25">
      <c r="A324" t="s">
        <v>2204</v>
      </c>
      <c r="B324">
        <v>6.42</v>
      </c>
      <c r="C324">
        <v>93.33</v>
      </c>
      <c r="D324">
        <v>-3.8452000000000002</v>
      </c>
      <c r="E324" s="1">
        <v>1.2355000000000001E-6</v>
      </c>
      <c r="F324">
        <v>3.9043999999999998E-4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tr">
        <f t="shared" ref="O324:O387" si="29">IF(D324&gt;0,"1","-1")</f>
        <v>-1</v>
      </c>
      <c r="P324" t="str">
        <f t="shared" si="25"/>
        <v>0</v>
      </c>
      <c r="Q324" t="str">
        <f t="shared" si="26"/>
        <v>0</v>
      </c>
      <c r="R324" t="str">
        <f t="shared" si="27"/>
        <v>0</v>
      </c>
      <c r="S324" t="str">
        <f t="shared" si="28"/>
        <v>0</v>
      </c>
    </row>
    <row r="325" spans="1:19" x14ac:dyDescent="0.25">
      <c r="A325" t="s">
        <v>2205</v>
      </c>
      <c r="B325">
        <v>560.48</v>
      </c>
      <c r="C325">
        <v>169.51</v>
      </c>
      <c r="D325">
        <v>1.7224999999999999</v>
      </c>
      <c r="E325" s="1">
        <v>1.2638000000000001E-6</v>
      </c>
      <c r="F325">
        <v>3.9774999999999999E-4</v>
      </c>
      <c r="G325" t="s">
        <v>2206</v>
      </c>
      <c r="H325" t="s">
        <v>2207</v>
      </c>
      <c r="I325" t="s">
        <v>2208</v>
      </c>
      <c r="J325" t="s">
        <v>4</v>
      </c>
      <c r="K325" t="s">
        <v>2209</v>
      </c>
      <c r="L325" t="s">
        <v>77</v>
      </c>
      <c r="M325" t="s">
        <v>4</v>
      </c>
      <c r="N325" t="s">
        <v>4</v>
      </c>
      <c r="O325" t="str">
        <f t="shared" si="29"/>
        <v>1</v>
      </c>
      <c r="P325" t="str">
        <f t="shared" si="25"/>
        <v>0</v>
      </c>
      <c r="Q325" t="str">
        <f t="shared" si="26"/>
        <v>0</v>
      </c>
      <c r="R325" t="str">
        <f t="shared" si="27"/>
        <v>0</v>
      </c>
      <c r="S325" t="str">
        <f t="shared" si="28"/>
        <v>0</v>
      </c>
    </row>
    <row r="326" spans="1:19" x14ac:dyDescent="0.25">
      <c r="A326" t="s">
        <v>2210</v>
      </c>
      <c r="B326">
        <v>691.63</v>
      </c>
      <c r="C326">
        <v>184.78</v>
      </c>
      <c r="D326">
        <v>1.899</v>
      </c>
      <c r="E326" s="1">
        <v>1.2665000000000001E-6</v>
      </c>
      <c r="F326">
        <v>3.9774999999999999E-4</v>
      </c>
      <c r="G326" t="s">
        <v>779</v>
      </c>
      <c r="H326" t="s">
        <v>2211</v>
      </c>
      <c r="I326" t="s">
        <v>1257</v>
      </c>
      <c r="J326" t="s">
        <v>4</v>
      </c>
      <c r="K326" t="s">
        <v>4</v>
      </c>
      <c r="L326" t="s">
        <v>4</v>
      </c>
      <c r="M326" t="s">
        <v>4</v>
      </c>
      <c r="N326" t="s">
        <v>4</v>
      </c>
      <c r="O326" t="str">
        <f t="shared" si="29"/>
        <v>1</v>
      </c>
      <c r="P326" t="str">
        <f t="shared" si="25"/>
        <v>0</v>
      </c>
      <c r="Q326" t="str">
        <f t="shared" si="26"/>
        <v>0</v>
      </c>
      <c r="R326" t="str">
        <f t="shared" si="27"/>
        <v>0</v>
      </c>
      <c r="S326" t="str">
        <f t="shared" si="28"/>
        <v>0</v>
      </c>
    </row>
    <row r="327" spans="1:19" x14ac:dyDescent="0.25">
      <c r="A327" t="s">
        <v>2212</v>
      </c>
      <c r="B327">
        <v>1716.99</v>
      </c>
      <c r="C327">
        <v>532.32000000000005</v>
      </c>
      <c r="D327">
        <v>1.6901999999999999</v>
      </c>
      <c r="E327" s="1">
        <v>1.2848E-6</v>
      </c>
      <c r="F327">
        <v>4.0224999999999999E-4</v>
      </c>
      <c r="G327" t="s">
        <v>2213</v>
      </c>
      <c r="H327" t="s">
        <v>2214</v>
      </c>
      <c r="I327" t="s">
        <v>2215</v>
      </c>
      <c r="J327" t="s">
        <v>4</v>
      </c>
      <c r="K327" t="s">
        <v>4</v>
      </c>
      <c r="L327" t="s">
        <v>77</v>
      </c>
      <c r="M327" t="s">
        <v>4</v>
      </c>
      <c r="N327" t="s">
        <v>4</v>
      </c>
      <c r="O327" t="str">
        <f t="shared" si="29"/>
        <v>1</v>
      </c>
      <c r="P327" t="str">
        <f t="shared" si="25"/>
        <v>0</v>
      </c>
      <c r="Q327" t="str">
        <f t="shared" si="26"/>
        <v>0</v>
      </c>
      <c r="R327" t="str">
        <f t="shared" si="27"/>
        <v>0</v>
      </c>
      <c r="S327" t="str">
        <f t="shared" si="28"/>
        <v>0</v>
      </c>
    </row>
    <row r="328" spans="1:19" x14ac:dyDescent="0.25">
      <c r="A328" t="s">
        <v>2216</v>
      </c>
      <c r="B328">
        <v>266.01</v>
      </c>
      <c r="C328">
        <v>44.87</v>
      </c>
      <c r="D328">
        <v>2.5546000000000002</v>
      </c>
      <c r="E328" s="1">
        <v>1.3154999999999999E-6</v>
      </c>
      <c r="F328">
        <v>4.1062E-4</v>
      </c>
      <c r="G328" t="s">
        <v>1699</v>
      </c>
      <c r="H328" t="s">
        <v>2217</v>
      </c>
      <c r="I328" t="s">
        <v>1701</v>
      </c>
      <c r="J328" t="s">
        <v>4</v>
      </c>
      <c r="K328" t="s">
        <v>4</v>
      </c>
      <c r="L328" t="s">
        <v>4</v>
      </c>
      <c r="M328" t="s">
        <v>4</v>
      </c>
      <c r="N328" t="s">
        <v>4</v>
      </c>
      <c r="O328" t="str">
        <f t="shared" si="29"/>
        <v>1</v>
      </c>
      <c r="P328" t="str">
        <f t="shared" si="25"/>
        <v>0</v>
      </c>
      <c r="Q328" t="str">
        <f t="shared" si="26"/>
        <v>0</v>
      </c>
      <c r="R328" t="str">
        <f t="shared" si="27"/>
        <v>0</v>
      </c>
      <c r="S328" t="str">
        <f t="shared" si="28"/>
        <v>0</v>
      </c>
    </row>
    <row r="329" spans="1:19" x14ac:dyDescent="0.25">
      <c r="A329" t="s">
        <v>1236</v>
      </c>
      <c r="B329">
        <v>44.58</v>
      </c>
      <c r="C329">
        <v>0.94</v>
      </c>
      <c r="D329">
        <v>5.3848000000000003</v>
      </c>
      <c r="E329" s="1">
        <v>1.3205000000000001E-6</v>
      </c>
      <c r="F329">
        <v>4.1090000000000001E-4</v>
      </c>
      <c r="G329" t="s">
        <v>1237</v>
      </c>
      <c r="H329" t="s">
        <v>1238</v>
      </c>
      <c r="I329" t="s">
        <v>4</v>
      </c>
      <c r="J329" t="s">
        <v>741</v>
      </c>
      <c r="K329" t="s">
        <v>1239</v>
      </c>
      <c r="L329" t="s">
        <v>4</v>
      </c>
      <c r="M329" t="s">
        <v>4</v>
      </c>
      <c r="N329" t="s">
        <v>4</v>
      </c>
      <c r="O329" t="str">
        <f t="shared" si="29"/>
        <v>1</v>
      </c>
      <c r="P329" t="str">
        <f t="shared" si="25"/>
        <v>0</v>
      </c>
      <c r="Q329" t="str">
        <f t="shared" si="26"/>
        <v>0</v>
      </c>
      <c r="R329" t="str">
        <f t="shared" si="27"/>
        <v>0</v>
      </c>
      <c r="S329" t="str">
        <f t="shared" si="28"/>
        <v>0</v>
      </c>
    </row>
    <row r="330" spans="1:19" x14ac:dyDescent="0.25">
      <c r="A330" t="s">
        <v>2218</v>
      </c>
      <c r="B330">
        <v>5403.85</v>
      </c>
      <c r="C330">
        <v>1260.53</v>
      </c>
      <c r="D330">
        <v>2.0987</v>
      </c>
      <c r="E330" s="1">
        <v>1.3260000000000001E-6</v>
      </c>
      <c r="F330">
        <v>4.1134E-4</v>
      </c>
      <c r="G330" t="s">
        <v>619</v>
      </c>
      <c r="H330" t="s">
        <v>2219</v>
      </c>
      <c r="I330" t="s">
        <v>621</v>
      </c>
      <c r="J330" t="s">
        <v>4</v>
      </c>
      <c r="K330" t="s">
        <v>2220</v>
      </c>
      <c r="L330" t="s">
        <v>2221</v>
      </c>
      <c r="M330" t="s">
        <v>624</v>
      </c>
      <c r="N330" t="s">
        <v>625</v>
      </c>
      <c r="O330" t="str">
        <f t="shared" si="29"/>
        <v>1</v>
      </c>
      <c r="P330" t="str">
        <f t="shared" si="25"/>
        <v>0</v>
      </c>
      <c r="Q330" t="str">
        <f t="shared" si="26"/>
        <v>0</v>
      </c>
      <c r="R330" t="str">
        <f t="shared" si="27"/>
        <v>0</v>
      </c>
      <c r="S330" t="str">
        <f t="shared" si="28"/>
        <v>0</v>
      </c>
    </row>
    <row r="331" spans="1:19" x14ac:dyDescent="0.25">
      <c r="A331" t="s">
        <v>2222</v>
      </c>
      <c r="B331">
        <v>10.79</v>
      </c>
      <c r="C331">
        <v>76.709999999999994</v>
      </c>
      <c r="D331">
        <v>-2.8555999999999999</v>
      </c>
      <c r="E331" s="1">
        <v>1.3881999999999999E-6</v>
      </c>
      <c r="F331">
        <v>4.2935E-4</v>
      </c>
      <c r="G331" t="s">
        <v>2071</v>
      </c>
      <c r="H331" t="s">
        <v>4</v>
      </c>
      <c r="I331" t="s">
        <v>4</v>
      </c>
      <c r="J331" t="s">
        <v>4</v>
      </c>
      <c r="K331" t="s">
        <v>4</v>
      </c>
      <c r="L331" t="s">
        <v>4</v>
      </c>
      <c r="M331" t="s">
        <v>4</v>
      </c>
      <c r="N331" t="s">
        <v>4</v>
      </c>
      <c r="O331" t="str">
        <f t="shared" si="29"/>
        <v>-1</v>
      </c>
      <c r="P331" t="str">
        <f t="shared" si="25"/>
        <v>0</v>
      </c>
      <c r="Q331" t="str">
        <f t="shared" si="26"/>
        <v>0</v>
      </c>
      <c r="R331" t="str">
        <f t="shared" si="27"/>
        <v>0</v>
      </c>
      <c r="S331" t="str">
        <f t="shared" si="28"/>
        <v>0</v>
      </c>
    </row>
    <row r="332" spans="1:19" x14ac:dyDescent="0.25">
      <c r="A332" t="s">
        <v>2223</v>
      </c>
      <c r="B332">
        <v>297.76</v>
      </c>
      <c r="C332">
        <v>877.2</v>
      </c>
      <c r="D332">
        <v>-1.5561</v>
      </c>
      <c r="E332" s="1">
        <v>1.4176E-6</v>
      </c>
      <c r="F332">
        <v>4.3578999999999997E-4</v>
      </c>
      <c r="G332" t="s">
        <v>2224</v>
      </c>
      <c r="H332" t="s">
        <v>2225</v>
      </c>
      <c r="I332" t="s">
        <v>2226</v>
      </c>
      <c r="J332" t="s">
        <v>90</v>
      </c>
      <c r="K332" t="s">
        <v>2227</v>
      </c>
      <c r="L332" t="s">
        <v>4</v>
      </c>
      <c r="M332" t="s">
        <v>2228</v>
      </c>
      <c r="N332" t="s">
        <v>2229</v>
      </c>
      <c r="O332" t="str">
        <f t="shared" si="29"/>
        <v>-1</v>
      </c>
      <c r="P332" t="str">
        <f t="shared" si="25"/>
        <v>0</v>
      </c>
      <c r="Q332" t="str">
        <f t="shared" si="26"/>
        <v>0</v>
      </c>
      <c r="R332" t="str">
        <f t="shared" si="27"/>
        <v>0</v>
      </c>
      <c r="S332" t="str">
        <f t="shared" si="28"/>
        <v>0</v>
      </c>
    </row>
    <row r="333" spans="1:19" x14ac:dyDescent="0.25">
      <c r="A333" t="s">
        <v>2230</v>
      </c>
      <c r="B333">
        <v>329.27</v>
      </c>
      <c r="C333">
        <v>80.92</v>
      </c>
      <c r="D333">
        <v>2.0261999999999998</v>
      </c>
      <c r="E333" s="1">
        <v>1.4154E-6</v>
      </c>
      <c r="F333">
        <v>4.3578999999999997E-4</v>
      </c>
      <c r="G333" t="s">
        <v>2231</v>
      </c>
      <c r="H333" t="s">
        <v>2232</v>
      </c>
      <c r="I333" t="s">
        <v>1773</v>
      </c>
      <c r="J333" t="s">
        <v>4</v>
      </c>
      <c r="K333" t="s">
        <v>4</v>
      </c>
      <c r="L333" t="s">
        <v>86</v>
      </c>
      <c r="M333" t="s">
        <v>2233</v>
      </c>
      <c r="N333" t="s">
        <v>765</v>
      </c>
      <c r="O333" t="str">
        <f t="shared" si="29"/>
        <v>1</v>
      </c>
      <c r="P333" t="str">
        <f t="shared" si="25"/>
        <v>0</v>
      </c>
      <c r="Q333" t="str">
        <f t="shared" si="26"/>
        <v>0</v>
      </c>
      <c r="R333" t="str">
        <f t="shared" si="27"/>
        <v>0</v>
      </c>
      <c r="S333" t="str">
        <f t="shared" si="28"/>
        <v>0</v>
      </c>
    </row>
    <row r="334" spans="1:19" x14ac:dyDescent="0.25">
      <c r="A334" t="s">
        <v>2234</v>
      </c>
      <c r="B334">
        <v>1529.29</v>
      </c>
      <c r="C334">
        <v>438.3</v>
      </c>
      <c r="D334">
        <v>1.8012999999999999</v>
      </c>
      <c r="E334" s="1">
        <v>1.4494E-6</v>
      </c>
      <c r="F334">
        <v>4.4421E-4</v>
      </c>
      <c r="G334" t="s">
        <v>2235</v>
      </c>
      <c r="H334" t="s">
        <v>4</v>
      </c>
      <c r="I334" t="s">
        <v>785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tr">
        <f t="shared" si="29"/>
        <v>1</v>
      </c>
      <c r="P334" t="str">
        <f t="shared" si="25"/>
        <v>0</v>
      </c>
      <c r="Q334" t="str">
        <f t="shared" si="26"/>
        <v>0</v>
      </c>
      <c r="R334" t="str">
        <f t="shared" si="27"/>
        <v>0</v>
      </c>
      <c r="S334" t="str">
        <f t="shared" si="28"/>
        <v>0</v>
      </c>
    </row>
    <row r="335" spans="1:19" x14ac:dyDescent="0.25">
      <c r="A335" t="s">
        <v>1632</v>
      </c>
      <c r="B335">
        <v>372.74</v>
      </c>
      <c r="C335">
        <v>14.31</v>
      </c>
      <c r="D335">
        <v>4.6759000000000004</v>
      </c>
      <c r="E335" s="1">
        <v>1.4564999999999999E-6</v>
      </c>
      <c r="F335">
        <v>4.4506E-4</v>
      </c>
      <c r="G335" t="s">
        <v>1633</v>
      </c>
      <c r="H335" t="s">
        <v>1634</v>
      </c>
      <c r="I335" t="s">
        <v>1635</v>
      </c>
      <c r="J335" t="s">
        <v>4</v>
      </c>
      <c r="K335" t="s">
        <v>4</v>
      </c>
      <c r="L335" t="s">
        <v>77</v>
      </c>
      <c r="M335" t="s">
        <v>4</v>
      </c>
      <c r="N335" t="s">
        <v>4</v>
      </c>
      <c r="O335" t="str">
        <f t="shared" si="29"/>
        <v>1</v>
      </c>
      <c r="P335" t="str">
        <f t="shared" si="25"/>
        <v>0</v>
      </c>
      <c r="Q335" t="str">
        <f t="shared" si="26"/>
        <v>0</v>
      </c>
      <c r="R335" t="str">
        <f t="shared" si="27"/>
        <v>0</v>
      </c>
      <c r="S335" t="str">
        <f t="shared" si="28"/>
        <v>0</v>
      </c>
    </row>
    <row r="336" spans="1:19" x14ac:dyDescent="0.25">
      <c r="A336" t="s">
        <v>2236</v>
      </c>
      <c r="B336">
        <v>694.27</v>
      </c>
      <c r="C336">
        <v>241.76</v>
      </c>
      <c r="D336">
        <v>1.5204</v>
      </c>
      <c r="E336" s="1">
        <v>1.4618999999999999E-6</v>
      </c>
      <c r="F336">
        <v>4.4537E-4</v>
      </c>
      <c r="G336" t="s">
        <v>2237</v>
      </c>
      <c r="H336" t="s">
        <v>1634</v>
      </c>
      <c r="I336" t="s">
        <v>1635</v>
      </c>
      <c r="J336" t="s">
        <v>4</v>
      </c>
      <c r="K336" t="s">
        <v>4</v>
      </c>
      <c r="L336" t="s">
        <v>77</v>
      </c>
      <c r="M336" t="s">
        <v>4</v>
      </c>
      <c r="N336" t="s">
        <v>4</v>
      </c>
      <c r="O336" t="str">
        <f t="shared" si="29"/>
        <v>1</v>
      </c>
      <c r="P336" t="str">
        <f t="shared" si="25"/>
        <v>0</v>
      </c>
      <c r="Q336" t="str">
        <f t="shared" si="26"/>
        <v>0</v>
      </c>
      <c r="R336" t="str">
        <f t="shared" si="27"/>
        <v>0</v>
      </c>
      <c r="S336" t="str">
        <f t="shared" si="28"/>
        <v>0</v>
      </c>
    </row>
    <row r="337" spans="1:19" x14ac:dyDescent="0.25">
      <c r="A337" t="s">
        <v>2238</v>
      </c>
      <c r="B337">
        <v>34.92</v>
      </c>
      <c r="C337">
        <v>183.97</v>
      </c>
      <c r="D337">
        <v>-2.4228000000000001</v>
      </c>
      <c r="E337" s="1">
        <v>1.4978000000000001E-6</v>
      </c>
      <c r="F337">
        <v>4.5495000000000003E-4</v>
      </c>
      <c r="G337" t="s">
        <v>2239</v>
      </c>
      <c r="H337" t="s">
        <v>2240</v>
      </c>
      <c r="I337" t="s">
        <v>2241</v>
      </c>
      <c r="J337" t="s">
        <v>90</v>
      </c>
      <c r="K337" t="s">
        <v>571</v>
      </c>
      <c r="L337" t="s">
        <v>4</v>
      </c>
      <c r="M337" t="s">
        <v>4</v>
      </c>
      <c r="N337" t="s">
        <v>4</v>
      </c>
      <c r="O337" t="str">
        <f t="shared" si="29"/>
        <v>-1</v>
      </c>
      <c r="P337" t="str">
        <f t="shared" si="25"/>
        <v>0</v>
      </c>
      <c r="Q337" t="str">
        <f t="shared" si="26"/>
        <v>0</v>
      </c>
      <c r="R337" t="str">
        <f t="shared" si="27"/>
        <v>0</v>
      </c>
      <c r="S337" t="str">
        <f t="shared" si="28"/>
        <v>0</v>
      </c>
    </row>
    <row r="338" spans="1:19" x14ac:dyDescent="0.25">
      <c r="A338" t="s">
        <v>2242</v>
      </c>
      <c r="B338">
        <v>239.44</v>
      </c>
      <c r="C338">
        <v>33.619999999999997</v>
      </c>
      <c r="D338">
        <v>2.8014000000000001</v>
      </c>
      <c r="E338" s="1">
        <v>1.5031000000000001E-6</v>
      </c>
      <c r="F338">
        <v>4.5518000000000002E-4</v>
      </c>
      <c r="G338" t="s">
        <v>2243</v>
      </c>
      <c r="H338" t="s">
        <v>2244</v>
      </c>
      <c r="I338" t="s">
        <v>1131</v>
      </c>
      <c r="J338" t="s">
        <v>4</v>
      </c>
      <c r="K338" t="s">
        <v>4</v>
      </c>
      <c r="L338" t="s">
        <v>77</v>
      </c>
      <c r="M338" t="s">
        <v>4</v>
      </c>
      <c r="N338" t="s">
        <v>4</v>
      </c>
      <c r="O338" t="str">
        <f t="shared" si="29"/>
        <v>1</v>
      </c>
      <c r="P338" t="str">
        <f t="shared" si="25"/>
        <v>0</v>
      </c>
      <c r="Q338" t="str">
        <f t="shared" si="26"/>
        <v>0</v>
      </c>
      <c r="R338" t="str">
        <f t="shared" si="27"/>
        <v>0</v>
      </c>
      <c r="S338" t="str">
        <f t="shared" si="28"/>
        <v>0</v>
      </c>
    </row>
    <row r="339" spans="1:19" x14ac:dyDescent="0.25">
      <c r="A339" t="s">
        <v>1090</v>
      </c>
      <c r="B339">
        <v>49.71</v>
      </c>
      <c r="C339">
        <v>2.93</v>
      </c>
      <c r="D339">
        <v>4.1817000000000002</v>
      </c>
      <c r="E339" s="1">
        <v>1.5179999999999999E-6</v>
      </c>
      <c r="F339">
        <v>4.5699E-4</v>
      </c>
      <c r="G339" t="s">
        <v>1091</v>
      </c>
      <c r="H339" t="s">
        <v>4</v>
      </c>
      <c r="I339" t="s">
        <v>4</v>
      </c>
      <c r="J339" t="s">
        <v>4</v>
      </c>
      <c r="K339" t="s">
        <v>93</v>
      </c>
      <c r="L339" t="s">
        <v>4</v>
      </c>
      <c r="M339" t="s">
        <v>4</v>
      </c>
      <c r="N339" t="s">
        <v>4</v>
      </c>
      <c r="O339" t="str">
        <f t="shared" si="29"/>
        <v>1</v>
      </c>
      <c r="P339" t="str">
        <f t="shared" si="25"/>
        <v>0</v>
      </c>
      <c r="Q339" t="str">
        <f t="shared" si="26"/>
        <v>0</v>
      </c>
      <c r="R339" t="str">
        <f t="shared" si="27"/>
        <v>0</v>
      </c>
      <c r="S339" t="str">
        <f t="shared" si="28"/>
        <v>0</v>
      </c>
    </row>
    <row r="340" spans="1:19" x14ac:dyDescent="0.25">
      <c r="A340" t="s">
        <v>2245</v>
      </c>
      <c r="B340">
        <v>523.12</v>
      </c>
      <c r="C340">
        <v>161.66</v>
      </c>
      <c r="D340">
        <v>1.6930000000000001</v>
      </c>
      <c r="E340" s="1">
        <v>1.5168E-6</v>
      </c>
      <c r="F340">
        <v>4.5699E-4</v>
      </c>
      <c r="G340" t="s">
        <v>2246</v>
      </c>
      <c r="H340" t="s">
        <v>4</v>
      </c>
      <c r="I340" t="s">
        <v>2247</v>
      </c>
      <c r="J340" t="s">
        <v>931</v>
      </c>
      <c r="K340" t="s">
        <v>932</v>
      </c>
      <c r="L340" t="s">
        <v>77</v>
      </c>
      <c r="M340" t="s">
        <v>4</v>
      </c>
      <c r="N340" t="s">
        <v>4</v>
      </c>
      <c r="O340" t="str">
        <f t="shared" si="29"/>
        <v>1</v>
      </c>
      <c r="P340" t="str">
        <f t="shared" si="25"/>
        <v>0</v>
      </c>
      <c r="Q340" t="str">
        <f t="shared" si="26"/>
        <v>0</v>
      </c>
      <c r="R340" t="str">
        <f t="shared" si="27"/>
        <v>0</v>
      </c>
      <c r="S340" t="str">
        <f t="shared" si="28"/>
        <v>0</v>
      </c>
    </row>
    <row r="341" spans="1:19" x14ac:dyDescent="0.25">
      <c r="A341" t="s">
        <v>2248</v>
      </c>
      <c r="B341">
        <v>1217.9000000000001</v>
      </c>
      <c r="C341">
        <v>401.51</v>
      </c>
      <c r="D341">
        <v>1.6007</v>
      </c>
      <c r="E341" s="1">
        <v>1.544E-6</v>
      </c>
      <c r="F341">
        <v>4.6343000000000003E-4</v>
      </c>
      <c r="G341" t="s">
        <v>2249</v>
      </c>
      <c r="H341" t="s">
        <v>4</v>
      </c>
      <c r="I341" t="s">
        <v>2250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tr">
        <f t="shared" si="29"/>
        <v>1</v>
      </c>
      <c r="P341" t="str">
        <f t="shared" si="25"/>
        <v>0</v>
      </c>
      <c r="Q341" t="str">
        <f t="shared" si="26"/>
        <v>0</v>
      </c>
      <c r="R341" t="str">
        <f t="shared" si="27"/>
        <v>0</v>
      </c>
      <c r="S341" t="str">
        <f t="shared" si="28"/>
        <v>0</v>
      </c>
    </row>
    <row r="342" spans="1:19" x14ac:dyDescent="0.25">
      <c r="A342" t="s">
        <v>2251</v>
      </c>
      <c r="B342">
        <v>120.35</v>
      </c>
      <c r="C342">
        <v>22.48</v>
      </c>
      <c r="D342">
        <v>2.4426000000000001</v>
      </c>
      <c r="E342" s="1">
        <v>1.5638E-6</v>
      </c>
      <c r="F342">
        <v>4.6799999999999999E-4</v>
      </c>
      <c r="G342" t="s">
        <v>2252</v>
      </c>
      <c r="H342" t="s">
        <v>4</v>
      </c>
      <c r="I342" t="s">
        <v>4</v>
      </c>
      <c r="J342" t="s">
        <v>4</v>
      </c>
      <c r="K342" t="s">
        <v>4</v>
      </c>
      <c r="L342" t="s">
        <v>4</v>
      </c>
      <c r="M342" t="s">
        <v>4</v>
      </c>
      <c r="N342" t="s">
        <v>4</v>
      </c>
      <c r="O342" t="str">
        <f t="shared" si="29"/>
        <v>1</v>
      </c>
      <c r="P342" t="str">
        <f t="shared" si="25"/>
        <v>0</v>
      </c>
      <c r="Q342" t="str">
        <f t="shared" si="26"/>
        <v>0</v>
      </c>
      <c r="R342" t="str">
        <f t="shared" si="27"/>
        <v>0</v>
      </c>
      <c r="S342" t="str">
        <f t="shared" si="28"/>
        <v>0</v>
      </c>
    </row>
    <row r="343" spans="1:19" x14ac:dyDescent="0.25">
      <c r="A343" t="s">
        <v>2253</v>
      </c>
      <c r="B343">
        <v>77.040000000000006</v>
      </c>
      <c r="C343">
        <v>8.01</v>
      </c>
      <c r="D343">
        <v>3.2277</v>
      </c>
      <c r="E343" s="1">
        <v>1.5999999999999999E-6</v>
      </c>
      <c r="F343">
        <v>4.7744999999999998E-4</v>
      </c>
      <c r="G343" t="s">
        <v>2254</v>
      </c>
      <c r="H343" t="s">
        <v>2255</v>
      </c>
      <c r="I343" t="s">
        <v>2256</v>
      </c>
      <c r="J343" t="s">
        <v>4</v>
      </c>
      <c r="K343" t="s">
        <v>4</v>
      </c>
      <c r="L343" t="s">
        <v>77</v>
      </c>
      <c r="M343" t="s">
        <v>4</v>
      </c>
      <c r="N343" t="s">
        <v>4</v>
      </c>
      <c r="O343" t="str">
        <f t="shared" si="29"/>
        <v>1</v>
      </c>
      <c r="P343" t="str">
        <f t="shared" si="25"/>
        <v>0</v>
      </c>
      <c r="Q343" t="str">
        <f t="shared" si="26"/>
        <v>0</v>
      </c>
      <c r="R343" t="str">
        <f t="shared" si="27"/>
        <v>0</v>
      </c>
      <c r="S343" t="str">
        <f t="shared" si="28"/>
        <v>0</v>
      </c>
    </row>
    <row r="344" spans="1:19" x14ac:dyDescent="0.25">
      <c r="A344" t="s">
        <v>198</v>
      </c>
      <c r="B344">
        <v>9</v>
      </c>
      <c r="C344">
        <v>65.64</v>
      </c>
      <c r="D344">
        <v>-2.8706999999999998</v>
      </c>
      <c r="E344" s="1">
        <v>1.6069E-6</v>
      </c>
      <c r="F344">
        <v>4.7810000000000002E-4</v>
      </c>
      <c r="G344" t="s">
        <v>199</v>
      </c>
      <c r="H344" t="s">
        <v>2</v>
      </c>
      <c r="I344" t="s">
        <v>3</v>
      </c>
      <c r="J344" t="s">
        <v>4</v>
      </c>
      <c r="K344" t="s">
        <v>5</v>
      </c>
      <c r="L344" t="s">
        <v>4</v>
      </c>
      <c r="M344" t="s">
        <v>4</v>
      </c>
      <c r="N344" t="s">
        <v>4</v>
      </c>
      <c r="O344" t="str">
        <f t="shared" si="29"/>
        <v>-1</v>
      </c>
      <c r="P344" t="str">
        <f t="shared" si="25"/>
        <v>0</v>
      </c>
      <c r="Q344" t="str">
        <f t="shared" si="26"/>
        <v>0</v>
      </c>
      <c r="R344" t="str">
        <f t="shared" si="27"/>
        <v>0</v>
      </c>
      <c r="S344" t="str">
        <f t="shared" si="28"/>
        <v>1</v>
      </c>
    </row>
    <row r="345" spans="1:19" x14ac:dyDescent="0.25">
      <c r="A345" t="s">
        <v>2257</v>
      </c>
      <c r="B345">
        <v>399.51</v>
      </c>
      <c r="C345">
        <v>101.87</v>
      </c>
      <c r="D345">
        <v>1.9630000000000001</v>
      </c>
      <c r="E345" s="1">
        <v>1.6686E-6</v>
      </c>
      <c r="F345">
        <v>4.9211999999999997E-4</v>
      </c>
      <c r="G345" t="s">
        <v>2258</v>
      </c>
      <c r="H345" t="s">
        <v>2103</v>
      </c>
      <c r="I345" t="s">
        <v>1828</v>
      </c>
      <c r="J345" t="s">
        <v>923</v>
      </c>
      <c r="K345" t="s">
        <v>1073</v>
      </c>
      <c r="L345" t="s">
        <v>86</v>
      </c>
      <c r="M345" t="s">
        <v>2105</v>
      </c>
      <c r="N345" t="s">
        <v>2106</v>
      </c>
      <c r="O345" t="str">
        <f t="shared" si="29"/>
        <v>1</v>
      </c>
      <c r="P345" t="str">
        <f t="shared" si="25"/>
        <v>0</v>
      </c>
      <c r="Q345" t="str">
        <f t="shared" si="26"/>
        <v>0</v>
      </c>
      <c r="R345" t="str">
        <f t="shared" si="27"/>
        <v>0</v>
      </c>
      <c r="S345" t="str">
        <f t="shared" si="28"/>
        <v>0</v>
      </c>
    </row>
    <row r="346" spans="1:19" x14ac:dyDescent="0.25">
      <c r="A346" t="s">
        <v>2259</v>
      </c>
      <c r="B346">
        <v>717.67</v>
      </c>
      <c r="C346">
        <v>168.49</v>
      </c>
      <c r="D346">
        <v>2.0834999999999999</v>
      </c>
      <c r="E346" s="1">
        <v>1.6596E-6</v>
      </c>
      <c r="F346">
        <v>4.9211999999999997E-4</v>
      </c>
      <c r="G346" t="s">
        <v>2260</v>
      </c>
      <c r="H346" t="s">
        <v>2261</v>
      </c>
      <c r="I346" t="s">
        <v>570</v>
      </c>
      <c r="J346" t="s">
        <v>4</v>
      </c>
      <c r="K346" t="s">
        <v>93</v>
      </c>
      <c r="L346" t="s">
        <v>77</v>
      </c>
      <c r="M346" t="s">
        <v>572</v>
      </c>
      <c r="N346" t="s">
        <v>573</v>
      </c>
      <c r="O346" t="str">
        <f t="shared" si="29"/>
        <v>1</v>
      </c>
      <c r="P346" t="str">
        <f t="shared" si="25"/>
        <v>0</v>
      </c>
      <c r="Q346" t="str">
        <f t="shared" si="26"/>
        <v>0</v>
      </c>
      <c r="R346" t="str">
        <f t="shared" si="27"/>
        <v>0</v>
      </c>
      <c r="S346" t="str">
        <f t="shared" si="28"/>
        <v>0</v>
      </c>
    </row>
    <row r="347" spans="1:19" x14ac:dyDescent="0.25">
      <c r="A347" t="s">
        <v>2262</v>
      </c>
      <c r="B347">
        <v>489.64</v>
      </c>
      <c r="C347">
        <v>2122.79</v>
      </c>
      <c r="D347">
        <v>-2.1139000000000001</v>
      </c>
      <c r="E347" s="1">
        <v>1.6669000000000001E-6</v>
      </c>
      <c r="F347">
        <v>4.9211999999999997E-4</v>
      </c>
      <c r="G347" t="s">
        <v>2263</v>
      </c>
      <c r="H347" t="s">
        <v>4</v>
      </c>
      <c r="I347" t="s">
        <v>4</v>
      </c>
      <c r="J347" t="s">
        <v>4</v>
      </c>
      <c r="K347" t="s">
        <v>4</v>
      </c>
      <c r="L347" t="s">
        <v>4</v>
      </c>
      <c r="M347" t="s">
        <v>4</v>
      </c>
      <c r="N347" t="s">
        <v>4</v>
      </c>
      <c r="O347" t="str">
        <f t="shared" si="29"/>
        <v>-1</v>
      </c>
      <c r="P347" t="str">
        <f t="shared" si="25"/>
        <v>0</v>
      </c>
      <c r="Q347" t="str">
        <f t="shared" si="26"/>
        <v>0</v>
      </c>
      <c r="R347" t="str">
        <f t="shared" si="27"/>
        <v>0</v>
      </c>
      <c r="S347" t="str">
        <f t="shared" si="28"/>
        <v>0</v>
      </c>
    </row>
    <row r="348" spans="1:19" x14ac:dyDescent="0.25">
      <c r="A348" t="s">
        <v>1481</v>
      </c>
      <c r="B348">
        <v>908.5</v>
      </c>
      <c r="C348">
        <v>3431.19</v>
      </c>
      <c r="D348">
        <v>-1.9175</v>
      </c>
      <c r="E348" s="1">
        <v>1.7417E-6</v>
      </c>
      <c r="F348">
        <v>5.1221000000000003E-4</v>
      </c>
      <c r="G348" t="s">
        <v>1482</v>
      </c>
      <c r="H348" t="s">
        <v>1483</v>
      </c>
      <c r="I348" t="s">
        <v>1484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tr">
        <f t="shared" si="29"/>
        <v>-1</v>
      </c>
      <c r="P348" t="str">
        <f t="shared" si="25"/>
        <v>0</v>
      </c>
      <c r="Q348" t="str">
        <f t="shared" si="26"/>
        <v>0</v>
      </c>
      <c r="R348" t="str">
        <f t="shared" si="27"/>
        <v>0</v>
      </c>
      <c r="S348" t="str">
        <f t="shared" si="28"/>
        <v>0</v>
      </c>
    </row>
    <row r="349" spans="1:19" x14ac:dyDescent="0.25">
      <c r="A349" t="s">
        <v>1454</v>
      </c>
      <c r="B349">
        <v>43.42</v>
      </c>
      <c r="C349">
        <v>0.91</v>
      </c>
      <c r="D349">
        <v>5.3582000000000001</v>
      </c>
      <c r="E349" s="1">
        <v>1.759E-6</v>
      </c>
      <c r="F349">
        <v>5.1285000000000002E-4</v>
      </c>
      <c r="G349" t="s">
        <v>1455</v>
      </c>
      <c r="H349" t="s">
        <v>1456</v>
      </c>
      <c r="I349" t="s">
        <v>1457</v>
      </c>
      <c r="J349" t="s">
        <v>122</v>
      </c>
      <c r="K349" t="s">
        <v>721</v>
      </c>
      <c r="L349" t="s">
        <v>4</v>
      </c>
      <c r="M349" t="s">
        <v>4</v>
      </c>
      <c r="N349" t="s">
        <v>4</v>
      </c>
      <c r="O349" t="str">
        <f t="shared" si="29"/>
        <v>1</v>
      </c>
      <c r="P349" t="str">
        <f t="shared" si="25"/>
        <v>0</v>
      </c>
      <c r="Q349" t="str">
        <f t="shared" si="26"/>
        <v>0</v>
      </c>
      <c r="R349" t="str">
        <f t="shared" si="27"/>
        <v>0</v>
      </c>
      <c r="S349" t="str">
        <f t="shared" si="28"/>
        <v>0</v>
      </c>
    </row>
    <row r="350" spans="1:19" x14ac:dyDescent="0.25">
      <c r="A350" t="s">
        <v>2264</v>
      </c>
      <c r="B350">
        <v>1.41</v>
      </c>
      <c r="C350">
        <v>56.31</v>
      </c>
      <c r="D350">
        <v>-5.5126999999999997</v>
      </c>
      <c r="E350" s="1">
        <v>1.7540000000000001E-6</v>
      </c>
      <c r="F350">
        <v>5.1285000000000002E-4</v>
      </c>
      <c r="G350" t="s">
        <v>4</v>
      </c>
      <c r="H350" t="s">
        <v>4</v>
      </c>
      <c r="I350" t="s">
        <v>4</v>
      </c>
      <c r="J350" t="s">
        <v>4</v>
      </c>
      <c r="K350" t="s">
        <v>4</v>
      </c>
      <c r="L350" t="s">
        <v>4</v>
      </c>
      <c r="M350" t="s">
        <v>4</v>
      </c>
      <c r="N350" t="s">
        <v>4</v>
      </c>
      <c r="O350" t="str">
        <f t="shared" si="29"/>
        <v>-1</v>
      </c>
      <c r="P350" t="str">
        <f t="shared" si="25"/>
        <v>0</v>
      </c>
      <c r="Q350" t="str">
        <f t="shared" si="26"/>
        <v>0</v>
      </c>
      <c r="R350" t="str">
        <f t="shared" si="27"/>
        <v>0</v>
      </c>
      <c r="S350" t="str">
        <f t="shared" si="28"/>
        <v>0</v>
      </c>
    </row>
    <row r="351" spans="1:19" x14ac:dyDescent="0.25">
      <c r="A351" t="s">
        <v>2265</v>
      </c>
      <c r="B351">
        <v>136.03</v>
      </c>
      <c r="C351">
        <v>15.75</v>
      </c>
      <c r="D351">
        <v>3.0827</v>
      </c>
      <c r="E351" s="1">
        <v>1.7554E-6</v>
      </c>
      <c r="F351">
        <v>5.1285000000000002E-4</v>
      </c>
      <c r="G351" t="s">
        <v>4</v>
      </c>
      <c r="H351" t="s">
        <v>4</v>
      </c>
      <c r="I351" t="s">
        <v>4</v>
      </c>
      <c r="J351" t="s">
        <v>4</v>
      </c>
      <c r="K351" t="s">
        <v>4</v>
      </c>
      <c r="L351" t="s">
        <v>4</v>
      </c>
      <c r="M351" t="s">
        <v>4</v>
      </c>
      <c r="N351" t="s">
        <v>4</v>
      </c>
      <c r="O351" t="str">
        <f t="shared" si="29"/>
        <v>1</v>
      </c>
      <c r="P351" t="str">
        <f t="shared" si="25"/>
        <v>0</v>
      </c>
      <c r="Q351" t="str">
        <f t="shared" si="26"/>
        <v>0</v>
      </c>
      <c r="R351" t="str">
        <f t="shared" si="27"/>
        <v>0</v>
      </c>
      <c r="S351" t="str">
        <f t="shared" si="28"/>
        <v>0</v>
      </c>
    </row>
    <row r="352" spans="1:19" x14ac:dyDescent="0.25">
      <c r="A352" t="s">
        <v>2266</v>
      </c>
      <c r="B352">
        <v>91.46</v>
      </c>
      <c r="C352">
        <v>9.15</v>
      </c>
      <c r="D352">
        <v>3.2635999999999998</v>
      </c>
      <c r="E352" s="1">
        <v>1.7656000000000001E-6</v>
      </c>
      <c r="F352">
        <v>5.1327000000000002E-4</v>
      </c>
      <c r="G352" t="s">
        <v>2267</v>
      </c>
      <c r="H352" t="s">
        <v>2268</v>
      </c>
      <c r="I352" t="s">
        <v>2269</v>
      </c>
      <c r="J352" t="s">
        <v>122</v>
      </c>
      <c r="K352" t="s">
        <v>721</v>
      </c>
      <c r="L352" t="s">
        <v>2270</v>
      </c>
      <c r="M352" t="s">
        <v>4</v>
      </c>
      <c r="N352" t="s">
        <v>4</v>
      </c>
      <c r="O352" t="str">
        <f t="shared" si="29"/>
        <v>1</v>
      </c>
      <c r="P352" t="str">
        <f t="shared" si="25"/>
        <v>0</v>
      </c>
      <c r="Q352" t="str">
        <f t="shared" si="26"/>
        <v>0</v>
      </c>
      <c r="R352" t="str">
        <f t="shared" si="27"/>
        <v>0</v>
      </c>
      <c r="S352" t="str">
        <f t="shared" si="28"/>
        <v>0</v>
      </c>
    </row>
    <row r="353" spans="1:19" x14ac:dyDescent="0.25">
      <c r="A353" t="s">
        <v>2271</v>
      </c>
      <c r="B353">
        <v>32.08</v>
      </c>
      <c r="C353">
        <v>168.89</v>
      </c>
      <c r="D353">
        <v>-2.4217</v>
      </c>
      <c r="E353" s="1">
        <v>1.7705E-6</v>
      </c>
      <c r="F353">
        <v>5.1327000000000002E-4</v>
      </c>
      <c r="G353" t="s">
        <v>2239</v>
      </c>
      <c r="H353" t="s">
        <v>2240</v>
      </c>
      <c r="I353" t="s">
        <v>2272</v>
      </c>
      <c r="J353" t="s">
        <v>90</v>
      </c>
      <c r="K353" t="s">
        <v>571</v>
      </c>
      <c r="L353" t="s">
        <v>77</v>
      </c>
      <c r="M353" t="s">
        <v>2096</v>
      </c>
      <c r="N353" t="s">
        <v>2097</v>
      </c>
      <c r="O353" t="str">
        <f t="shared" si="29"/>
        <v>-1</v>
      </c>
      <c r="P353" t="str">
        <f t="shared" si="25"/>
        <v>0</v>
      </c>
      <c r="Q353" t="str">
        <f t="shared" si="26"/>
        <v>0</v>
      </c>
      <c r="R353" t="str">
        <f t="shared" si="27"/>
        <v>0</v>
      </c>
      <c r="S353" t="str">
        <f t="shared" si="28"/>
        <v>0</v>
      </c>
    </row>
    <row r="354" spans="1:19" x14ac:dyDescent="0.25">
      <c r="A354" t="s">
        <v>2273</v>
      </c>
      <c r="B354">
        <v>295.5</v>
      </c>
      <c r="C354">
        <v>60.08</v>
      </c>
      <c r="D354">
        <v>2.3127</v>
      </c>
      <c r="E354" s="1">
        <v>1.7855000000000001E-6</v>
      </c>
      <c r="F354">
        <v>5.1466000000000001E-4</v>
      </c>
      <c r="G354" t="s">
        <v>1812</v>
      </c>
      <c r="H354" t="s">
        <v>852</v>
      </c>
      <c r="I354" t="s">
        <v>2274</v>
      </c>
      <c r="J354" t="s">
        <v>4</v>
      </c>
      <c r="K354" t="s">
        <v>4</v>
      </c>
      <c r="L354" t="s">
        <v>4</v>
      </c>
      <c r="M354" t="s">
        <v>4</v>
      </c>
      <c r="N354" t="s">
        <v>4</v>
      </c>
      <c r="O354" t="str">
        <f t="shared" si="29"/>
        <v>1</v>
      </c>
      <c r="P354" t="str">
        <f t="shared" si="25"/>
        <v>0</v>
      </c>
      <c r="Q354" t="str">
        <f t="shared" si="26"/>
        <v>0</v>
      </c>
      <c r="R354" t="str">
        <f t="shared" si="27"/>
        <v>0</v>
      </c>
      <c r="S354" t="str">
        <f t="shared" si="28"/>
        <v>0</v>
      </c>
    </row>
    <row r="355" spans="1:19" x14ac:dyDescent="0.25">
      <c r="A355" t="s">
        <v>2275</v>
      </c>
      <c r="B355">
        <v>7451.08</v>
      </c>
      <c r="C355">
        <v>1611.08</v>
      </c>
      <c r="D355">
        <v>2.2086000000000001</v>
      </c>
      <c r="E355" s="1">
        <v>1.7823000000000001E-6</v>
      </c>
      <c r="F355">
        <v>5.1466000000000001E-4</v>
      </c>
      <c r="G355" t="s">
        <v>2276</v>
      </c>
      <c r="H355" t="s">
        <v>2277</v>
      </c>
      <c r="I355" t="s">
        <v>1690</v>
      </c>
      <c r="J355" t="s">
        <v>4</v>
      </c>
      <c r="K355" t="s">
        <v>4</v>
      </c>
      <c r="L355" t="s">
        <v>4</v>
      </c>
      <c r="M355" t="s">
        <v>4</v>
      </c>
      <c r="N355" t="s">
        <v>4</v>
      </c>
      <c r="O355" t="str">
        <f t="shared" si="29"/>
        <v>1</v>
      </c>
      <c r="P355" t="str">
        <f t="shared" si="25"/>
        <v>0</v>
      </c>
      <c r="Q355" t="str">
        <f t="shared" si="26"/>
        <v>0</v>
      </c>
      <c r="R355" t="str">
        <f t="shared" si="27"/>
        <v>0</v>
      </c>
      <c r="S355" t="str">
        <f t="shared" si="28"/>
        <v>0</v>
      </c>
    </row>
    <row r="356" spans="1:19" x14ac:dyDescent="0.25">
      <c r="A356" t="s">
        <v>2278</v>
      </c>
      <c r="B356">
        <v>1149.33</v>
      </c>
      <c r="C356">
        <v>219.82</v>
      </c>
      <c r="D356">
        <v>2.3824000000000001</v>
      </c>
      <c r="E356" s="1">
        <v>1.7912000000000001E-6</v>
      </c>
      <c r="F356">
        <v>5.1484999999999996E-4</v>
      </c>
      <c r="G356" t="s">
        <v>2279</v>
      </c>
      <c r="H356" t="s">
        <v>2280</v>
      </c>
      <c r="I356" t="s">
        <v>99</v>
      </c>
      <c r="J356" t="s">
        <v>2281</v>
      </c>
      <c r="K356" t="s">
        <v>2282</v>
      </c>
      <c r="L356" t="s">
        <v>2283</v>
      </c>
      <c r="M356" t="s">
        <v>2284</v>
      </c>
      <c r="N356" t="s">
        <v>2285</v>
      </c>
      <c r="O356" t="str">
        <f t="shared" si="29"/>
        <v>1</v>
      </c>
      <c r="P356" t="str">
        <f t="shared" si="25"/>
        <v>0</v>
      </c>
      <c r="Q356" t="str">
        <f t="shared" si="26"/>
        <v>0</v>
      </c>
      <c r="R356" t="str">
        <f t="shared" si="27"/>
        <v>0</v>
      </c>
      <c r="S356" t="str">
        <f t="shared" si="28"/>
        <v>0</v>
      </c>
    </row>
    <row r="357" spans="1:19" x14ac:dyDescent="0.25">
      <c r="A357" t="s">
        <v>1335</v>
      </c>
      <c r="B357">
        <v>60.1</v>
      </c>
      <c r="C357">
        <v>326.70999999999998</v>
      </c>
      <c r="D357">
        <v>-2.4331999999999998</v>
      </c>
      <c r="E357" s="1">
        <v>1.8724000000000001E-6</v>
      </c>
      <c r="F357">
        <v>5.3667999999999999E-4</v>
      </c>
      <c r="G357" t="s">
        <v>1336</v>
      </c>
      <c r="H357" t="s">
        <v>1337</v>
      </c>
      <c r="I357" t="s">
        <v>1338</v>
      </c>
      <c r="J357" t="s">
        <v>183</v>
      </c>
      <c r="K357" t="s">
        <v>1339</v>
      </c>
      <c r="L357" t="s">
        <v>4</v>
      </c>
      <c r="M357" t="s">
        <v>4</v>
      </c>
      <c r="N357" t="s">
        <v>4</v>
      </c>
      <c r="O357" t="str">
        <f t="shared" si="29"/>
        <v>-1</v>
      </c>
      <c r="P357" t="str">
        <f t="shared" si="25"/>
        <v>0</v>
      </c>
      <c r="Q357" t="str">
        <f t="shared" si="26"/>
        <v>0</v>
      </c>
      <c r="R357" t="str">
        <f t="shared" si="27"/>
        <v>0</v>
      </c>
      <c r="S357" t="str">
        <f t="shared" si="28"/>
        <v>0</v>
      </c>
    </row>
    <row r="358" spans="1:19" x14ac:dyDescent="0.25">
      <c r="A358" t="s">
        <v>978</v>
      </c>
      <c r="B358">
        <v>39.79</v>
      </c>
      <c r="C358">
        <v>0.3</v>
      </c>
      <c r="D358">
        <v>6.6078000000000001</v>
      </c>
      <c r="E358" s="1">
        <v>1.9844999999999998E-6</v>
      </c>
      <c r="F358">
        <v>5.6722000000000001E-4</v>
      </c>
      <c r="G358" t="s">
        <v>979</v>
      </c>
      <c r="H358" t="s">
        <v>980</v>
      </c>
      <c r="I358" t="s">
        <v>833</v>
      </c>
      <c r="J358" t="s">
        <v>4</v>
      </c>
      <c r="K358" t="s">
        <v>4</v>
      </c>
      <c r="L358" t="s">
        <v>4</v>
      </c>
      <c r="M358" t="s">
        <v>981</v>
      </c>
      <c r="N358" t="s">
        <v>982</v>
      </c>
      <c r="O358" t="str">
        <f t="shared" si="29"/>
        <v>1</v>
      </c>
      <c r="P358" t="str">
        <f t="shared" si="25"/>
        <v>0</v>
      </c>
      <c r="Q358" t="str">
        <f t="shared" si="26"/>
        <v>0</v>
      </c>
      <c r="R358" t="str">
        <f t="shared" si="27"/>
        <v>0</v>
      </c>
      <c r="S358" t="str">
        <f t="shared" si="28"/>
        <v>0</v>
      </c>
    </row>
    <row r="359" spans="1:19" x14ac:dyDescent="0.25">
      <c r="A359" t="s">
        <v>1485</v>
      </c>
      <c r="B359">
        <v>133.75</v>
      </c>
      <c r="C359">
        <v>438.4</v>
      </c>
      <c r="D359">
        <v>-1.7134</v>
      </c>
      <c r="E359" s="1">
        <v>1.9976000000000002E-6</v>
      </c>
      <c r="F359">
        <v>5.6937000000000003E-4</v>
      </c>
      <c r="G359" t="s">
        <v>1486</v>
      </c>
      <c r="H359" t="s">
        <v>1487</v>
      </c>
      <c r="I359" t="s">
        <v>1488</v>
      </c>
      <c r="J359" t="s">
        <v>4</v>
      </c>
      <c r="K359" t="s">
        <v>1489</v>
      </c>
      <c r="L359" t="s">
        <v>4</v>
      </c>
      <c r="M359" t="s">
        <v>1490</v>
      </c>
      <c r="N359" t="s">
        <v>1491</v>
      </c>
      <c r="O359" t="str">
        <f t="shared" si="29"/>
        <v>-1</v>
      </c>
      <c r="P359" t="str">
        <f t="shared" si="25"/>
        <v>0</v>
      </c>
      <c r="Q359" t="str">
        <f t="shared" si="26"/>
        <v>0</v>
      </c>
      <c r="R359" t="str">
        <f t="shared" si="27"/>
        <v>0</v>
      </c>
      <c r="S359" t="str">
        <f t="shared" si="28"/>
        <v>0</v>
      </c>
    </row>
    <row r="360" spans="1:19" x14ac:dyDescent="0.25">
      <c r="A360" t="s">
        <v>2286</v>
      </c>
      <c r="B360">
        <v>626.80999999999995</v>
      </c>
      <c r="C360">
        <v>191.82</v>
      </c>
      <c r="D360">
        <v>1.7076</v>
      </c>
      <c r="E360" s="1">
        <v>2.0232E-6</v>
      </c>
      <c r="F360">
        <v>5.7505999999999996E-4</v>
      </c>
      <c r="G360" t="s">
        <v>2287</v>
      </c>
      <c r="H360" t="s">
        <v>2288</v>
      </c>
      <c r="I360" t="s">
        <v>1131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tr">
        <f t="shared" si="29"/>
        <v>1</v>
      </c>
      <c r="P360" t="str">
        <f t="shared" si="25"/>
        <v>0</v>
      </c>
      <c r="Q360" t="str">
        <f t="shared" si="26"/>
        <v>0</v>
      </c>
      <c r="R360" t="str">
        <f t="shared" si="27"/>
        <v>0</v>
      </c>
      <c r="S360" t="str">
        <f t="shared" si="28"/>
        <v>0</v>
      </c>
    </row>
    <row r="361" spans="1:19" x14ac:dyDescent="0.25">
      <c r="A361" t="s">
        <v>2289</v>
      </c>
      <c r="B361">
        <v>1015.25</v>
      </c>
      <c r="C361">
        <v>334.98</v>
      </c>
      <c r="D361">
        <v>1.6012</v>
      </c>
      <c r="E361" s="1">
        <v>2.0576999999999998E-6</v>
      </c>
      <c r="F361">
        <v>5.8321000000000002E-4</v>
      </c>
      <c r="G361" t="s">
        <v>2290</v>
      </c>
      <c r="H361" t="s">
        <v>2214</v>
      </c>
      <c r="I361" t="s">
        <v>2291</v>
      </c>
      <c r="J361" t="s">
        <v>4</v>
      </c>
      <c r="K361" t="s">
        <v>4</v>
      </c>
      <c r="L361" t="s">
        <v>86</v>
      </c>
      <c r="M361" t="s">
        <v>4</v>
      </c>
      <c r="N361" t="s">
        <v>4</v>
      </c>
      <c r="O361" t="str">
        <f t="shared" si="29"/>
        <v>1</v>
      </c>
      <c r="P361" t="str">
        <f t="shared" si="25"/>
        <v>0</v>
      </c>
      <c r="Q361" t="str">
        <f t="shared" si="26"/>
        <v>0</v>
      </c>
      <c r="R361" t="str">
        <f t="shared" si="27"/>
        <v>0</v>
      </c>
      <c r="S361" t="str">
        <f t="shared" si="28"/>
        <v>0</v>
      </c>
    </row>
    <row r="362" spans="1:19" x14ac:dyDescent="0.25">
      <c r="A362" t="s">
        <v>964</v>
      </c>
      <c r="B362">
        <v>28.47</v>
      </c>
      <c r="C362">
        <v>132.4</v>
      </c>
      <c r="D362">
        <v>-2.2018</v>
      </c>
      <c r="E362" s="1">
        <v>2.0990999999999999E-6</v>
      </c>
      <c r="F362">
        <v>5.9329000000000001E-4</v>
      </c>
      <c r="G362" t="s">
        <v>965</v>
      </c>
      <c r="H362" t="s">
        <v>966</v>
      </c>
      <c r="I362" t="s">
        <v>967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tr">
        <f t="shared" si="29"/>
        <v>-1</v>
      </c>
      <c r="P362" t="str">
        <f t="shared" si="25"/>
        <v>0</v>
      </c>
      <c r="Q362" t="str">
        <f t="shared" si="26"/>
        <v>0</v>
      </c>
      <c r="R362" t="str">
        <f t="shared" si="27"/>
        <v>0</v>
      </c>
      <c r="S362" t="str">
        <f t="shared" si="28"/>
        <v>0</v>
      </c>
    </row>
    <row r="363" spans="1:19" x14ac:dyDescent="0.25">
      <c r="A363" t="s">
        <v>2292</v>
      </c>
      <c r="B363">
        <v>880.17</v>
      </c>
      <c r="C363">
        <v>189.14</v>
      </c>
      <c r="D363">
        <v>2.2157</v>
      </c>
      <c r="E363" s="1">
        <v>2.1102999999999999E-6</v>
      </c>
      <c r="F363">
        <v>5.9482999999999997E-4</v>
      </c>
      <c r="G363" t="s">
        <v>2293</v>
      </c>
      <c r="H363" t="s">
        <v>2294</v>
      </c>
      <c r="I363" t="s">
        <v>2295</v>
      </c>
      <c r="J363" t="s">
        <v>1611</v>
      </c>
      <c r="K363" t="s">
        <v>179</v>
      </c>
      <c r="L363" t="s">
        <v>4</v>
      </c>
      <c r="M363" t="s">
        <v>4</v>
      </c>
      <c r="N363" t="s">
        <v>4</v>
      </c>
      <c r="O363" t="str">
        <f t="shared" si="29"/>
        <v>1</v>
      </c>
      <c r="P363" t="str">
        <f t="shared" si="25"/>
        <v>0</v>
      </c>
      <c r="Q363" t="str">
        <f t="shared" si="26"/>
        <v>0</v>
      </c>
      <c r="R363" t="str">
        <f t="shared" si="27"/>
        <v>0</v>
      </c>
      <c r="S363" t="str">
        <f t="shared" si="28"/>
        <v>0</v>
      </c>
    </row>
    <row r="364" spans="1:19" x14ac:dyDescent="0.25">
      <c r="A364" t="s">
        <v>2296</v>
      </c>
      <c r="B364">
        <v>1411.33</v>
      </c>
      <c r="C364">
        <v>523.35</v>
      </c>
      <c r="D364">
        <v>1.4315</v>
      </c>
      <c r="E364" s="1">
        <v>2.1457999999999999E-6</v>
      </c>
      <c r="F364">
        <v>6.0313999999999995E-4</v>
      </c>
      <c r="G364" t="s">
        <v>2297</v>
      </c>
      <c r="H364" t="s">
        <v>4</v>
      </c>
      <c r="I364" t="s">
        <v>642</v>
      </c>
      <c r="J364" t="s">
        <v>4</v>
      </c>
      <c r="K364" t="s">
        <v>4</v>
      </c>
      <c r="L364" t="s">
        <v>4</v>
      </c>
      <c r="M364" t="s">
        <v>4</v>
      </c>
      <c r="N364" t="s">
        <v>4</v>
      </c>
      <c r="O364" t="str">
        <f t="shared" si="29"/>
        <v>1</v>
      </c>
      <c r="P364" t="str">
        <f t="shared" si="25"/>
        <v>0</v>
      </c>
      <c r="Q364" t="str">
        <f t="shared" si="26"/>
        <v>0</v>
      </c>
      <c r="R364" t="str">
        <f t="shared" si="27"/>
        <v>0</v>
      </c>
      <c r="S364" t="str">
        <f t="shared" si="28"/>
        <v>0</v>
      </c>
    </row>
    <row r="365" spans="1:19" x14ac:dyDescent="0.25">
      <c r="A365" t="s">
        <v>2298</v>
      </c>
      <c r="B365">
        <v>895.58</v>
      </c>
      <c r="C365">
        <v>260.99</v>
      </c>
      <c r="D365">
        <v>1.7794000000000001</v>
      </c>
      <c r="E365" s="1">
        <v>2.1762E-6</v>
      </c>
      <c r="F365">
        <v>6.0995000000000005E-4</v>
      </c>
      <c r="G365" t="s">
        <v>1542</v>
      </c>
      <c r="H365" t="s">
        <v>1543</v>
      </c>
      <c r="I365" t="s">
        <v>1544</v>
      </c>
      <c r="J365" t="s">
        <v>4</v>
      </c>
      <c r="K365" t="s">
        <v>1244</v>
      </c>
      <c r="L365" t="s">
        <v>4</v>
      </c>
      <c r="M365" t="s">
        <v>4</v>
      </c>
      <c r="N365" t="s">
        <v>4</v>
      </c>
      <c r="O365" t="str">
        <f t="shared" si="29"/>
        <v>1</v>
      </c>
      <c r="P365" t="str">
        <f t="shared" si="25"/>
        <v>0</v>
      </c>
      <c r="Q365" t="str">
        <f t="shared" si="26"/>
        <v>0</v>
      </c>
      <c r="R365" t="str">
        <f t="shared" si="27"/>
        <v>0</v>
      </c>
      <c r="S365" t="str">
        <f t="shared" si="28"/>
        <v>0</v>
      </c>
    </row>
    <row r="366" spans="1:19" x14ac:dyDescent="0.25">
      <c r="A366" t="s">
        <v>200</v>
      </c>
      <c r="B366">
        <v>7.51</v>
      </c>
      <c r="C366">
        <v>66.8</v>
      </c>
      <c r="D366">
        <v>-3.1999</v>
      </c>
      <c r="E366" s="1">
        <v>2.182E-6</v>
      </c>
      <c r="F366">
        <v>6.0995000000000005E-4</v>
      </c>
      <c r="G366" t="s">
        <v>201</v>
      </c>
      <c r="H366" t="s">
        <v>202</v>
      </c>
      <c r="I366" t="s">
        <v>4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tr">
        <f t="shared" si="29"/>
        <v>-1</v>
      </c>
      <c r="P366" t="str">
        <f t="shared" si="25"/>
        <v>0</v>
      </c>
      <c r="Q366" t="str">
        <f t="shared" si="26"/>
        <v>0</v>
      </c>
      <c r="R366" t="str">
        <f t="shared" si="27"/>
        <v>0</v>
      </c>
      <c r="S366" t="str">
        <f t="shared" si="28"/>
        <v>0</v>
      </c>
    </row>
    <row r="367" spans="1:19" x14ac:dyDescent="0.25">
      <c r="A367" t="s">
        <v>2299</v>
      </c>
      <c r="B367">
        <v>5920.75</v>
      </c>
      <c r="C367">
        <v>2277.37</v>
      </c>
      <c r="D367">
        <v>1.3787</v>
      </c>
      <c r="E367" s="1">
        <v>2.2344000000000002E-6</v>
      </c>
      <c r="F367">
        <v>6.2290000000000002E-4</v>
      </c>
      <c r="G367" t="s">
        <v>2300</v>
      </c>
      <c r="H367" t="s">
        <v>2301</v>
      </c>
      <c r="I367" t="s">
        <v>2302</v>
      </c>
      <c r="J367" t="s">
        <v>84</v>
      </c>
      <c r="K367" t="s">
        <v>2303</v>
      </c>
      <c r="L367" t="s">
        <v>77</v>
      </c>
      <c r="M367" t="s">
        <v>4</v>
      </c>
      <c r="N367" t="s">
        <v>4</v>
      </c>
      <c r="O367" t="str">
        <f t="shared" si="29"/>
        <v>1</v>
      </c>
      <c r="P367" t="str">
        <f t="shared" si="25"/>
        <v>0</v>
      </c>
      <c r="Q367" t="str">
        <f t="shared" si="26"/>
        <v>0</v>
      </c>
      <c r="R367" t="str">
        <f t="shared" si="27"/>
        <v>0</v>
      </c>
      <c r="S367" t="str">
        <f t="shared" si="28"/>
        <v>0</v>
      </c>
    </row>
    <row r="368" spans="1:19" x14ac:dyDescent="0.25">
      <c r="A368" t="s">
        <v>2304</v>
      </c>
      <c r="B368">
        <v>61.24</v>
      </c>
      <c r="C368">
        <v>5.67</v>
      </c>
      <c r="D368">
        <v>3.4940000000000002</v>
      </c>
      <c r="E368" s="1">
        <v>2.243E-6</v>
      </c>
      <c r="F368">
        <v>6.2357999999999999E-4</v>
      </c>
      <c r="G368" t="s">
        <v>2305</v>
      </c>
      <c r="H368" t="s">
        <v>1907</v>
      </c>
      <c r="I368" t="s">
        <v>4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tr">
        <f t="shared" si="29"/>
        <v>1</v>
      </c>
      <c r="P368" t="str">
        <f t="shared" si="25"/>
        <v>0</v>
      </c>
      <c r="Q368" t="str">
        <f t="shared" si="26"/>
        <v>0</v>
      </c>
      <c r="R368" t="str">
        <f t="shared" si="27"/>
        <v>0</v>
      </c>
      <c r="S368" t="str">
        <f t="shared" si="28"/>
        <v>0</v>
      </c>
    </row>
    <row r="369" spans="1:19" x14ac:dyDescent="0.25">
      <c r="A369" t="s">
        <v>2306</v>
      </c>
      <c r="B369">
        <v>79.319999999999993</v>
      </c>
      <c r="C369">
        <v>6.76</v>
      </c>
      <c r="D369">
        <v>3.4666000000000001</v>
      </c>
      <c r="E369" s="1">
        <v>2.3029E-6</v>
      </c>
      <c r="F369">
        <v>6.3668999999999998E-4</v>
      </c>
      <c r="G369" t="s">
        <v>2307</v>
      </c>
      <c r="H369" t="s">
        <v>2308</v>
      </c>
      <c r="I369" t="s">
        <v>2309</v>
      </c>
      <c r="J369" t="s">
        <v>84</v>
      </c>
      <c r="K369" t="s">
        <v>85</v>
      </c>
      <c r="L369" t="s">
        <v>86</v>
      </c>
      <c r="M369" t="s">
        <v>4</v>
      </c>
      <c r="N369" t="s">
        <v>4</v>
      </c>
      <c r="O369" t="str">
        <f t="shared" si="29"/>
        <v>1</v>
      </c>
      <c r="P369" t="str">
        <f t="shared" si="25"/>
        <v>0</v>
      </c>
      <c r="Q369" t="str">
        <f t="shared" si="26"/>
        <v>0</v>
      </c>
      <c r="R369" t="str">
        <f t="shared" si="27"/>
        <v>0</v>
      </c>
      <c r="S369" t="str">
        <f t="shared" si="28"/>
        <v>0</v>
      </c>
    </row>
    <row r="370" spans="1:19" x14ac:dyDescent="0.25">
      <c r="A370" t="s">
        <v>2310</v>
      </c>
      <c r="B370">
        <v>402.11</v>
      </c>
      <c r="C370">
        <v>2059.5700000000002</v>
      </c>
      <c r="D370">
        <v>-2.3582000000000001</v>
      </c>
      <c r="E370" s="1">
        <v>2.3089E-6</v>
      </c>
      <c r="F370">
        <v>6.3668999999999998E-4</v>
      </c>
      <c r="G370" t="s">
        <v>2311</v>
      </c>
      <c r="H370" t="s">
        <v>2312</v>
      </c>
      <c r="I370" t="s">
        <v>2295</v>
      </c>
      <c r="J370" t="s">
        <v>1611</v>
      </c>
      <c r="K370" t="s">
        <v>179</v>
      </c>
      <c r="L370" t="s">
        <v>4</v>
      </c>
      <c r="M370" t="s">
        <v>4</v>
      </c>
      <c r="N370" t="s">
        <v>4</v>
      </c>
      <c r="O370" t="str">
        <f t="shared" si="29"/>
        <v>-1</v>
      </c>
      <c r="P370" t="str">
        <f t="shared" si="25"/>
        <v>0</v>
      </c>
      <c r="Q370" t="str">
        <f t="shared" si="26"/>
        <v>0</v>
      </c>
      <c r="R370" t="str">
        <f t="shared" si="27"/>
        <v>0</v>
      </c>
      <c r="S370" t="str">
        <f t="shared" si="28"/>
        <v>0</v>
      </c>
    </row>
    <row r="371" spans="1:19" x14ac:dyDescent="0.25">
      <c r="A371" t="s">
        <v>1103</v>
      </c>
      <c r="B371">
        <v>386.72</v>
      </c>
      <c r="C371">
        <v>88.76</v>
      </c>
      <c r="D371">
        <v>2.1089000000000002</v>
      </c>
      <c r="E371" s="1">
        <v>2.3064000000000001E-6</v>
      </c>
      <c r="F371">
        <v>6.3668999999999998E-4</v>
      </c>
      <c r="G371" t="s">
        <v>1104</v>
      </c>
      <c r="H371" t="s">
        <v>1105</v>
      </c>
      <c r="I371" t="s">
        <v>1106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tr">
        <f t="shared" si="29"/>
        <v>1</v>
      </c>
      <c r="P371" t="str">
        <f t="shared" si="25"/>
        <v>0</v>
      </c>
      <c r="Q371" t="str">
        <f t="shared" si="26"/>
        <v>0</v>
      </c>
      <c r="R371" t="str">
        <f t="shared" si="27"/>
        <v>0</v>
      </c>
      <c r="S371" t="str">
        <f t="shared" si="28"/>
        <v>0</v>
      </c>
    </row>
    <row r="372" spans="1:19" x14ac:dyDescent="0.25">
      <c r="A372" t="s">
        <v>2313</v>
      </c>
      <c r="B372">
        <v>54.6</v>
      </c>
      <c r="C372">
        <v>239.75</v>
      </c>
      <c r="D372">
        <v>-2.1320000000000001</v>
      </c>
      <c r="E372" s="1">
        <v>2.4028999999999999E-6</v>
      </c>
      <c r="F372">
        <v>6.5903000000000001E-4</v>
      </c>
      <c r="G372" t="s">
        <v>2314</v>
      </c>
      <c r="H372" t="s">
        <v>2315</v>
      </c>
      <c r="I372" t="s">
        <v>2295</v>
      </c>
      <c r="J372" t="s">
        <v>1611</v>
      </c>
      <c r="K372" t="s">
        <v>179</v>
      </c>
      <c r="L372" t="s">
        <v>86</v>
      </c>
      <c r="M372" t="s">
        <v>4</v>
      </c>
      <c r="N372" t="s">
        <v>4</v>
      </c>
      <c r="O372" t="str">
        <f t="shared" si="29"/>
        <v>-1</v>
      </c>
      <c r="P372" t="str">
        <f t="shared" si="25"/>
        <v>0</v>
      </c>
      <c r="Q372" t="str">
        <f t="shared" si="26"/>
        <v>0</v>
      </c>
      <c r="R372" t="str">
        <f t="shared" si="27"/>
        <v>0</v>
      </c>
      <c r="S372" t="str">
        <f t="shared" si="28"/>
        <v>0</v>
      </c>
    </row>
    <row r="373" spans="1:19" x14ac:dyDescent="0.25">
      <c r="A373" t="s">
        <v>2316</v>
      </c>
      <c r="B373">
        <v>317.41000000000003</v>
      </c>
      <c r="C373">
        <v>83.07</v>
      </c>
      <c r="D373">
        <v>1.9280999999999999</v>
      </c>
      <c r="E373" s="1">
        <v>2.4026000000000001E-6</v>
      </c>
      <c r="F373">
        <v>6.5903000000000001E-4</v>
      </c>
      <c r="G373" t="s">
        <v>2317</v>
      </c>
      <c r="H373" t="s">
        <v>2318</v>
      </c>
      <c r="I373" t="s">
        <v>740</v>
      </c>
      <c r="J373" t="s">
        <v>741</v>
      </c>
      <c r="K373" t="s">
        <v>35</v>
      </c>
      <c r="L373" t="s">
        <v>4</v>
      </c>
      <c r="M373" t="s">
        <v>4</v>
      </c>
      <c r="N373" t="s">
        <v>4</v>
      </c>
      <c r="O373" t="str">
        <f t="shared" si="29"/>
        <v>1</v>
      </c>
      <c r="P373" t="str">
        <f t="shared" si="25"/>
        <v>0</v>
      </c>
      <c r="Q373" t="str">
        <f t="shared" si="26"/>
        <v>0</v>
      </c>
      <c r="R373" t="str">
        <f t="shared" si="27"/>
        <v>0</v>
      </c>
      <c r="S373" t="str">
        <f t="shared" si="28"/>
        <v>0</v>
      </c>
    </row>
    <row r="374" spans="1:19" x14ac:dyDescent="0.25">
      <c r="A374" t="s">
        <v>2319</v>
      </c>
      <c r="B374">
        <v>2.91</v>
      </c>
      <c r="C374">
        <v>60.74</v>
      </c>
      <c r="D374">
        <v>-4.4233000000000002</v>
      </c>
      <c r="E374" s="1">
        <v>2.4352E-6</v>
      </c>
      <c r="F374">
        <v>6.6432000000000004E-4</v>
      </c>
      <c r="G374" t="s">
        <v>2320</v>
      </c>
      <c r="H374" t="s">
        <v>2321</v>
      </c>
      <c r="I374" t="s">
        <v>2322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tr">
        <f t="shared" si="29"/>
        <v>-1</v>
      </c>
      <c r="P374" t="str">
        <f t="shared" si="25"/>
        <v>0</v>
      </c>
      <c r="Q374" t="str">
        <f t="shared" si="26"/>
        <v>0</v>
      </c>
      <c r="R374" t="str">
        <f t="shared" si="27"/>
        <v>0</v>
      </c>
      <c r="S374" t="str">
        <f t="shared" si="28"/>
        <v>0</v>
      </c>
    </row>
    <row r="375" spans="1:19" x14ac:dyDescent="0.25">
      <c r="A375" t="s">
        <v>2323</v>
      </c>
      <c r="B375">
        <v>629.20000000000005</v>
      </c>
      <c r="C375">
        <v>113.12</v>
      </c>
      <c r="D375">
        <v>2.4740000000000002</v>
      </c>
      <c r="E375" s="1">
        <v>2.4349000000000002E-6</v>
      </c>
      <c r="F375">
        <v>6.6432000000000004E-4</v>
      </c>
      <c r="G375" t="s">
        <v>2324</v>
      </c>
      <c r="H375" t="s">
        <v>2325</v>
      </c>
      <c r="I375" t="s">
        <v>4</v>
      </c>
      <c r="J375" t="s">
        <v>4</v>
      </c>
      <c r="K375" t="s">
        <v>4</v>
      </c>
      <c r="L375" t="s">
        <v>77</v>
      </c>
      <c r="M375" t="s">
        <v>4</v>
      </c>
      <c r="N375" t="s">
        <v>4</v>
      </c>
      <c r="O375" t="str">
        <f t="shared" si="29"/>
        <v>1</v>
      </c>
      <c r="P375" t="str">
        <f t="shared" si="25"/>
        <v>0</v>
      </c>
      <c r="Q375" t="str">
        <f t="shared" si="26"/>
        <v>0</v>
      </c>
      <c r="R375" t="str">
        <f t="shared" si="27"/>
        <v>0</v>
      </c>
      <c r="S375" t="str">
        <f t="shared" si="28"/>
        <v>0</v>
      </c>
    </row>
    <row r="376" spans="1:19" x14ac:dyDescent="0.25">
      <c r="A376" t="s">
        <v>203</v>
      </c>
      <c r="B376">
        <v>11647.28</v>
      </c>
      <c r="C376">
        <v>2350.13</v>
      </c>
      <c r="D376">
        <v>2.3088000000000002</v>
      </c>
      <c r="E376" s="1">
        <v>2.4490000000000002E-6</v>
      </c>
      <c r="F376">
        <v>6.6628E-4</v>
      </c>
      <c r="G376" t="s">
        <v>204</v>
      </c>
      <c r="H376" t="s">
        <v>205</v>
      </c>
      <c r="I376" t="s">
        <v>206</v>
      </c>
      <c r="J376" t="s">
        <v>207</v>
      </c>
      <c r="K376" t="s">
        <v>208</v>
      </c>
      <c r="L376" t="s">
        <v>4</v>
      </c>
      <c r="M376" t="s">
        <v>4</v>
      </c>
      <c r="N376" t="s">
        <v>4</v>
      </c>
      <c r="O376" t="str">
        <f t="shared" si="29"/>
        <v>1</v>
      </c>
      <c r="P376" t="str">
        <f t="shared" si="25"/>
        <v>0</v>
      </c>
      <c r="Q376" t="str">
        <f t="shared" si="26"/>
        <v>0</v>
      </c>
      <c r="R376" t="str">
        <f t="shared" si="27"/>
        <v>1</v>
      </c>
      <c r="S376" t="str">
        <f t="shared" si="28"/>
        <v>1</v>
      </c>
    </row>
    <row r="377" spans="1:19" x14ac:dyDescent="0.25">
      <c r="A377" t="s">
        <v>2326</v>
      </c>
      <c r="B377">
        <v>266.36</v>
      </c>
      <c r="C377">
        <v>48.06</v>
      </c>
      <c r="D377">
        <v>2.4518</v>
      </c>
      <c r="E377" s="1">
        <v>2.4735999999999999E-6</v>
      </c>
      <c r="F377">
        <v>6.7119E-4</v>
      </c>
      <c r="G377" t="s">
        <v>2327</v>
      </c>
      <c r="H377" t="s">
        <v>2328</v>
      </c>
      <c r="I377" t="s">
        <v>2329</v>
      </c>
      <c r="J377" t="s">
        <v>4</v>
      </c>
      <c r="K377" t="s">
        <v>35</v>
      </c>
      <c r="L377" t="s">
        <v>4</v>
      </c>
      <c r="M377" t="s">
        <v>4</v>
      </c>
      <c r="N377" t="s">
        <v>4</v>
      </c>
      <c r="O377" t="str">
        <f t="shared" si="29"/>
        <v>1</v>
      </c>
      <c r="P377" t="str">
        <f t="shared" si="25"/>
        <v>0</v>
      </c>
      <c r="Q377" t="str">
        <f t="shared" si="26"/>
        <v>0</v>
      </c>
      <c r="R377" t="str">
        <f t="shared" si="27"/>
        <v>0</v>
      </c>
      <c r="S377" t="str">
        <f t="shared" si="28"/>
        <v>0</v>
      </c>
    </row>
    <row r="378" spans="1:19" x14ac:dyDescent="0.25">
      <c r="A378" t="s">
        <v>2330</v>
      </c>
      <c r="B378">
        <v>246.81</v>
      </c>
      <c r="C378">
        <v>35.57</v>
      </c>
      <c r="D378">
        <v>2.7795999999999998</v>
      </c>
      <c r="E378" s="1">
        <v>2.4984000000000001E-6</v>
      </c>
      <c r="F378">
        <v>6.7610999999999995E-4</v>
      </c>
      <c r="G378" t="s">
        <v>2331</v>
      </c>
      <c r="H378" t="s">
        <v>2332</v>
      </c>
      <c r="I378" t="s">
        <v>2333</v>
      </c>
      <c r="J378" t="s">
        <v>2334</v>
      </c>
      <c r="K378" t="s">
        <v>4</v>
      </c>
      <c r="L378" t="s">
        <v>4</v>
      </c>
      <c r="M378" t="s">
        <v>4</v>
      </c>
      <c r="N378" t="s">
        <v>4</v>
      </c>
      <c r="O378" t="str">
        <f t="shared" si="29"/>
        <v>1</v>
      </c>
      <c r="P378" t="str">
        <f t="shared" si="25"/>
        <v>0</v>
      </c>
      <c r="Q378" t="str">
        <f t="shared" si="26"/>
        <v>0</v>
      </c>
      <c r="R378" t="str">
        <f t="shared" si="27"/>
        <v>0</v>
      </c>
      <c r="S378" t="str">
        <f t="shared" si="28"/>
        <v>1</v>
      </c>
    </row>
    <row r="379" spans="1:19" x14ac:dyDescent="0.25">
      <c r="A379" t="s">
        <v>1581</v>
      </c>
      <c r="B379">
        <v>108.24</v>
      </c>
      <c r="C379">
        <v>17.63</v>
      </c>
      <c r="D379">
        <v>2.5842999999999998</v>
      </c>
      <c r="E379" s="1">
        <v>2.5330999999999999E-6</v>
      </c>
      <c r="F379">
        <v>6.8367999999999999E-4</v>
      </c>
      <c r="G379" t="s">
        <v>1582</v>
      </c>
      <c r="H379" t="s">
        <v>1583</v>
      </c>
      <c r="I379" t="s">
        <v>1584</v>
      </c>
      <c r="J379" t="s">
        <v>923</v>
      </c>
      <c r="K379" t="s">
        <v>820</v>
      </c>
      <c r="L379" t="s">
        <v>4</v>
      </c>
      <c r="M379" t="s">
        <v>4</v>
      </c>
      <c r="N379" t="s">
        <v>4</v>
      </c>
      <c r="O379" t="str">
        <f t="shared" si="29"/>
        <v>1</v>
      </c>
      <c r="P379" t="str">
        <f t="shared" si="25"/>
        <v>0</v>
      </c>
      <c r="Q379" t="str">
        <f t="shared" si="26"/>
        <v>0</v>
      </c>
      <c r="R379" t="str">
        <f t="shared" si="27"/>
        <v>0</v>
      </c>
      <c r="S379" t="str">
        <f t="shared" si="28"/>
        <v>0</v>
      </c>
    </row>
    <row r="380" spans="1:19" x14ac:dyDescent="0.25">
      <c r="A380" t="s">
        <v>1429</v>
      </c>
      <c r="B380">
        <v>437.09</v>
      </c>
      <c r="C380">
        <v>88.07</v>
      </c>
      <c r="D380">
        <v>2.2976999999999999</v>
      </c>
      <c r="E380" s="1">
        <v>2.5623999999999998E-6</v>
      </c>
      <c r="F380">
        <v>6.8977000000000003E-4</v>
      </c>
      <c r="G380" t="s">
        <v>1430</v>
      </c>
      <c r="H380" t="s">
        <v>1431</v>
      </c>
      <c r="I380" t="s">
        <v>833</v>
      </c>
      <c r="J380" t="s">
        <v>4</v>
      </c>
      <c r="K380" t="s">
        <v>1432</v>
      </c>
      <c r="L380" t="s">
        <v>4</v>
      </c>
      <c r="M380" t="s">
        <v>4</v>
      </c>
      <c r="N380" t="s">
        <v>4</v>
      </c>
      <c r="O380" t="str">
        <f t="shared" si="29"/>
        <v>1</v>
      </c>
      <c r="P380" t="str">
        <f t="shared" si="25"/>
        <v>0</v>
      </c>
      <c r="Q380" t="str">
        <f t="shared" si="26"/>
        <v>0</v>
      </c>
      <c r="R380" t="str">
        <f t="shared" si="27"/>
        <v>0</v>
      </c>
      <c r="S380" t="str">
        <f t="shared" si="28"/>
        <v>0</v>
      </c>
    </row>
    <row r="381" spans="1:19" x14ac:dyDescent="0.25">
      <c r="A381" t="s">
        <v>2335</v>
      </c>
      <c r="B381">
        <v>42.12</v>
      </c>
      <c r="C381">
        <v>0.61</v>
      </c>
      <c r="D381">
        <v>5.8696000000000002</v>
      </c>
      <c r="E381" s="1">
        <v>2.6203000000000001E-6</v>
      </c>
      <c r="F381">
        <v>7.0164999999999995E-4</v>
      </c>
      <c r="G381" t="s">
        <v>2336</v>
      </c>
      <c r="H381" t="s">
        <v>2337</v>
      </c>
      <c r="I381" t="s">
        <v>2338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tr">
        <f t="shared" si="29"/>
        <v>1</v>
      </c>
      <c r="P381" t="str">
        <f t="shared" si="25"/>
        <v>0</v>
      </c>
      <c r="Q381" t="str">
        <f t="shared" si="26"/>
        <v>0</v>
      </c>
      <c r="R381" t="str">
        <f t="shared" si="27"/>
        <v>0</v>
      </c>
      <c r="S381" t="str">
        <f t="shared" si="28"/>
        <v>0</v>
      </c>
    </row>
    <row r="382" spans="1:19" x14ac:dyDescent="0.25">
      <c r="A382" t="s">
        <v>2339</v>
      </c>
      <c r="B382">
        <v>0</v>
      </c>
      <c r="C382">
        <v>30.25</v>
      </c>
      <c r="D382">
        <v>-7.5743</v>
      </c>
      <c r="E382" s="1">
        <v>2.6166000000000001E-6</v>
      </c>
      <c r="F382">
        <v>7.0164999999999995E-4</v>
      </c>
      <c r="G382" t="s">
        <v>4</v>
      </c>
      <c r="H382" t="s">
        <v>4</v>
      </c>
      <c r="I382" t="s">
        <v>4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tr">
        <f t="shared" si="29"/>
        <v>-1</v>
      </c>
      <c r="P382" t="str">
        <f t="shared" si="25"/>
        <v>0</v>
      </c>
      <c r="Q382" t="str">
        <f t="shared" si="26"/>
        <v>0</v>
      </c>
      <c r="R382" t="str">
        <f t="shared" si="27"/>
        <v>0</v>
      </c>
      <c r="S382" t="str">
        <f t="shared" si="28"/>
        <v>0</v>
      </c>
    </row>
    <row r="383" spans="1:19" x14ac:dyDescent="0.25">
      <c r="A383" t="s">
        <v>2340</v>
      </c>
      <c r="B383">
        <v>262.42</v>
      </c>
      <c r="C383">
        <v>54.84</v>
      </c>
      <c r="D383">
        <v>2.2429999999999999</v>
      </c>
      <c r="E383" s="1">
        <v>2.6328E-6</v>
      </c>
      <c r="F383">
        <v>7.0315000000000004E-4</v>
      </c>
      <c r="G383" t="s">
        <v>2341</v>
      </c>
      <c r="H383" t="s">
        <v>4</v>
      </c>
      <c r="I383" t="s">
        <v>2342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tr">
        <f t="shared" si="29"/>
        <v>1</v>
      </c>
      <c r="P383" t="str">
        <f t="shared" si="25"/>
        <v>0</v>
      </c>
      <c r="Q383" t="str">
        <f t="shared" si="26"/>
        <v>0</v>
      </c>
      <c r="R383" t="str">
        <f t="shared" si="27"/>
        <v>0</v>
      </c>
      <c r="S383" t="str">
        <f t="shared" si="28"/>
        <v>0</v>
      </c>
    </row>
    <row r="384" spans="1:19" x14ac:dyDescent="0.25">
      <c r="A384" t="s">
        <v>209</v>
      </c>
      <c r="B384">
        <v>1367.07</v>
      </c>
      <c r="C384">
        <v>488.52</v>
      </c>
      <c r="D384">
        <v>1.4823999999999999</v>
      </c>
      <c r="E384" s="1">
        <v>2.6865E-6</v>
      </c>
      <c r="F384">
        <v>7.1560000000000005E-4</v>
      </c>
      <c r="G384" t="s">
        <v>210</v>
      </c>
      <c r="H384" t="s">
        <v>211</v>
      </c>
      <c r="I384" t="s">
        <v>212</v>
      </c>
      <c r="J384" t="s">
        <v>90</v>
      </c>
      <c r="K384" t="s">
        <v>121</v>
      </c>
      <c r="L384" t="s">
        <v>4</v>
      </c>
      <c r="M384" t="s">
        <v>213</v>
      </c>
      <c r="N384" t="s">
        <v>214</v>
      </c>
      <c r="O384" t="str">
        <f t="shared" si="29"/>
        <v>1</v>
      </c>
      <c r="P384" t="str">
        <f t="shared" si="25"/>
        <v>0</v>
      </c>
      <c r="Q384" t="str">
        <f t="shared" si="26"/>
        <v>0</v>
      </c>
      <c r="R384" t="str">
        <f t="shared" si="27"/>
        <v>0</v>
      </c>
      <c r="S384" t="str">
        <f t="shared" si="28"/>
        <v>1</v>
      </c>
    </row>
    <row r="385" spans="1:19" x14ac:dyDescent="0.25">
      <c r="A385" t="s">
        <v>2343</v>
      </c>
      <c r="B385">
        <v>383.26</v>
      </c>
      <c r="C385">
        <v>89.49</v>
      </c>
      <c r="D385">
        <v>2.0958000000000001</v>
      </c>
      <c r="E385" s="1">
        <v>2.7223000000000002E-6</v>
      </c>
      <c r="F385">
        <v>7.2325999999999998E-4</v>
      </c>
      <c r="G385" t="s">
        <v>2344</v>
      </c>
      <c r="H385" t="s">
        <v>2345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tr">
        <f t="shared" si="29"/>
        <v>1</v>
      </c>
      <c r="P385" t="str">
        <f t="shared" si="25"/>
        <v>0</v>
      </c>
      <c r="Q385" t="str">
        <f t="shared" si="26"/>
        <v>0</v>
      </c>
      <c r="R385" t="str">
        <f t="shared" si="27"/>
        <v>0</v>
      </c>
      <c r="S385" t="str">
        <f t="shared" si="28"/>
        <v>0</v>
      </c>
    </row>
    <row r="386" spans="1:19" x14ac:dyDescent="0.25">
      <c r="A386" t="s">
        <v>2346</v>
      </c>
      <c r="B386">
        <v>0</v>
      </c>
      <c r="C386">
        <v>24.85</v>
      </c>
      <c r="D386">
        <v>-7.2702999999999998</v>
      </c>
      <c r="E386" s="1">
        <v>2.8053000000000001E-6</v>
      </c>
      <c r="F386">
        <v>7.4335000000000004E-4</v>
      </c>
      <c r="G386" t="s">
        <v>2347</v>
      </c>
      <c r="H386" t="s">
        <v>2348</v>
      </c>
      <c r="I386" t="s">
        <v>756</v>
      </c>
      <c r="J386" t="s">
        <v>4</v>
      </c>
      <c r="K386" t="s">
        <v>757</v>
      </c>
      <c r="L386" t="s">
        <v>88</v>
      </c>
      <c r="M386" t="s">
        <v>4</v>
      </c>
      <c r="N386" t="s">
        <v>4</v>
      </c>
      <c r="O386" t="str">
        <f t="shared" si="29"/>
        <v>-1</v>
      </c>
      <c r="P386" t="str">
        <f t="shared" si="25"/>
        <v>0</v>
      </c>
      <c r="Q386" t="str">
        <f t="shared" si="26"/>
        <v>0</v>
      </c>
      <c r="R386" t="str">
        <f t="shared" si="27"/>
        <v>0</v>
      </c>
      <c r="S386" t="str">
        <f t="shared" si="28"/>
        <v>0</v>
      </c>
    </row>
    <row r="387" spans="1:19" x14ac:dyDescent="0.25">
      <c r="A387" t="s">
        <v>36</v>
      </c>
      <c r="B387">
        <v>0.4</v>
      </c>
      <c r="C387">
        <v>39.46</v>
      </c>
      <c r="D387">
        <v>-6.9836</v>
      </c>
      <c r="E387" s="1">
        <v>2.8598999999999999E-6</v>
      </c>
      <c r="F387">
        <v>7.5584000000000003E-4</v>
      </c>
      <c r="G387" t="s">
        <v>37</v>
      </c>
      <c r="H387" t="s">
        <v>29</v>
      </c>
      <c r="I387" t="s">
        <v>38</v>
      </c>
      <c r="J387" t="s">
        <v>4</v>
      </c>
      <c r="K387" t="s">
        <v>4</v>
      </c>
      <c r="L387" t="s">
        <v>4</v>
      </c>
      <c r="M387" t="s">
        <v>4</v>
      </c>
      <c r="N387" t="s">
        <v>4</v>
      </c>
      <c r="O387" t="str">
        <f t="shared" si="29"/>
        <v>-1</v>
      </c>
      <c r="P387" t="str">
        <f t="shared" ref="P387:P450" si="30">IF(COUNTIF(G387:N387,"*photo*")&gt;0,"1","0")</f>
        <v>0</v>
      </c>
      <c r="Q387" t="str">
        <f t="shared" ref="Q387:Q450" si="31">IF(COUNTIF(G387:N387,"*ethylene*")&gt;0,"1","0")</f>
        <v>0</v>
      </c>
      <c r="R387" t="str">
        <f t="shared" ref="R387:R450" si="32">IF(COUNTIF(G387:N387,"*nitr*")&gt;0,"1","0")</f>
        <v>0</v>
      </c>
      <c r="S387" t="str">
        <f t="shared" ref="S387:S450" si="33">IF(COUNTIF(G387:N387,"*glyco*")&gt;0,"1","0")</f>
        <v>1</v>
      </c>
    </row>
    <row r="388" spans="1:19" x14ac:dyDescent="0.25">
      <c r="A388" t="s">
        <v>2349</v>
      </c>
      <c r="B388">
        <v>44.8</v>
      </c>
      <c r="C388">
        <v>169.36</v>
      </c>
      <c r="D388">
        <v>-1.9145000000000001</v>
      </c>
      <c r="E388" s="1">
        <v>2.88E-6</v>
      </c>
      <c r="F388">
        <v>7.5730000000000003E-4</v>
      </c>
      <c r="G388" t="s">
        <v>2350</v>
      </c>
      <c r="H388" t="s">
        <v>2351</v>
      </c>
      <c r="I388" t="s">
        <v>1705</v>
      </c>
      <c r="J388" t="s">
        <v>4</v>
      </c>
      <c r="K388" t="s">
        <v>4</v>
      </c>
      <c r="L388" t="s">
        <v>86</v>
      </c>
      <c r="M388" t="s">
        <v>4</v>
      </c>
      <c r="N388" t="s">
        <v>4</v>
      </c>
      <c r="O388" t="str">
        <f t="shared" ref="O388:O451" si="34">IF(D388&gt;0,"1","-1")</f>
        <v>-1</v>
      </c>
      <c r="P388" t="str">
        <f t="shared" si="30"/>
        <v>0</v>
      </c>
      <c r="Q388" t="str">
        <f t="shared" si="31"/>
        <v>0</v>
      </c>
      <c r="R388" t="str">
        <f t="shared" si="32"/>
        <v>0</v>
      </c>
      <c r="S388" t="str">
        <f t="shared" si="33"/>
        <v>0</v>
      </c>
    </row>
    <row r="389" spans="1:19" x14ac:dyDescent="0.25">
      <c r="A389" t="s">
        <v>2352</v>
      </c>
      <c r="B389">
        <v>17.11</v>
      </c>
      <c r="C389">
        <v>143.09</v>
      </c>
      <c r="D389">
        <v>-3.0733000000000001</v>
      </c>
      <c r="E389" s="1">
        <v>2.8802E-6</v>
      </c>
      <c r="F389">
        <v>7.5730000000000003E-4</v>
      </c>
      <c r="G389" t="s">
        <v>2353</v>
      </c>
      <c r="H389" t="s">
        <v>4</v>
      </c>
      <c r="I389" t="s">
        <v>4</v>
      </c>
      <c r="J389" t="s">
        <v>4</v>
      </c>
      <c r="K389" t="s">
        <v>4</v>
      </c>
      <c r="L389" t="s">
        <v>4</v>
      </c>
      <c r="M389" t="s">
        <v>4</v>
      </c>
      <c r="N389" t="s">
        <v>4</v>
      </c>
      <c r="O389" t="str">
        <f t="shared" si="34"/>
        <v>-1</v>
      </c>
      <c r="P389" t="str">
        <f t="shared" si="30"/>
        <v>0</v>
      </c>
      <c r="Q389" t="str">
        <f t="shared" si="31"/>
        <v>0</v>
      </c>
      <c r="R389" t="str">
        <f t="shared" si="32"/>
        <v>0</v>
      </c>
      <c r="S389" t="str">
        <f t="shared" si="33"/>
        <v>0</v>
      </c>
    </row>
    <row r="390" spans="1:19" x14ac:dyDescent="0.25">
      <c r="A390" t="s">
        <v>2354</v>
      </c>
      <c r="B390">
        <v>128.83000000000001</v>
      </c>
      <c r="C390">
        <v>29.92</v>
      </c>
      <c r="D390">
        <v>2.1213000000000002</v>
      </c>
      <c r="E390" s="1">
        <v>2.9231E-6</v>
      </c>
      <c r="F390">
        <v>7.6658E-4</v>
      </c>
      <c r="G390" t="s">
        <v>2093</v>
      </c>
      <c r="H390" t="s">
        <v>2094</v>
      </c>
      <c r="I390" t="s">
        <v>2272</v>
      </c>
      <c r="J390" t="s">
        <v>90</v>
      </c>
      <c r="K390" t="s">
        <v>571</v>
      </c>
      <c r="L390" t="s">
        <v>77</v>
      </c>
      <c r="M390" t="s">
        <v>2096</v>
      </c>
      <c r="N390" t="s">
        <v>2097</v>
      </c>
      <c r="O390" t="str">
        <f t="shared" si="34"/>
        <v>1</v>
      </c>
      <c r="P390" t="str">
        <f t="shared" si="30"/>
        <v>0</v>
      </c>
      <c r="Q390" t="str">
        <f t="shared" si="31"/>
        <v>0</v>
      </c>
      <c r="R390" t="str">
        <f t="shared" si="32"/>
        <v>0</v>
      </c>
      <c r="S390" t="str">
        <f t="shared" si="33"/>
        <v>0</v>
      </c>
    </row>
    <row r="391" spans="1:19" x14ac:dyDescent="0.25">
      <c r="A391" t="s">
        <v>2355</v>
      </c>
      <c r="B391">
        <v>0</v>
      </c>
      <c r="C391">
        <v>28.47</v>
      </c>
      <c r="D391">
        <v>-7.4927000000000001</v>
      </c>
      <c r="E391" s="1">
        <v>3.0670999999999998E-6</v>
      </c>
      <c r="F391">
        <v>8.0228999999999999E-4</v>
      </c>
      <c r="G391" t="s">
        <v>1241</v>
      </c>
      <c r="H391" t="s">
        <v>2356</v>
      </c>
      <c r="I391" t="s">
        <v>2357</v>
      </c>
      <c r="J391" t="s">
        <v>4</v>
      </c>
      <c r="K391" t="s">
        <v>1244</v>
      </c>
      <c r="L391" t="s">
        <v>4</v>
      </c>
      <c r="M391" t="s">
        <v>4</v>
      </c>
      <c r="N391" t="s">
        <v>4</v>
      </c>
      <c r="O391" t="str">
        <f t="shared" si="34"/>
        <v>-1</v>
      </c>
      <c r="P391" t="str">
        <f t="shared" si="30"/>
        <v>0</v>
      </c>
      <c r="Q391" t="str">
        <f t="shared" si="31"/>
        <v>0</v>
      </c>
      <c r="R391" t="str">
        <f t="shared" si="32"/>
        <v>0</v>
      </c>
      <c r="S391" t="str">
        <f t="shared" si="33"/>
        <v>0</v>
      </c>
    </row>
    <row r="392" spans="1:19" x14ac:dyDescent="0.25">
      <c r="A392" t="s">
        <v>766</v>
      </c>
      <c r="B392">
        <v>448.36</v>
      </c>
      <c r="C392">
        <v>81.64</v>
      </c>
      <c r="D392">
        <v>2.4466000000000001</v>
      </c>
      <c r="E392" s="1">
        <v>3.1126000000000001E-6</v>
      </c>
      <c r="F392">
        <v>8.1209999999999995E-4</v>
      </c>
      <c r="G392" t="s">
        <v>767</v>
      </c>
      <c r="H392" t="s">
        <v>768</v>
      </c>
      <c r="I392" t="s">
        <v>769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tr">
        <f t="shared" si="34"/>
        <v>1</v>
      </c>
      <c r="P392" t="str">
        <f t="shared" si="30"/>
        <v>0</v>
      </c>
      <c r="Q392" t="str">
        <f t="shared" si="31"/>
        <v>0</v>
      </c>
      <c r="R392" t="str">
        <f t="shared" si="32"/>
        <v>0</v>
      </c>
      <c r="S392" t="str">
        <f t="shared" si="33"/>
        <v>0</v>
      </c>
    </row>
    <row r="393" spans="1:19" x14ac:dyDescent="0.25">
      <c r="A393" t="s">
        <v>2358</v>
      </c>
      <c r="B393">
        <v>803.09</v>
      </c>
      <c r="C393">
        <v>148.61000000000001</v>
      </c>
      <c r="D393">
        <v>2.4262999999999999</v>
      </c>
      <c r="E393" s="1">
        <v>3.2216000000000002E-6</v>
      </c>
      <c r="F393">
        <v>8.3838999999999995E-4</v>
      </c>
      <c r="G393" t="s">
        <v>2359</v>
      </c>
      <c r="H393" t="s">
        <v>2360</v>
      </c>
      <c r="I393" t="s">
        <v>2361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tr">
        <f t="shared" si="34"/>
        <v>1</v>
      </c>
      <c r="P393" t="str">
        <f t="shared" si="30"/>
        <v>0</v>
      </c>
      <c r="Q393" t="str">
        <f t="shared" si="31"/>
        <v>0</v>
      </c>
      <c r="R393" t="str">
        <f t="shared" si="32"/>
        <v>0</v>
      </c>
      <c r="S393" t="str">
        <f t="shared" si="33"/>
        <v>0</v>
      </c>
    </row>
    <row r="394" spans="1:19" x14ac:dyDescent="0.25">
      <c r="A394" t="s">
        <v>2362</v>
      </c>
      <c r="B394">
        <v>3002.79</v>
      </c>
      <c r="C394">
        <v>10076.75</v>
      </c>
      <c r="D394">
        <v>-1.7467999999999999</v>
      </c>
      <c r="E394" s="1">
        <v>3.3326999999999999E-6</v>
      </c>
      <c r="F394">
        <v>8.6509E-4</v>
      </c>
      <c r="G394" t="s">
        <v>2363</v>
      </c>
      <c r="H394" t="s">
        <v>2364</v>
      </c>
      <c r="I394" t="s">
        <v>740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tr">
        <f t="shared" si="34"/>
        <v>-1</v>
      </c>
      <c r="P394" t="str">
        <f t="shared" si="30"/>
        <v>0</v>
      </c>
      <c r="Q394" t="str">
        <f t="shared" si="31"/>
        <v>0</v>
      </c>
      <c r="R394" t="str">
        <f t="shared" si="32"/>
        <v>0</v>
      </c>
      <c r="S394" t="str">
        <f t="shared" si="33"/>
        <v>0</v>
      </c>
    </row>
    <row r="395" spans="1:19" x14ac:dyDescent="0.25">
      <c r="A395" t="s">
        <v>215</v>
      </c>
      <c r="B395">
        <v>662.69</v>
      </c>
      <c r="C395">
        <v>9.4700000000000006</v>
      </c>
      <c r="D395">
        <v>6.1077000000000004</v>
      </c>
      <c r="E395" s="1">
        <v>3.3498999999999999E-6</v>
      </c>
      <c r="F395">
        <v>8.6733000000000003E-4</v>
      </c>
      <c r="G395" t="s">
        <v>216</v>
      </c>
      <c r="H395" t="s">
        <v>217</v>
      </c>
      <c r="I395" t="s">
        <v>218</v>
      </c>
      <c r="J395" t="s">
        <v>219</v>
      </c>
      <c r="K395" t="s">
        <v>145</v>
      </c>
      <c r="L395" t="s">
        <v>4</v>
      </c>
      <c r="M395" t="s">
        <v>220</v>
      </c>
      <c r="N395" t="s">
        <v>221</v>
      </c>
      <c r="O395" t="str">
        <f t="shared" si="34"/>
        <v>1</v>
      </c>
      <c r="P395" t="str">
        <f t="shared" si="30"/>
        <v>0</v>
      </c>
      <c r="Q395" t="str">
        <f t="shared" si="31"/>
        <v>0</v>
      </c>
      <c r="R395" t="str">
        <f t="shared" si="32"/>
        <v>0</v>
      </c>
      <c r="S395" t="str">
        <f t="shared" si="33"/>
        <v>1</v>
      </c>
    </row>
    <row r="396" spans="1:19" x14ac:dyDescent="0.25">
      <c r="A396" t="s">
        <v>2365</v>
      </c>
      <c r="B396">
        <v>50.1</v>
      </c>
      <c r="C396">
        <v>214.34</v>
      </c>
      <c r="D396">
        <v>-2.0929000000000002</v>
      </c>
      <c r="E396" s="1">
        <v>3.3741999999999998E-6</v>
      </c>
      <c r="F396">
        <v>8.7140000000000004E-4</v>
      </c>
      <c r="G396" t="s">
        <v>2366</v>
      </c>
      <c r="H396" t="s">
        <v>4</v>
      </c>
      <c r="I396" t="s">
        <v>4</v>
      </c>
      <c r="J396" t="s">
        <v>4</v>
      </c>
      <c r="K396" t="s">
        <v>4</v>
      </c>
      <c r="L396" t="s">
        <v>77</v>
      </c>
      <c r="M396" t="s">
        <v>4</v>
      </c>
      <c r="N396" t="s">
        <v>4</v>
      </c>
      <c r="O396" t="str">
        <f t="shared" si="34"/>
        <v>-1</v>
      </c>
      <c r="P396" t="str">
        <f t="shared" si="30"/>
        <v>0</v>
      </c>
      <c r="Q396" t="str">
        <f t="shared" si="31"/>
        <v>0</v>
      </c>
      <c r="R396" t="str">
        <f t="shared" si="32"/>
        <v>0</v>
      </c>
      <c r="S396" t="str">
        <f t="shared" si="33"/>
        <v>0</v>
      </c>
    </row>
    <row r="397" spans="1:19" x14ac:dyDescent="0.25">
      <c r="A397" t="s">
        <v>1085</v>
      </c>
      <c r="B397">
        <v>43.98</v>
      </c>
      <c r="C397">
        <v>1.36</v>
      </c>
      <c r="D397">
        <v>4.9175000000000004</v>
      </c>
      <c r="E397" s="1">
        <v>3.4033999999999999E-6</v>
      </c>
      <c r="F397">
        <v>8.7671999999999999E-4</v>
      </c>
      <c r="G397" t="s">
        <v>1086</v>
      </c>
      <c r="H397" t="s">
        <v>1087</v>
      </c>
      <c r="I397" t="s">
        <v>533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tr">
        <f t="shared" si="34"/>
        <v>1</v>
      </c>
      <c r="P397" t="str">
        <f t="shared" si="30"/>
        <v>0</v>
      </c>
      <c r="Q397" t="str">
        <f t="shared" si="31"/>
        <v>1</v>
      </c>
      <c r="R397" t="str">
        <f t="shared" si="32"/>
        <v>0</v>
      </c>
      <c r="S397" t="str">
        <f t="shared" si="33"/>
        <v>0</v>
      </c>
    </row>
    <row r="398" spans="1:19" x14ac:dyDescent="0.25">
      <c r="A398" t="s">
        <v>2367</v>
      </c>
      <c r="B398">
        <v>148.51</v>
      </c>
      <c r="C398">
        <v>473.6</v>
      </c>
      <c r="D398">
        <v>-1.6715</v>
      </c>
      <c r="E398" s="1">
        <v>3.4164999999999998E-6</v>
      </c>
      <c r="F398">
        <v>8.7788000000000004E-4</v>
      </c>
      <c r="G398" t="s">
        <v>2368</v>
      </c>
      <c r="H398" t="s">
        <v>1818</v>
      </c>
      <c r="I398" t="s">
        <v>4</v>
      </c>
      <c r="J398" t="s">
        <v>862</v>
      </c>
      <c r="K398" t="s">
        <v>1761</v>
      </c>
      <c r="L398" t="s">
        <v>4</v>
      </c>
      <c r="M398" t="s">
        <v>1820</v>
      </c>
      <c r="N398" t="s">
        <v>765</v>
      </c>
      <c r="O398" t="str">
        <f t="shared" si="34"/>
        <v>-1</v>
      </c>
      <c r="P398" t="str">
        <f t="shared" si="30"/>
        <v>0</v>
      </c>
      <c r="Q398" t="str">
        <f t="shared" si="31"/>
        <v>0</v>
      </c>
      <c r="R398" t="str">
        <f t="shared" si="32"/>
        <v>1</v>
      </c>
      <c r="S398" t="str">
        <f t="shared" si="33"/>
        <v>0</v>
      </c>
    </row>
    <row r="399" spans="1:19" x14ac:dyDescent="0.25">
      <c r="A399" t="s">
        <v>2369</v>
      </c>
      <c r="B399">
        <v>39.19</v>
      </c>
      <c r="C399">
        <v>0.3</v>
      </c>
      <c r="D399">
        <v>6.5873999999999997</v>
      </c>
      <c r="E399" s="1">
        <v>3.5209E-6</v>
      </c>
      <c r="F399">
        <v>9.0242999999999996E-4</v>
      </c>
      <c r="G399" t="s">
        <v>2370</v>
      </c>
      <c r="H399" t="s">
        <v>2371</v>
      </c>
      <c r="I399" t="s">
        <v>1752</v>
      </c>
      <c r="J399" t="s">
        <v>4</v>
      </c>
      <c r="K399" t="s">
        <v>2372</v>
      </c>
      <c r="L399" t="s">
        <v>86</v>
      </c>
      <c r="M399" t="s">
        <v>4</v>
      </c>
      <c r="N399" t="s">
        <v>4</v>
      </c>
      <c r="O399" t="str">
        <f t="shared" si="34"/>
        <v>1</v>
      </c>
      <c r="P399" t="str">
        <f t="shared" si="30"/>
        <v>0</v>
      </c>
      <c r="Q399" t="str">
        <f t="shared" si="31"/>
        <v>0</v>
      </c>
      <c r="R399" t="str">
        <f t="shared" si="32"/>
        <v>0</v>
      </c>
      <c r="S399" t="str">
        <f t="shared" si="33"/>
        <v>0</v>
      </c>
    </row>
    <row r="400" spans="1:19" x14ac:dyDescent="0.25">
      <c r="A400" t="s">
        <v>2373</v>
      </c>
      <c r="B400">
        <v>0</v>
      </c>
      <c r="C400">
        <v>24.43</v>
      </c>
      <c r="D400">
        <v>-7.2607999999999997</v>
      </c>
      <c r="E400" s="1">
        <v>3.5367E-6</v>
      </c>
      <c r="F400">
        <v>9.0419999999999997E-4</v>
      </c>
      <c r="G400" t="s">
        <v>4</v>
      </c>
      <c r="H400" t="s">
        <v>4</v>
      </c>
      <c r="I400" t="s">
        <v>4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tr">
        <f t="shared" si="34"/>
        <v>-1</v>
      </c>
      <c r="P400" t="str">
        <f t="shared" si="30"/>
        <v>0</v>
      </c>
      <c r="Q400" t="str">
        <f t="shared" si="31"/>
        <v>0</v>
      </c>
      <c r="R400" t="str">
        <f t="shared" si="32"/>
        <v>0</v>
      </c>
      <c r="S400" t="str">
        <f t="shared" si="33"/>
        <v>0</v>
      </c>
    </row>
    <row r="401" spans="1:19" x14ac:dyDescent="0.25">
      <c r="A401" t="s">
        <v>2374</v>
      </c>
      <c r="B401">
        <v>4646.83</v>
      </c>
      <c r="C401">
        <v>1562.67</v>
      </c>
      <c r="D401">
        <v>1.5714999999999999</v>
      </c>
      <c r="E401" s="1">
        <v>3.5464E-6</v>
      </c>
      <c r="F401">
        <v>9.0439999999999997E-4</v>
      </c>
      <c r="G401" t="s">
        <v>2375</v>
      </c>
      <c r="H401" t="s">
        <v>2376</v>
      </c>
      <c r="I401" t="s">
        <v>2377</v>
      </c>
      <c r="J401" t="s">
        <v>4</v>
      </c>
      <c r="K401" t="s">
        <v>2378</v>
      </c>
      <c r="L401" t="s">
        <v>4</v>
      </c>
      <c r="M401" t="s">
        <v>2379</v>
      </c>
      <c r="N401" t="s">
        <v>26</v>
      </c>
      <c r="O401" t="str">
        <f t="shared" si="34"/>
        <v>1</v>
      </c>
      <c r="P401" t="str">
        <f t="shared" si="30"/>
        <v>0</v>
      </c>
      <c r="Q401" t="str">
        <f t="shared" si="31"/>
        <v>0</v>
      </c>
      <c r="R401" t="str">
        <f t="shared" si="32"/>
        <v>0</v>
      </c>
      <c r="S401" t="str">
        <f t="shared" si="33"/>
        <v>0</v>
      </c>
    </row>
    <row r="402" spans="1:19" x14ac:dyDescent="0.25">
      <c r="A402" t="s">
        <v>2380</v>
      </c>
      <c r="B402">
        <v>106.42</v>
      </c>
      <c r="C402">
        <v>546.91</v>
      </c>
      <c r="D402">
        <v>-2.3525999999999998</v>
      </c>
      <c r="E402" s="1">
        <v>3.6897E-6</v>
      </c>
      <c r="F402">
        <v>9.3860999999999999E-4</v>
      </c>
      <c r="G402" t="s">
        <v>2381</v>
      </c>
      <c r="H402" t="s">
        <v>2382</v>
      </c>
      <c r="I402" t="s">
        <v>2383</v>
      </c>
      <c r="J402" t="s">
        <v>2384</v>
      </c>
      <c r="K402" t="s">
        <v>2385</v>
      </c>
      <c r="L402" t="s">
        <v>4</v>
      </c>
      <c r="M402" t="s">
        <v>2386</v>
      </c>
      <c r="N402" t="s">
        <v>2387</v>
      </c>
      <c r="O402" t="str">
        <f t="shared" si="34"/>
        <v>-1</v>
      </c>
      <c r="P402" t="str">
        <f t="shared" si="30"/>
        <v>0</v>
      </c>
      <c r="Q402" t="str">
        <f t="shared" si="31"/>
        <v>0</v>
      </c>
      <c r="R402" t="str">
        <f t="shared" si="32"/>
        <v>1</v>
      </c>
      <c r="S402" t="str">
        <f t="shared" si="33"/>
        <v>0</v>
      </c>
    </row>
    <row r="403" spans="1:19" x14ac:dyDescent="0.25">
      <c r="A403" t="s">
        <v>2388</v>
      </c>
      <c r="B403">
        <v>189.3</v>
      </c>
      <c r="C403">
        <v>536.80999999999995</v>
      </c>
      <c r="D403">
        <v>-1.5061</v>
      </c>
      <c r="E403" s="1">
        <v>3.7127999999999998E-6</v>
      </c>
      <c r="F403">
        <v>9.4211000000000002E-4</v>
      </c>
      <c r="G403" t="s">
        <v>2389</v>
      </c>
      <c r="H403" t="s">
        <v>2390</v>
      </c>
      <c r="I403" t="s">
        <v>2391</v>
      </c>
      <c r="J403" t="s">
        <v>4</v>
      </c>
      <c r="K403" t="s">
        <v>4</v>
      </c>
      <c r="L403" t="s">
        <v>4</v>
      </c>
      <c r="M403" t="s">
        <v>2392</v>
      </c>
      <c r="N403" t="s">
        <v>2042</v>
      </c>
      <c r="O403" t="str">
        <f t="shared" si="34"/>
        <v>-1</v>
      </c>
      <c r="P403" t="str">
        <f t="shared" si="30"/>
        <v>0</v>
      </c>
      <c r="Q403" t="str">
        <f t="shared" si="31"/>
        <v>0</v>
      </c>
      <c r="R403" t="str">
        <f t="shared" si="32"/>
        <v>0</v>
      </c>
      <c r="S403" t="str">
        <f t="shared" si="33"/>
        <v>0</v>
      </c>
    </row>
    <row r="404" spans="1:19" x14ac:dyDescent="0.25">
      <c r="A404" t="s">
        <v>2393</v>
      </c>
      <c r="B404">
        <v>386.21</v>
      </c>
      <c r="C404">
        <v>124.2</v>
      </c>
      <c r="D404">
        <v>1.6426000000000001</v>
      </c>
      <c r="E404" s="1">
        <v>3.8135E-6</v>
      </c>
      <c r="F404">
        <v>9.6526000000000001E-4</v>
      </c>
      <c r="G404" t="s">
        <v>2394</v>
      </c>
      <c r="H404" t="s">
        <v>2395</v>
      </c>
      <c r="I404" t="s">
        <v>2396</v>
      </c>
      <c r="J404" t="s">
        <v>862</v>
      </c>
      <c r="K404" t="s">
        <v>2397</v>
      </c>
      <c r="L404" t="s">
        <v>549</v>
      </c>
      <c r="M404" t="s">
        <v>4</v>
      </c>
      <c r="N404" t="s">
        <v>4</v>
      </c>
      <c r="O404" t="str">
        <f t="shared" si="34"/>
        <v>1</v>
      </c>
      <c r="P404" t="str">
        <f t="shared" si="30"/>
        <v>0</v>
      </c>
      <c r="Q404" t="str">
        <f t="shared" si="31"/>
        <v>0</v>
      </c>
      <c r="R404" t="str">
        <f t="shared" si="32"/>
        <v>1</v>
      </c>
      <c r="S404" t="str">
        <f t="shared" si="33"/>
        <v>0</v>
      </c>
    </row>
    <row r="405" spans="1:19" x14ac:dyDescent="0.25">
      <c r="A405" t="s">
        <v>222</v>
      </c>
      <c r="B405">
        <v>149.5</v>
      </c>
      <c r="C405">
        <v>28.64</v>
      </c>
      <c r="D405">
        <v>2.3601000000000001</v>
      </c>
      <c r="E405" s="1">
        <v>3.8508999999999998E-6</v>
      </c>
      <c r="F405">
        <v>9.7232000000000004E-4</v>
      </c>
      <c r="G405" t="s">
        <v>223</v>
      </c>
      <c r="H405" t="s">
        <v>224</v>
      </c>
      <c r="I405" t="s">
        <v>186</v>
      </c>
      <c r="J405" t="s">
        <v>90</v>
      </c>
      <c r="K405" t="s">
        <v>121</v>
      </c>
      <c r="L405" t="s">
        <v>4</v>
      </c>
      <c r="M405" t="s">
        <v>4</v>
      </c>
      <c r="N405" t="s">
        <v>4</v>
      </c>
      <c r="O405" t="str">
        <f t="shared" si="34"/>
        <v>1</v>
      </c>
      <c r="P405" t="str">
        <f t="shared" si="30"/>
        <v>0</v>
      </c>
      <c r="Q405" t="str">
        <f t="shared" si="31"/>
        <v>0</v>
      </c>
      <c r="R405" t="str">
        <f t="shared" si="32"/>
        <v>0</v>
      </c>
      <c r="S405" t="str">
        <f t="shared" si="33"/>
        <v>1</v>
      </c>
    </row>
    <row r="406" spans="1:19" x14ac:dyDescent="0.25">
      <c r="A406" t="s">
        <v>2398</v>
      </c>
      <c r="B406">
        <v>273.14999999999998</v>
      </c>
      <c r="C406">
        <v>36.79</v>
      </c>
      <c r="D406">
        <v>2.8906999999999998</v>
      </c>
      <c r="E406" s="1">
        <v>3.8753E-6</v>
      </c>
      <c r="F406">
        <v>9.7603999999999996E-4</v>
      </c>
      <c r="G406" t="s">
        <v>2399</v>
      </c>
      <c r="H406" t="s">
        <v>2400</v>
      </c>
      <c r="I406" t="s">
        <v>2401</v>
      </c>
      <c r="J406" t="s">
        <v>906</v>
      </c>
      <c r="K406" t="s">
        <v>2402</v>
      </c>
      <c r="L406" t="s">
        <v>4</v>
      </c>
      <c r="M406" t="s">
        <v>2403</v>
      </c>
      <c r="N406" t="s">
        <v>2404</v>
      </c>
      <c r="O406" t="str">
        <f t="shared" si="34"/>
        <v>1</v>
      </c>
      <c r="P406" t="str">
        <f t="shared" si="30"/>
        <v>0</v>
      </c>
      <c r="Q406" t="str">
        <f t="shared" si="31"/>
        <v>0</v>
      </c>
      <c r="R406" t="str">
        <f t="shared" si="32"/>
        <v>0</v>
      </c>
      <c r="S406" t="str">
        <f t="shared" si="33"/>
        <v>0</v>
      </c>
    </row>
    <row r="407" spans="1:19" x14ac:dyDescent="0.25">
      <c r="A407" t="s">
        <v>2405</v>
      </c>
      <c r="B407">
        <v>442.13</v>
      </c>
      <c r="C407">
        <v>120.69</v>
      </c>
      <c r="D407">
        <v>1.8672</v>
      </c>
      <c r="E407" s="1">
        <v>3.8917999999999997E-6</v>
      </c>
      <c r="F407">
        <v>9.7776999999999998E-4</v>
      </c>
      <c r="G407" t="s">
        <v>697</v>
      </c>
      <c r="H407" t="s">
        <v>2406</v>
      </c>
      <c r="I407" t="s">
        <v>2407</v>
      </c>
      <c r="J407" t="s">
        <v>700</v>
      </c>
      <c r="K407" t="s">
        <v>701</v>
      </c>
      <c r="L407" t="s">
        <v>77</v>
      </c>
      <c r="M407" t="s">
        <v>702</v>
      </c>
      <c r="N407" t="s">
        <v>703</v>
      </c>
      <c r="O407" t="str">
        <f t="shared" si="34"/>
        <v>1</v>
      </c>
      <c r="P407" t="str">
        <f t="shared" si="30"/>
        <v>0</v>
      </c>
      <c r="Q407" t="str">
        <f t="shared" si="31"/>
        <v>0</v>
      </c>
      <c r="R407" t="str">
        <f t="shared" si="32"/>
        <v>0</v>
      </c>
      <c r="S407" t="str">
        <f t="shared" si="33"/>
        <v>0</v>
      </c>
    </row>
    <row r="408" spans="1:19" x14ac:dyDescent="0.25">
      <c r="A408" t="s">
        <v>2408</v>
      </c>
      <c r="B408">
        <v>0.4</v>
      </c>
      <c r="C408">
        <v>47.04</v>
      </c>
      <c r="D408">
        <v>-6.5152999999999999</v>
      </c>
      <c r="E408" s="1">
        <v>3.9110000000000003E-6</v>
      </c>
      <c r="F408">
        <v>9.8017999999999998E-4</v>
      </c>
      <c r="G408" t="s">
        <v>4</v>
      </c>
      <c r="H408" t="s">
        <v>4</v>
      </c>
      <c r="I408" t="s">
        <v>4</v>
      </c>
      <c r="J408" t="s">
        <v>4</v>
      </c>
      <c r="K408" t="s">
        <v>4</v>
      </c>
      <c r="L408" t="s">
        <v>4</v>
      </c>
      <c r="M408" t="s">
        <v>4</v>
      </c>
      <c r="N408" t="s">
        <v>4</v>
      </c>
      <c r="O408" t="str">
        <f t="shared" si="34"/>
        <v>-1</v>
      </c>
      <c r="P408" t="str">
        <f t="shared" si="30"/>
        <v>0</v>
      </c>
      <c r="Q408" t="str">
        <f t="shared" si="31"/>
        <v>0</v>
      </c>
      <c r="R408" t="str">
        <f t="shared" si="32"/>
        <v>0</v>
      </c>
      <c r="S408" t="str">
        <f t="shared" si="33"/>
        <v>0</v>
      </c>
    </row>
    <row r="409" spans="1:19" x14ac:dyDescent="0.25">
      <c r="A409" t="s">
        <v>2409</v>
      </c>
      <c r="B409">
        <v>3046.54</v>
      </c>
      <c r="C409">
        <v>1088.9000000000001</v>
      </c>
      <c r="D409">
        <v>1.484</v>
      </c>
      <c r="E409" s="1">
        <v>3.9369000000000004E-6</v>
      </c>
      <c r="F409">
        <v>9.8426999999999998E-4</v>
      </c>
      <c r="G409" t="s">
        <v>2410</v>
      </c>
      <c r="H409" t="s">
        <v>4</v>
      </c>
      <c r="I409" t="s">
        <v>1308</v>
      </c>
      <c r="J409" t="s">
        <v>4</v>
      </c>
      <c r="K409" t="s">
        <v>1324</v>
      </c>
      <c r="L409" t="s">
        <v>4</v>
      </c>
      <c r="M409" t="s">
        <v>4</v>
      </c>
      <c r="N409" t="s">
        <v>4</v>
      </c>
      <c r="O409" t="str">
        <f t="shared" si="34"/>
        <v>1</v>
      </c>
      <c r="P409" t="str">
        <f t="shared" si="30"/>
        <v>0</v>
      </c>
      <c r="Q409" t="str">
        <f t="shared" si="31"/>
        <v>0</v>
      </c>
      <c r="R409" t="str">
        <f t="shared" si="32"/>
        <v>0</v>
      </c>
      <c r="S409" t="str">
        <f t="shared" si="33"/>
        <v>0</v>
      </c>
    </row>
    <row r="410" spans="1:19" x14ac:dyDescent="0.25">
      <c r="A410" t="s">
        <v>2411</v>
      </c>
      <c r="B410">
        <v>76.45</v>
      </c>
      <c r="C410">
        <v>10.77</v>
      </c>
      <c r="D410">
        <v>2.8231000000000002</v>
      </c>
      <c r="E410" s="1">
        <v>4.0474999999999998E-6</v>
      </c>
      <c r="F410">
        <v>1.0070000000000001E-3</v>
      </c>
      <c r="G410" t="s">
        <v>2412</v>
      </c>
      <c r="H410" t="s">
        <v>2413</v>
      </c>
      <c r="I410" t="s">
        <v>4</v>
      </c>
      <c r="J410" t="s">
        <v>4</v>
      </c>
      <c r="K410" t="s">
        <v>4</v>
      </c>
      <c r="L410" t="s">
        <v>4</v>
      </c>
      <c r="M410" t="s">
        <v>4</v>
      </c>
      <c r="N410" t="s">
        <v>4</v>
      </c>
      <c r="O410" t="str">
        <f t="shared" si="34"/>
        <v>1</v>
      </c>
      <c r="P410" t="str">
        <f t="shared" si="30"/>
        <v>0</v>
      </c>
      <c r="Q410" t="str">
        <f t="shared" si="31"/>
        <v>0</v>
      </c>
      <c r="R410" t="str">
        <f t="shared" si="32"/>
        <v>0</v>
      </c>
      <c r="S410" t="str">
        <f t="shared" si="33"/>
        <v>0</v>
      </c>
    </row>
    <row r="411" spans="1:19" x14ac:dyDescent="0.25">
      <c r="A411" t="s">
        <v>2414</v>
      </c>
      <c r="B411">
        <v>122.88</v>
      </c>
      <c r="C411">
        <v>21.26</v>
      </c>
      <c r="D411">
        <v>2.4921000000000002</v>
      </c>
      <c r="E411" s="1">
        <v>4.0377999999999997E-6</v>
      </c>
      <c r="F411">
        <v>1.0070000000000001E-3</v>
      </c>
      <c r="G411" t="s">
        <v>2415</v>
      </c>
      <c r="H411" t="s">
        <v>2416</v>
      </c>
      <c r="I411" t="s">
        <v>656</v>
      </c>
      <c r="J411" t="s">
        <v>4</v>
      </c>
      <c r="K411" t="s">
        <v>820</v>
      </c>
      <c r="L411" t="s">
        <v>4</v>
      </c>
      <c r="M411" t="s">
        <v>4</v>
      </c>
      <c r="N411" t="s">
        <v>4</v>
      </c>
      <c r="O411" t="str">
        <f t="shared" si="34"/>
        <v>1</v>
      </c>
      <c r="P411" t="str">
        <f t="shared" si="30"/>
        <v>0</v>
      </c>
      <c r="Q411" t="str">
        <f t="shared" si="31"/>
        <v>0</v>
      </c>
      <c r="R411" t="str">
        <f t="shared" si="32"/>
        <v>0</v>
      </c>
      <c r="S411" t="str">
        <f t="shared" si="33"/>
        <v>0</v>
      </c>
    </row>
    <row r="412" spans="1:19" x14ac:dyDescent="0.25">
      <c r="A412" t="s">
        <v>2417</v>
      </c>
      <c r="B412">
        <v>0</v>
      </c>
      <c r="C412">
        <v>26.59</v>
      </c>
      <c r="D412">
        <v>-7.3933</v>
      </c>
      <c r="E412" s="1">
        <v>4.1196999999999997E-6</v>
      </c>
      <c r="F412">
        <v>1.0223999999999999E-3</v>
      </c>
      <c r="G412" t="s">
        <v>4</v>
      </c>
      <c r="H412" t="s">
        <v>4</v>
      </c>
      <c r="I412" t="s">
        <v>4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tr">
        <f t="shared" si="34"/>
        <v>-1</v>
      </c>
      <c r="P412" t="str">
        <f t="shared" si="30"/>
        <v>0</v>
      </c>
      <c r="Q412" t="str">
        <f t="shared" si="31"/>
        <v>0</v>
      </c>
      <c r="R412" t="str">
        <f t="shared" si="32"/>
        <v>0</v>
      </c>
      <c r="S412" t="str">
        <f t="shared" si="33"/>
        <v>0</v>
      </c>
    </row>
    <row r="413" spans="1:19" x14ac:dyDescent="0.25">
      <c r="A413" t="s">
        <v>2418</v>
      </c>
      <c r="B413">
        <v>10.11</v>
      </c>
      <c r="C413">
        <v>70.680000000000007</v>
      </c>
      <c r="D413">
        <v>-2.7974999999999999</v>
      </c>
      <c r="E413" s="1">
        <v>4.1330000000000001E-6</v>
      </c>
      <c r="F413">
        <v>1.0231999999999999E-3</v>
      </c>
      <c r="G413" t="s">
        <v>2419</v>
      </c>
      <c r="H413" t="s">
        <v>2420</v>
      </c>
      <c r="I413" t="s">
        <v>4</v>
      </c>
      <c r="J413" t="s">
        <v>4</v>
      </c>
      <c r="K413" t="s">
        <v>4</v>
      </c>
      <c r="L413" t="s">
        <v>77</v>
      </c>
      <c r="M413" t="s">
        <v>4</v>
      </c>
      <c r="N413" t="s">
        <v>4</v>
      </c>
      <c r="O413" t="str">
        <f t="shared" si="34"/>
        <v>-1</v>
      </c>
      <c r="P413" t="str">
        <f t="shared" si="30"/>
        <v>0</v>
      </c>
      <c r="Q413" t="str">
        <f t="shared" si="31"/>
        <v>0</v>
      </c>
      <c r="R413" t="str">
        <f t="shared" si="32"/>
        <v>0</v>
      </c>
      <c r="S413" t="str">
        <f t="shared" si="33"/>
        <v>0</v>
      </c>
    </row>
    <row r="414" spans="1:19" x14ac:dyDescent="0.25">
      <c r="A414" t="s">
        <v>2421</v>
      </c>
      <c r="B414">
        <v>109.91</v>
      </c>
      <c r="C414">
        <v>16.61</v>
      </c>
      <c r="D414">
        <v>2.7008999999999999</v>
      </c>
      <c r="E414" s="1">
        <v>4.1716E-6</v>
      </c>
      <c r="F414">
        <v>1.0303000000000001E-3</v>
      </c>
      <c r="G414" t="s">
        <v>2422</v>
      </c>
      <c r="H414" t="s">
        <v>4</v>
      </c>
      <c r="I414" t="s">
        <v>4</v>
      </c>
      <c r="J414" t="s">
        <v>4</v>
      </c>
      <c r="K414" t="s">
        <v>4</v>
      </c>
      <c r="L414" t="s">
        <v>4</v>
      </c>
      <c r="M414" t="s">
        <v>4</v>
      </c>
      <c r="N414" t="s">
        <v>4</v>
      </c>
      <c r="O414" t="str">
        <f t="shared" si="34"/>
        <v>1</v>
      </c>
      <c r="P414" t="str">
        <f t="shared" si="30"/>
        <v>0</v>
      </c>
      <c r="Q414" t="str">
        <f t="shared" si="31"/>
        <v>0</v>
      </c>
      <c r="R414" t="str">
        <f t="shared" si="32"/>
        <v>0</v>
      </c>
      <c r="S414" t="str">
        <f t="shared" si="33"/>
        <v>0</v>
      </c>
    </row>
    <row r="415" spans="1:19" x14ac:dyDescent="0.25">
      <c r="A415" t="s">
        <v>2423</v>
      </c>
      <c r="B415">
        <v>2926.34</v>
      </c>
      <c r="C415">
        <v>917.43</v>
      </c>
      <c r="D415">
        <v>1.673</v>
      </c>
      <c r="E415" s="1">
        <v>4.2431000000000001E-6</v>
      </c>
      <c r="F415">
        <v>1.0429E-3</v>
      </c>
      <c r="G415" t="s">
        <v>2424</v>
      </c>
      <c r="H415" t="s">
        <v>2425</v>
      </c>
      <c r="I415" t="s">
        <v>867</v>
      </c>
      <c r="J415" t="s">
        <v>4</v>
      </c>
      <c r="K415" t="s">
        <v>4</v>
      </c>
      <c r="L415" t="s">
        <v>4</v>
      </c>
      <c r="M415" t="s">
        <v>4</v>
      </c>
      <c r="N415" t="s">
        <v>4</v>
      </c>
      <c r="O415" t="str">
        <f t="shared" si="34"/>
        <v>1</v>
      </c>
      <c r="P415" t="str">
        <f t="shared" si="30"/>
        <v>0</v>
      </c>
      <c r="Q415" t="str">
        <f t="shared" si="31"/>
        <v>0</v>
      </c>
      <c r="R415" t="str">
        <f t="shared" si="32"/>
        <v>0</v>
      </c>
      <c r="S415" t="str">
        <f t="shared" si="33"/>
        <v>0</v>
      </c>
    </row>
    <row r="416" spans="1:19" x14ac:dyDescent="0.25">
      <c r="A416" t="s">
        <v>2426</v>
      </c>
      <c r="B416">
        <v>0</v>
      </c>
      <c r="C416">
        <v>25.47</v>
      </c>
      <c r="D416">
        <v>-7.3250000000000002</v>
      </c>
      <c r="E416" s="1">
        <v>4.2332999999999998E-6</v>
      </c>
      <c r="F416">
        <v>1.0429E-3</v>
      </c>
      <c r="G416" t="s">
        <v>4</v>
      </c>
      <c r="H416" t="s">
        <v>4</v>
      </c>
      <c r="I416" t="s">
        <v>4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tr">
        <f t="shared" si="34"/>
        <v>-1</v>
      </c>
      <c r="P416" t="str">
        <f t="shared" si="30"/>
        <v>0</v>
      </c>
      <c r="Q416" t="str">
        <f t="shared" si="31"/>
        <v>0</v>
      </c>
      <c r="R416" t="str">
        <f t="shared" si="32"/>
        <v>0</v>
      </c>
      <c r="S416" t="str">
        <f t="shared" si="33"/>
        <v>0</v>
      </c>
    </row>
    <row r="417" spans="1:19" x14ac:dyDescent="0.25">
      <c r="A417" t="s">
        <v>2427</v>
      </c>
      <c r="B417">
        <v>400.1</v>
      </c>
      <c r="C417">
        <v>119.4</v>
      </c>
      <c r="D417">
        <v>1.7376</v>
      </c>
      <c r="E417" s="1">
        <v>4.3289000000000002E-6</v>
      </c>
      <c r="F417">
        <v>1.0614000000000001E-3</v>
      </c>
      <c r="G417" t="s">
        <v>2428</v>
      </c>
      <c r="H417" t="s">
        <v>4</v>
      </c>
      <c r="I417" t="s">
        <v>2429</v>
      </c>
      <c r="J417" t="s">
        <v>4</v>
      </c>
      <c r="K417" t="s">
        <v>4</v>
      </c>
      <c r="L417" t="s">
        <v>4</v>
      </c>
      <c r="M417" t="s">
        <v>4</v>
      </c>
      <c r="N417" t="s">
        <v>4</v>
      </c>
      <c r="O417" t="str">
        <f t="shared" si="34"/>
        <v>1</v>
      </c>
      <c r="P417" t="str">
        <f t="shared" si="30"/>
        <v>0</v>
      </c>
      <c r="Q417" t="str">
        <f t="shared" si="31"/>
        <v>0</v>
      </c>
      <c r="R417" t="str">
        <f t="shared" si="32"/>
        <v>0</v>
      </c>
      <c r="S417" t="str">
        <f t="shared" si="33"/>
        <v>0</v>
      </c>
    </row>
    <row r="418" spans="1:19" x14ac:dyDescent="0.25">
      <c r="A418" t="s">
        <v>2430</v>
      </c>
      <c r="B418">
        <v>570.28</v>
      </c>
      <c r="C418">
        <v>177.85</v>
      </c>
      <c r="D418">
        <v>1.6745000000000001</v>
      </c>
      <c r="E418" s="1">
        <v>4.3645999999999997E-6</v>
      </c>
      <c r="F418">
        <v>1.0660000000000001E-3</v>
      </c>
      <c r="G418" t="s">
        <v>2431</v>
      </c>
      <c r="H418" t="s">
        <v>2432</v>
      </c>
      <c r="I418" t="s">
        <v>1271</v>
      </c>
      <c r="J418" t="s">
        <v>4</v>
      </c>
      <c r="K418" t="s">
        <v>1272</v>
      </c>
      <c r="L418" t="s">
        <v>1743</v>
      </c>
      <c r="M418" t="s">
        <v>4</v>
      </c>
      <c r="N418" t="s">
        <v>4</v>
      </c>
      <c r="O418" t="str">
        <f t="shared" si="34"/>
        <v>1</v>
      </c>
      <c r="P418" t="str">
        <f t="shared" si="30"/>
        <v>0</v>
      </c>
      <c r="Q418" t="str">
        <f t="shared" si="31"/>
        <v>0</v>
      </c>
      <c r="R418" t="str">
        <f t="shared" si="32"/>
        <v>0</v>
      </c>
      <c r="S418" t="str">
        <f t="shared" si="33"/>
        <v>0</v>
      </c>
    </row>
    <row r="419" spans="1:19" x14ac:dyDescent="0.25">
      <c r="A419" t="s">
        <v>2433</v>
      </c>
      <c r="B419">
        <v>414.43</v>
      </c>
      <c r="C419">
        <v>89.99</v>
      </c>
      <c r="D419">
        <v>2.1930000000000001</v>
      </c>
      <c r="E419" s="1">
        <v>4.3687000000000002E-6</v>
      </c>
      <c r="F419">
        <v>1.0660000000000001E-3</v>
      </c>
      <c r="G419" t="s">
        <v>1854</v>
      </c>
      <c r="H419" t="s">
        <v>2434</v>
      </c>
      <c r="I419" t="s">
        <v>1106</v>
      </c>
      <c r="J419" t="s">
        <v>78</v>
      </c>
      <c r="K419" t="s">
        <v>4</v>
      </c>
      <c r="L419" t="s">
        <v>4</v>
      </c>
      <c r="M419" t="s">
        <v>4</v>
      </c>
      <c r="N419" t="s">
        <v>4</v>
      </c>
      <c r="O419" t="str">
        <f t="shared" si="34"/>
        <v>1</v>
      </c>
      <c r="P419" t="str">
        <f t="shared" si="30"/>
        <v>0</v>
      </c>
      <c r="Q419" t="str">
        <f t="shared" si="31"/>
        <v>0</v>
      </c>
      <c r="R419" t="str">
        <f t="shared" si="32"/>
        <v>0</v>
      </c>
      <c r="S419" t="str">
        <f t="shared" si="33"/>
        <v>0</v>
      </c>
    </row>
    <row r="420" spans="1:19" x14ac:dyDescent="0.25">
      <c r="A420" t="s">
        <v>914</v>
      </c>
      <c r="B420">
        <v>1.21</v>
      </c>
      <c r="C420">
        <v>145.34</v>
      </c>
      <c r="D420">
        <v>-6.8475000000000001</v>
      </c>
      <c r="E420" s="1">
        <v>4.4402000000000003E-6</v>
      </c>
      <c r="F420">
        <v>1.0809000000000001E-3</v>
      </c>
      <c r="G420" t="s">
        <v>4</v>
      </c>
      <c r="H420" t="s">
        <v>4</v>
      </c>
      <c r="I420" t="s">
        <v>4</v>
      </c>
      <c r="J420" t="s">
        <v>4</v>
      </c>
      <c r="K420" t="s">
        <v>4</v>
      </c>
      <c r="L420" t="s">
        <v>4</v>
      </c>
      <c r="M420" t="s">
        <v>4</v>
      </c>
      <c r="N420" t="s">
        <v>4</v>
      </c>
      <c r="O420" t="str">
        <f t="shared" si="34"/>
        <v>-1</v>
      </c>
      <c r="P420" t="str">
        <f t="shared" si="30"/>
        <v>0</v>
      </c>
      <c r="Q420" t="str">
        <f t="shared" si="31"/>
        <v>0</v>
      </c>
      <c r="R420" t="str">
        <f t="shared" si="32"/>
        <v>0</v>
      </c>
      <c r="S420" t="str">
        <f t="shared" si="33"/>
        <v>0</v>
      </c>
    </row>
    <row r="421" spans="1:19" x14ac:dyDescent="0.25">
      <c r="A421" t="s">
        <v>2435</v>
      </c>
      <c r="B421">
        <v>0.6</v>
      </c>
      <c r="C421">
        <v>46.54</v>
      </c>
      <c r="D421">
        <v>-6.3784000000000001</v>
      </c>
      <c r="E421" s="1">
        <v>4.4684000000000003E-6</v>
      </c>
      <c r="F421">
        <v>1.0851000000000001E-3</v>
      </c>
      <c r="G421" t="s">
        <v>2436</v>
      </c>
      <c r="H421" t="s">
        <v>2437</v>
      </c>
      <c r="I421" t="s">
        <v>1848</v>
      </c>
      <c r="J421" t="s">
        <v>4</v>
      </c>
      <c r="K421" t="s">
        <v>11</v>
      </c>
      <c r="L421" t="s">
        <v>4</v>
      </c>
      <c r="M421" t="s">
        <v>4</v>
      </c>
      <c r="N421" t="s">
        <v>4</v>
      </c>
      <c r="O421" t="str">
        <f t="shared" si="34"/>
        <v>-1</v>
      </c>
      <c r="P421" t="str">
        <f t="shared" si="30"/>
        <v>0</v>
      </c>
      <c r="Q421" t="str">
        <f t="shared" si="31"/>
        <v>0</v>
      </c>
      <c r="R421" t="str">
        <f t="shared" si="32"/>
        <v>0</v>
      </c>
      <c r="S421" t="str">
        <f t="shared" si="33"/>
        <v>0</v>
      </c>
    </row>
    <row r="422" spans="1:19" x14ac:dyDescent="0.25">
      <c r="A422" t="s">
        <v>2438</v>
      </c>
      <c r="B422">
        <v>2303.44</v>
      </c>
      <c r="C422">
        <v>742.65</v>
      </c>
      <c r="D422">
        <v>1.6334</v>
      </c>
      <c r="E422" s="1">
        <v>4.5248999999999997E-6</v>
      </c>
      <c r="F422">
        <v>1.0962000000000001E-3</v>
      </c>
      <c r="G422" t="s">
        <v>2439</v>
      </c>
      <c r="H422" t="s">
        <v>2440</v>
      </c>
      <c r="I422" t="s">
        <v>1407</v>
      </c>
      <c r="J422" t="s">
        <v>4</v>
      </c>
      <c r="K422" t="s">
        <v>4</v>
      </c>
      <c r="L422" t="s">
        <v>4</v>
      </c>
      <c r="M422" t="s">
        <v>4</v>
      </c>
      <c r="N422" t="s">
        <v>4</v>
      </c>
      <c r="O422" t="str">
        <f t="shared" si="34"/>
        <v>1</v>
      </c>
      <c r="P422" t="str">
        <f t="shared" si="30"/>
        <v>0</v>
      </c>
      <c r="Q422" t="str">
        <f t="shared" si="31"/>
        <v>0</v>
      </c>
      <c r="R422" t="str">
        <f t="shared" si="32"/>
        <v>0</v>
      </c>
      <c r="S422" t="str">
        <f t="shared" si="33"/>
        <v>0</v>
      </c>
    </row>
    <row r="423" spans="1:19" x14ac:dyDescent="0.25">
      <c r="A423" t="s">
        <v>2441</v>
      </c>
      <c r="B423">
        <v>526.63</v>
      </c>
      <c r="C423">
        <v>128.93</v>
      </c>
      <c r="D423">
        <v>2.0215999999999998</v>
      </c>
      <c r="E423" s="1">
        <v>4.6615000000000002E-6</v>
      </c>
      <c r="F423">
        <v>1.1267E-3</v>
      </c>
      <c r="G423" t="s">
        <v>4</v>
      </c>
      <c r="H423" t="s">
        <v>4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tr">
        <f t="shared" si="34"/>
        <v>1</v>
      </c>
      <c r="P423" t="str">
        <f t="shared" si="30"/>
        <v>0</v>
      </c>
      <c r="Q423" t="str">
        <f t="shared" si="31"/>
        <v>0</v>
      </c>
      <c r="R423" t="str">
        <f t="shared" si="32"/>
        <v>0</v>
      </c>
      <c r="S423" t="str">
        <f t="shared" si="33"/>
        <v>0</v>
      </c>
    </row>
    <row r="424" spans="1:19" x14ac:dyDescent="0.25">
      <c r="A424" t="s">
        <v>2442</v>
      </c>
      <c r="B424">
        <v>803.76</v>
      </c>
      <c r="C424">
        <v>183.5</v>
      </c>
      <c r="D424">
        <v>2.1240999999999999</v>
      </c>
      <c r="E424" s="1">
        <v>4.7365999999999997E-6</v>
      </c>
      <c r="F424">
        <v>1.1421000000000001E-3</v>
      </c>
      <c r="G424" t="s">
        <v>2443</v>
      </c>
      <c r="H424" t="s">
        <v>2444</v>
      </c>
      <c r="I424" t="s">
        <v>833</v>
      </c>
      <c r="J424" t="s">
        <v>4</v>
      </c>
      <c r="K424" t="s">
        <v>4</v>
      </c>
      <c r="L424" t="s">
        <v>4</v>
      </c>
      <c r="M424" t="s">
        <v>4</v>
      </c>
      <c r="N424" t="s">
        <v>4</v>
      </c>
      <c r="O424" t="str">
        <f t="shared" si="34"/>
        <v>1</v>
      </c>
      <c r="P424" t="str">
        <f t="shared" si="30"/>
        <v>0</v>
      </c>
      <c r="Q424" t="str">
        <f t="shared" si="31"/>
        <v>0</v>
      </c>
      <c r="R424" t="str">
        <f t="shared" si="32"/>
        <v>0</v>
      </c>
      <c r="S424" t="str">
        <f t="shared" si="33"/>
        <v>0</v>
      </c>
    </row>
    <row r="425" spans="1:19" x14ac:dyDescent="0.25">
      <c r="A425" t="s">
        <v>2445</v>
      </c>
      <c r="B425">
        <v>937.43</v>
      </c>
      <c r="C425">
        <v>327.61</v>
      </c>
      <c r="D425">
        <v>1.5130999999999999</v>
      </c>
      <c r="E425" s="1">
        <v>4.7620000000000003E-6</v>
      </c>
      <c r="F425">
        <v>1.1428E-3</v>
      </c>
      <c r="G425" t="s">
        <v>2446</v>
      </c>
      <c r="H425" t="s">
        <v>2447</v>
      </c>
      <c r="I425" t="s">
        <v>1084</v>
      </c>
      <c r="J425" t="s">
        <v>84</v>
      </c>
      <c r="K425" t="s">
        <v>4</v>
      </c>
      <c r="L425" t="s">
        <v>77</v>
      </c>
      <c r="M425" t="s">
        <v>4</v>
      </c>
      <c r="N425" t="s">
        <v>4</v>
      </c>
      <c r="O425" t="str">
        <f t="shared" si="34"/>
        <v>1</v>
      </c>
      <c r="P425" t="str">
        <f t="shared" si="30"/>
        <v>0</v>
      </c>
      <c r="Q425" t="str">
        <f t="shared" si="31"/>
        <v>0</v>
      </c>
      <c r="R425" t="str">
        <f t="shared" si="32"/>
        <v>0</v>
      </c>
      <c r="S425" t="str">
        <f t="shared" si="33"/>
        <v>0</v>
      </c>
    </row>
    <row r="426" spans="1:19" x14ac:dyDescent="0.25">
      <c r="A426" t="s">
        <v>2448</v>
      </c>
      <c r="B426">
        <v>1.01</v>
      </c>
      <c r="C426">
        <v>51.17</v>
      </c>
      <c r="D426">
        <v>-5.6045999999999996</v>
      </c>
      <c r="E426" s="1">
        <v>4.7603E-6</v>
      </c>
      <c r="F426">
        <v>1.1428E-3</v>
      </c>
      <c r="G426" t="s">
        <v>2449</v>
      </c>
      <c r="H426" t="s">
        <v>2450</v>
      </c>
      <c r="I426" t="s">
        <v>2451</v>
      </c>
      <c r="J426" t="s">
        <v>4</v>
      </c>
      <c r="K426" t="s">
        <v>907</v>
      </c>
      <c r="L426" t="s">
        <v>4</v>
      </c>
      <c r="M426" t="s">
        <v>2452</v>
      </c>
      <c r="N426" t="s">
        <v>2453</v>
      </c>
      <c r="O426" t="str">
        <f t="shared" si="34"/>
        <v>-1</v>
      </c>
      <c r="P426" t="str">
        <f t="shared" si="30"/>
        <v>0</v>
      </c>
      <c r="Q426" t="str">
        <f t="shared" si="31"/>
        <v>0</v>
      </c>
      <c r="R426" t="str">
        <f t="shared" si="32"/>
        <v>0</v>
      </c>
      <c r="S426" t="str">
        <f t="shared" si="33"/>
        <v>0</v>
      </c>
    </row>
    <row r="427" spans="1:19" x14ac:dyDescent="0.25">
      <c r="A427" t="s">
        <v>2454</v>
      </c>
      <c r="B427">
        <v>195.74</v>
      </c>
      <c r="C427">
        <v>41.34</v>
      </c>
      <c r="D427">
        <v>2.2187000000000001</v>
      </c>
      <c r="E427" s="1">
        <v>4.8289999999999998E-6</v>
      </c>
      <c r="F427">
        <v>1.1561E-3</v>
      </c>
      <c r="G427" t="s">
        <v>2455</v>
      </c>
      <c r="H427" t="s">
        <v>2456</v>
      </c>
      <c r="I427" t="s">
        <v>2457</v>
      </c>
      <c r="J427" t="s">
        <v>4</v>
      </c>
      <c r="K427" t="s">
        <v>2458</v>
      </c>
      <c r="L427" t="s">
        <v>4</v>
      </c>
      <c r="M427" t="s">
        <v>4</v>
      </c>
      <c r="N427" t="s">
        <v>4</v>
      </c>
      <c r="O427" t="str">
        <f t="shared" si="34"/>
        <v>1</v>
      </c>
      <c r="P427" t="str">
        <f t="shared" si="30"/>
        <v>0</v>
      </c>
      <c r="Q427" t="str">
        <f t="shared" si="31"/>
        <v>0</v>
      </c>
      <c r="R427" t="str">
        <f t="shared" si="32"/>
        <v>0</v>
      </c>
      <c r="S427" t="str">
        <f t="shared" si="33"/>
        <v>0</v>
      </c>
    </row>
    <row r="428" spans="1:19" x14ac:dyDescent="0.25">
      <c r="A428" t="s">
        <v>2459</v>
      </c>
      <c r="B428">
        <v>50.46</v>
      </c>
      <c r="C428">
        <v>2.46</v>
      </c>
      <c r="D428">
        <v>4.2144000000000004</v>
      </c>
      <c r="E428" s="1">
        <v>4.8412000000000003E-6</v>
      </c>
      <c r="F428">
        <v>1.1563999999999999E-3</v>
      </c>
      <c r="G428" t="s">
        <v>2460</v>
      </c>
      <c r="H428" t="s">
        <v>2461</v>
      </c>
      <c r="I428" t="s">
        <v>581</v>
      </c>
      <c r="J428" t="s">
        <v>4</v>
      </c>
      <c r="K428" t="s">
        <v>582</v>
      </c>
      <c r="L428" t="s">
        <v>4</v>
      </c>
      <c r="M428" t="s">
        <v>4</v>
      </c>
      <c r="N428" t="s">
        <v>4</v>
      </c>
      <c r="O428" t="str">
        <f t="shared" si="34"/>
        <v>1</v>
      </c>
      <c r="P428" t="str">
        <f t="shared" si="30"/>
        <v>0</v>
      </c>
      <c r="Q428" t="str">
        <f t="shared" si="31"/>
        <v>0</v>
      </c>
      <c r="R428" t="str">
        <f t="shared" si="32"/>
        <v>0</v>
      </c>
      <c r="S428" t="str">
        <f t="shared" si="33"/>
        <v>0</v>
      </c>
    </row>
    <row r="429" spans="1:19" x14ac:dyDescent="0.25">
      <c r="A429" t="s">
        <v>2462</v>
      </c>
      <c r="B429">
        <v>388.07</v>
      </c>
      <c r="C429">
        <v>82.65</v>
      </c>
      <c r="D429">
        <v>2.2235</v>
      </c>
      <c r="E429" s="1">
        <v>5.0236999999999999E-6</v>
      </c>
      <c r="F429">
        <v>1.1971E-3</v>
      </c>
      <c r="G429" t="s">
        <v>2463</v>
      </c>
      <c r="H429" t="s">
        <v>2464</v>
      </c>
      <c r="I429" t="s">
        <v>2465</v>
      </c>
      <c r="J429" t="s">
        <v>4</v>
      </c>
      <c r="K429" t="s">
        <v>4</v>
      </c>
      <c r="L429" t="s">
        <v>2466</v>
      </c>
      <c r="M429" t="s">
        <v>4</v>
      </c>
      <c r="N429" t="s">
        <v>4</v>
      </c>
      <c r="O429" t="str">
        <f t="shared" si="34"/>
        <v>1</v>
      </c>
      <c r="P429" t="str">
        <f t="shared" si="30"/>
        <v>0</v>
      </c>
      <c r="Q429" t="str">
        <f t="shared" si="31"/>
        <v>0</v>
      </c>
      <c r="R429" t="str">
        <f t="shared" si="32"/>
        <v>0</v>
      </c>
      <c r="S429" t="str">
        <f t="shared" si="33"/>
        <v>0</v>
      </c>
    </row>
    <row r="430" spans="1:19" x14ac:dyDescent="0.25">
      <c r="A430" t="s">
        <v>2467</v>
      </c>
      <c r="B430">
        <v>428.77</v>
      </c>
      <c r="C430">
        <v>126.87</v>
      </c>
      <c r="D430">
        <v>1.75</v>
      </c>
      <c r="E430" s="1">
        <v>5.1777000000000004E-6</v>
      </c>
      <c r="F430">
        <v>1.2310000000000001E-3</v>
      </c>
      <c r="G430" t="s">
        <v>2468</v>
      </c>
      <c r="H430" t="s">
        <v>4</v>
      </c>
      <c r="I430" t="s">
        <v>2469</v>
      </c>
      <c r="J430" t="s">
        <v>4</v>
      </c>
      <c r="K430" t="s">
        <v>35</v>
      </c>
      <c r="L430" t="s">
        <v>4</v>
      </c>
      <c r="M430" t="s">
        <v>4</v>
      </c>
      <c r="N430" t="s">
        <v>4</v>
      </c>
      <c r="O430" t="str">
        <f t="shared" si="34"/>
        <v>1</v>
      </c>
      <c r="P430" t="str">
        <f t="shared" si="30"/>
        <v>0</v>
      </c>
      <c r="Q430" t="str">
        <f t="shared" si="31"/>
        <v>0</v>
      </c>
      <c r="R430" t="str">
        <f t="shared" si="32"/>
        <v>0</v>
      </c>
      <c r="S430" t="str">
        <f t="shared" si="33"/>
        <v>0</v>
      </c>
    </row>
    <row r="431" spans="1:19" x14ac:dyDescent="0.25">
      <c r="A431" t="s">
        <v>2470</v>
      </c>
      <c r="B431">
        <v>189.79</v>
      </c>
      <c r="C431">
        <v>38.11</v>
      </c>
      <c r="D431">
        <v>2.2892000000000001</v>
      </c>
      <c r="E431" s="1">
        <v>5.2368999999999998E-6</v>
      </c>
      <c r="F431">
        <v>1.2421000000000001E-3</v>
      </c>
      <c r="G431" t="s">
        <v>2471</v>
      </c>
      <c r="H431" t="s">
        <v>2472</v>
      </c>
      <c r="I431" t="s">
        <v>2473</v>
      </c>
      <c r="J431" t="s">
        <v>183</v>
      </c>
      <c r="K431" t="s">
        <v>35</v>
      </c>
      <c r="L431" t="s">
        <v>4</v>
      </c>
      <c r="M431" t="s">
        <v>2474</v>
      </c>
      <c r="N431" t="s">
        <v>2475</v>
      </c>
      <c r="O431" t="str">
        <f t="shared" si="34"/>
        <v>1</v>
      </c>
      <c r="P431" t="str">
        <f t="shared" si="30"/>
        <v>0</v>
      </c>
      <c r="Q431" t="str">
        <f t="shared" si="31"/>
        <v>0</v>
      </c>
      <c r="R431" t="str">
        <f t="shared" si="32"/>
        <v>0</v>
      </c>
      <c r="S431" t="str">
        <f t="shared" si="33"/>
        <v>0</v>
      </c>
    </row>
    <row r="432" spans="1:19" x14ac:dyDescent="0.25">
      <c r="A432" t="s">
        <v>815</v>
      </c>
      <c r="B432">
        <v>130.16</v>
      </c>
      <c r="C432">
        <v>371.94</v>
      </c>
      <c r="D432">
        <v>-1.5150999999999999</v>
      </c>
      <c r="E432" s="1">
        <v>5.3855999999999997E-6</v>
      </c>
      <c r="F432">
        <v>1.2744E-3</v>
      </c>
      <c r="G432" t="s">
        <v>4</v>
      </c>
      <c r="H432" t="s">
        <v>4</v>
      </c>
      <c r="I432" t="s">
        <v>4</v>
      </c>
      <c r="J432" t="s">
        <v>4</v>
      </c>
      <c r="K432" t="s">
        <v>4</v>
      </c>
      <c r="L432" t="s">
        <v>4</v>
      </c>
      <c r="M432" t="s">
        <v>4</v>
      </c>
      <c r="N432" t="s">
        <v>4</v>
      </c>
      <c r="O432" t="str">
        <f t="shared" si="34"/>
        <v>-1</v>
      </c>
      <c r="P432" t="str">
        <f t="shared" si="30"/>
        <v>0</v>
      </c>
      <c r="Q432" t="str">
        <f t="shared" si="31"/>
        <v>0</v>
      </c>
      <c r="R432" t="str">
        <f t="shared" si="32"/>
        <v>0</v>
      </c>
      <c r="S432" t="str">
        <f t="shared" si="33"/>
        <v>0</v>
      </c>
    </row>
    <row r="433" spans="1:19" x14ac:dyDescent="0.25">
      <c r="A433" t="s">
        <v>2476</v>
      </c>
      <c r="B433">
        <v>2821.45</v>
      </c>
      <c r="C433">
        <v>922.9</v>
      </c>
      <c r="D433">
        <v>1.6117999999999999</v>
      </c>
      <c r="E433" s="1">
        <v>5.4286E-6</v>
      </c>
      <c r="F433">
        <v>1.2815999999999999E-3</v>
      </c>
      <c r="G433" t="s">
        <v>2477</v>
      </c>
      <c r="H433" t="s">
        <v>2478</v>
      </c>
      <c r="I433" t="s">
        <v>2479</v>
      </c>
      <c r="J433" t="s">
        <v>631</v>
      </c>
      <c r="K433" t="s">
        <v>2034</v>
      </c>
      <c r="L433" t="s">
        <v>86</v>
      </c>
      <c r="M433" t="s">
        <v>2057</v>
      </c>
      <c r="N433" t="s">
        <v>2058</v>
      </c>
      <c r="O433" t="str">
        <f t="shared" si="34"/>
        <v>1</v>
      </c>
      <c r="P433" t="str">
        <f t="shared" si="30"/>
        <v>0</v>
      </c>
      <c r="Q433" t="str">
        <f t="shared" si="31"/>
        <v>0</v>
      </c>
      <c r="R433" t="str">
        <f t="shared" si="32"/>
        <v>0</v>
      </c>
      <c r="S433" t="str">
        <f t="shared" si="33"/>
        <v>0</v>
      </c>
    </row>
    <row r="434" spans="1:19" x14ac:dyDescent="0.25">
      <c r="A434" t="s">
        <v>2480</v>
      </c>
      <c r="B434">
        <v>523.86</v>
      </c>
      <c r="C434">
        <v>154.21</v>
      </c>
      <c r="D434">
        <v>1.7574000000000001</v>
      </c>
      <c r="E434" s="1">
        <v>5.5064000000000003E-6</v>
      </c>
      <c r="F434">
        <v>1.297E-3</v>
      </c>
      <c r="G434" t="s">
        <v>2481</v>
      </c>
      <c r="H434" t="s">
        <v>4</v>
      </c>
      <c r="I434" t="s">
        <v>4</v>
      </c>
      <c r="J434" t="s">
        <v>4</v>
      </c>
      <c r="K434" t="s">
        <v>4</v>
      </c>
      <c r="L434" t="s">
        <v>4</v>
      </c>
      <c r="M434" t="s">
        <v>4</v>
      </c>
      <c r="N434" t="s">
        <v>4</v>
      </c>
      <c r="O434" t="str">
        <f t="shared" si="34"/>
        <v>1</v>
      </c>
      <c r="P434" t="str">
        <f t="shared" si="30"/>
        <v>0</v>
      </c>
      <c r="Q434" t="str">
        <f t="shared" si="31"/>
        <v>0</v>
      </c>
      <c r="R434" t="str">
        <f t="shared" si="32"/>
        <v>0</v>
      </c>
      <c r="S434" t="str">
        <f t="shared" si="33"/>
        <v>0</v>
      </c>
    </row>
    <row r="435" spans="1:19" x14ac:dyDescent="0.25">
      <c r="A435" t="s">
        <v>2482</v>
      </c>
      <c r="B435">
        <v>797.42</v>
      </c>
      <c r="C435">
        <v>180.45</v>
      </c>
      <c r="D435">
        <v>2.1425000000000001</v>
      </c>
      <c r="E435" s="1">
        <v>5.6426E-6</v>
      </c>
      <c r="F435">
        <v>1.3228999999999999E-3</v>
      </c>
      <c r="G435" t="s">
        <v>1195</v>
      </c>
      <c r="H435" t="s">
        <v>2483</v>
      </c>
      <c r="I435" t="s">
        <v>957</v>
      </c>
      <c r="J435" t="s">
        <v>4</v>
      </c>
      <c r="K435" t="s">
        <v>4</v>
      </c>
      <c r="L435" t="s">
        <v>77</v>
      </c>
      <c r="M435" t="s">
        <v>4</v>
      </c>
      <c r="N435" t="s">
        <v>4</v>
      </c>
      <c r="O435" t="str">
        <f t="shared" si="34"/>
        <v>1</v>
      </c>
      <c r="P435" t="str">
        <f t="shared" si="30"/>
        <v>0</v>
      </c>
      <c r="Q435" t="str">
        <f t="shared" si="31"/>
        <v>0</v>
      </c>
      <c r="R435" t="str">
        <f t="shared" si="32"/>
        <v>0</v>
      </c>
      <c r="S435" t="str">
        <f t="shared" si="33"/>
        <v>0</v>
      </c>
    </row>
    <row r="436" spans="1:19" x14ac:dyDescent="0.25">
      <c r="A436" t="s">
        <v>2484</v>
      </c>
      <c r="B436">
        <v>504.72</v>
      </c>
      <c r="C436">
        <v>109.13</v>
      </c>
      <c r="D436">
        <v>2.2027999999999999</v>
      </c>
      <c r="E436" s="1">
        <v>5.6324999999999999E-6</v>
      </c>
      <c r="F436">
        <v>1.3228999999999999E-3</v>
      </c>
      <c r="G436" t="s">
        <v>2485</v>
      </c>
      <c r="H436" t="s">
        <v>4</v>
      </c>
      <c r="I436" t="s">
        <v>4</v>
      </c>
      <c r="J436" t="s">
        <v>4</v>
      </c>
      <c r="K436" t="s">
        <v>4</v>
      </c>
      <c r="L436" t="s">
        <v>4</v>
      </c>
      <c r="M436" t="s">
        <v>4</v>
      </c>
      <c r="N436" t="s">
        <v>4</v>
      </c>
      <c r="O436" t="str">
        <f t="shared" si="34"/>
        <v>1</v>
      </c>
      <c r="P436" t="str">
        <f t="shared" si="30"/>
        <v>0</v>
      </c>
      <c r="Q436" t="str">
        <f t="shared" si="31"/>
        <v>0</v>
      </c>
      <c r="R436" t="str">
        <f t="shared" si="32"/>
        <v>0</v>
      </c>
      <c r="S436" t="str">
        <f t="shared" si="33"/>
        <v>0</v>
      </c>
    </row>
    <row r="437" spans="1:19" x14ac:dyDescent="0.25">
      <c r="A437" t="s">
        <v>2486</v>
      </c>
      <c r="B437">
        <v>0</v>
      </c>
      <c r="C437">
        <v>27.56</v>
      </c>
      <c r="D437">
        <v>-7.4427000000000003</v>
      </c>
      <c r="E437" s="1">
        <v>5.8719999999999999E-6</v>
      </c>
      <c r="F437">
        <v>1.3734999999999999E-3</v>
      </c>
      <c r="G437" t="s">
        <v>2487</v>
      </c>
      <c r="H437" t="s">
        <v>2488</v>
      </c>
      <c r="I437" t="s">
        <v>2489</v>
      </c>
      <c r="J437" t="s">
        <v>4</v>
      </c>
      <c r="K437" t="s">
        <v>4</v>
      </c>
      <c r="L437" t="s">
        <v>4</v>
      </c>
      <c r="M437" t="s">
        <v>4</v>
      </c>
      <c r="N437" t="s">
        <v>4</v>
      </c>
      <c r="O437" t="str">
        <f t="shared" si="34"/>
        <v>-1</v>
      </c>
      <c r="P437" t="str">
        <f t="shared" si="30"/>
        <v>0</v>
      </c>
      <c r="Q437" t="str">
        <f t="shared" si="31"/>
        <v>0</v>
      </c>
      <c r="R437" t="str">
        <f t="shared" si="32"/>
        <v>0</v>
      </c>
      <c r="S437" t="str">
        <f t="shared" si="33"/>
        <v>0</v>
      </c>
    </row>
    <row r="438" spans="1:19" x14ac:dyDescent="0.25">
      <c r="A438" t="s">
        <v>225</v>
      </c>
      <c r="B438">
        <v>54.65</v>
      </c>
      <c r="C438">
        <v>4.26</v>
      </c>
      <c r="D438">
        <v>3.5865999999999998</v>
      </c>
      <c r="E438" s="1">
        <v>5.9841E-6</v>
      </c>
      <c r="F438">
        <v>1.3933999999999999E-3</v>
      </c>
      <c r="G438" t="s">
        <v>91</v>
      </c>
      <c r="H438" t="s">
        <v>226</v>
      </c>
      <c r="I438" t="s">
        <v>87</v>
      </c>
      <c r="J438" t="s">
        <v>227</v>
      </c>
      <c r="K438" t="s">
        <v>4</v>
      </c>
      <c r="L438" t="s">
        <v>4</v>
      </c>
      <c r="M438" t="s">
        <v>4</v>
      </c>
      <c r="N438" t="s">
        <v>4</v>
      </c>
      <c r="O438" t="str">
        <f t="shared" si="34"/>
        <v>1</v>
      </c>
      <c r="P438" t="str">
        <f t="shared" si="30"/>
        <v>0</v>
      </c>
      <c r="Q438" t="str">
        <f t="shared" si="31"/>
        <v>0</v>
      </c>
      <c r="R438" t="str">
        <f t="shared" si="32"/>
        <v>0</v>
      </c>
      <c r="S438" t="str">
        <f t="shared" si="33"/>
        <v>1</v>
      </c>
    </row>
    <row r="439" spans="1:19" x14ac:dyDescent="0.25">
      <c r="A439" t="s">
        <v>2490</v>
      </c>
      <c r="B439">
        <v>114.1</v>
      </c>
      <c r="C439">
        <v>24.55</v>
      </c>
      <c r="D439">
        <v>2.2103000000000002</v>
      </c>
      <c r="E439" s="1">
        <v>5.9839999999999998E-6</v>
      </c>
      <c r="F439">
        <v>1.3933999999999999E-3</v>
      </c>
      <c r="G439" t="s">
        <v>641</v>
      </c>
      <c r="H439" t="s">
        <v>4</v>
      </c>
      <c r="I439" t="s">
        <v>642</v>
      </c>
      <c r="J439" t="s">
        <v>4</v>
      </c>
      <c r="K439" t="s">
        <v>4</v>
      </c>
      <c r="L439" t="s">
        <v>4</v>
      </c>
      <c r="M439" t="s">
        <v>4</v>
      </c>
      <c r="N439" t="s">
        <v>4</v>
      </c>
      <c r="O439" t="str">
        <f t="shared" si="34"/>
        <v>1</v>
      </c>
      <c r="P439" t="str">
        <f t="shared" si="30"/>
        <v>0</v>
      </c>
      <c r="Q439" t="str">
        <f t="shared" si="31"/>
        <v>0</v>
      </c>
      <c r="R439" t="str">
        <f t="shared" si="32"/>
        <v>0</v>
      </c>
      <c r="S439" t="str">
        <f t="shared" si="33"/>
        <v>0</v>
      </c>
    </row>
    <row r="440" spans="1:19" x14ac:dyDescent="0.25">
      <c r="A440" t="s">
        <v>2491</v>
      </c>
      <c r="B440">
        <v>3.01</v>
      </c>
      <c r="C440">
        <v>48.05</v>
      </c>
      <c r="D440">
        <v>-4.0465999999999998</v>
      </c>
      <c r="E440" s="1">
        <v>6.0023000000000001E-6</v>
      </c>
      <c r="F440">
        <v>1.3944000000000001E-3</v>
      </c>
      <c r="G440" t="s">
        <v>4</v>
      </c>
      <c r="H440" t="s">
        <v>4</v>
      </c>
      <c r="I440" t="s">
        <v>4</v>
      </c>
      <c r="J440" t="s">
        <v>4</v>
      </c>
      <c r="K440" t="s">
        <v>4</v>
      </c>
      <c r="L440" t="s">
        <v>4</v>
      </c>
      <c r="M440" t="s">
        <v>4</v>
      </c>
      <c r="N440" t="s">
        <v>4</v>
      </c>
      <c r="O440" t="str">
        <f t="shared" si="34"/>
        <v>-1</v>
      </c>
      <c r="P440" t="str">
        <f t="shared" si="30"/>
        <v>0</v>
      </c>
      <c r="Q440" t="str">
        <f t="shared" si="31"/>
        <v>0</v>
      </c>
      <c r="R440" t="str">
        <f t="shared" si="32"/>
        <v>0</v>
      </c>
      <c r="S440" t="str">
        <f t="shared" si="33"/>
        <v>0</v>
      </c>
    </row>
    <row r="441" spans="1:19" x14ac:dyDescent="0.25">
      <c r="A441" t="s">
        <v>1598</v>
      </c>
      <c r="B441">
        <v>474.85</v>
      </c>
      <c r="C441">
        <v>1463.6</v>
      </c>
      <c r="D441">
        <v>-1.6236999999999999</v>
      </c>
      <c r="E441" s="1">
        <v>6.0630000000000002E-6</v>
      </c>
      <c r="F441">
        <v>1.4021000000000001E-3</v>
      </c>
      <c r="G441" t="s">
        <v>1599</v>
      </c>
      <c r="H441" t="s">
        <v>1600</v>
      </c>
      <c r="I441" t="s">
        <v>1601</v>
      </c>
      <c r="J441" t="s">
        <v>4</v>
      </c>
      <c r="K441" t="s">
        <v>4</v>
      </c>
      <c r="L441" t="s">
        <v>4</v>
      </c>
      <c r="M441" t="s">
        <v>1602</v>
      </c>
      <c r="N441" t="s">
        <v>1603</v>
      </c>
      <c r="O441" t="str">
        <f t="shared" si="34"/>
        <v>-1</v>
      </c>
      <c r="P441" t="str">
        <f t="shared" si="30"/>
        <v>0</v>
      </c>
      <c r="Q441" t="str">
        <f t="shared" si="31"/>
        <v>0</v>
      </c>
      <c r="R441" t="str">
        <f t="shared" si="32"/>
        <v>0</v>
      </c>
      <c r="S441" t="str">
        <f t="shared" si="33"/>
        <v>0</v>
      </c>
    </row>
    <row r="442" spans="1:19" x14ac:dyDescent="0.25">
      <c r="A442" t="s">
        <v>2492</v>
      </c>
      <c r="B442">
        <v>582.21</v>
      </c>
      <c r="C442">
        <v>137.85</v>
      </c>
      <c r="D442">
        <v>2.0815000000000001</v>
      </c>
      <c r="E442" s="1">
        <v>6.0592000000000004E-6</v>
      </c>
      <c r="F442">
        <v>1.4021000000000001E-3</v>
      </c>
      <c r="G442" t="s">
        <v>2493</v>
      </c>
      <c r="H442" t="s">
        <v>2494</v>
      </c>
      <c r="I442" t="s">
        <v>2495</v>
      </c>
      <c r="J442" t="s">
        <v>2496</v>
      </c>
      <c r="K442" t="s">
        <v>2497</v>
      </c>
      <c r="L442" t="s">
        <v>86</v>
      </c>
      <c r="M442" t="s">
        <v>2057</v>
      </c>
      <c r="N442" t="s">
        <v>2058</v>
      </c>
      <c r="O442" t="str">
        <f t="shared" si="34"/>
        <v>1</v>
      </c>
      <c r="P442" t="str">
        <f t="shared" si="30"/>
        <v>0</v>
      </c>
      <c r="Q442" t="str">
        <f t="shared" si="31"/>
        <v>0</v>
      </c>
      <c r="R442" t="str">
        <f t="shared" si="32"/>
        <v>0</v>
      </c>
      <c r="S442" t="str">
        <f t="shared" si="33"/>
        <v>0</v>
      </c>
    </row>
    <row r="443" spans="1:19" x14ac:dyDescent="0.25">
      <c r="A443" t="s">
        <v>2498</v>
      </c>
      <c r="B443">
        <v>114.95</v>
      </c>
      <c r="C443">
        <v>11.2</v>
      </c>
      <c r="D443">
        <v>3.3243</v>
      </c>
      <c r="E443" s="1">
        <v>6.4609000000000003E-6</v>
      </c>
      <c r="F443">
        <v>1.4907E-3</v>
      </c>
      <c r="G443" t="s">
        <v>2499</v>
      </c>
      <c r="H443" t="s">
        <v>4</v>
      </c>
      <c r="I443" t="s">
        <v>4</v>
      </c>
      <c r="J443" t="s">
        <v>4</v>
      </c>
      <c r="K443" t="s">
        <v>4</v>
      </c>
      <c r="L443" t="s">
        <v>4</v>
      </c>
      <c r="M443" t="s">
        <v>4</v>
      </c>
      <c r="N443" t="s">
        <v>4</v>
      </c>
      <c r="O443" t="str">
        <f t="shared" si="34"/>
        <v>1</v>
      </c>
      <c r="P443" t="str">
        <f t="shared" si="30"/>
        <v>0</v>
      </c>
      <c r="Q443" t="str">
        <f t="shared" si="31"/>
        <v>0</v>
      </c>
      <c r="R443" t="str">
        <f t="shared" si="32"/>
        <v>0</v>
      </c>
      <c r="S443" t="str">
        <f t="shared" si="33"/>
        <v>0</v>
      </c>
    </row>
    <row r="444" spans="1:19" x14ac:dyDescent="0.25">
      <c r="A444" t="s">
        <v>674</v>
      </c>
      <c r="B444">
        <v>1214.46</v>
      </c>
      <c r="C444">
        <v>62.89</v>
      </c>
      <c r="D444">
        <v>4.2683</v>
      </c>
      <c r="E444" s="1">
        <v>6.4868999999999997E-6</v>
      </c>
      <c r="F444">
        <v>1.4934E-3</v>
      </c>
      <c r="G444" t="s">
        <v>675</v>
      </c>
      <c r="H444" t="s">
        <v>676</v>
      </c>
      <c r="I444" t="s">
        <v>677</v>
      </c>
      <c r="J444" t="s">
        <v>4</v>
      </c>
      <c r="K444" t="s">
        <v>4</v>
      </c>
      <c r="L444" t="s">
        <v>4</v>
      </c>
      <c r="M444" t="s">
        <v>4</v>
      </c>
      <c r="N444" t="s">
        <v>4</v>
      </c>
      <c r="O444" t="str">
        <f t="shared" si="34"/>
        <v>1</v>
      </c>
      <c r="P444" t="str">
        <f t="shared" si="30"/>
        <v>0</v>
      </c>
      <c r="Q444" t="str">
        <f t="shared" si="31"/>
        <v>0</v>
      </c>
      <c r="R444" t="str">
        <f t="shared" si="32"/>
        <v>0</v>
      </c>
      <c r="S444" t="str">
        <f t="shared" si="33"/>
        <v>0</v>
      </c>
    </row>
    <row r="445" spans="1:19" x14ac:dyDescent="0.25">
      <c r="A445" t="s">
        <v>2500</v>
      </c>
      <c r="B445">
        <v>99.95</v>
      </c>
      <c r="C445">
        <v>16.73</v>
      </c>
      <c r="D445">
        <v>2.5487000000000002</v>
      </c>
      <c r="E445" s="1">
        <v>6.5131999999999997E-6</v>
      </c>
      <c r="F445">
        <v>1.4959999999999999E-3</v>
      </c>
      <c r="G445" t="s">
        <v>2501</v>
      </c>
      <c r="H445" t="s">
        <v>4</v>
      </c>
      <c r="I445" t="s">
        <v>2502</v>
      </c>
      <c r="J445" t="s">
        <v>4</v>
      </c>
      <c r="K445" t="s">
        <v>4</v>
      </c>
      <c r="L445" t="s">
        <v>77</v>
      </c>
      <c r="M445" t="s">
        <v>4</v>
      </c>
      <c r="N445" t="s">
        <v>4</v>
      </c>
      <c r="O445" t="str">
        <f t="shared" si="34"/>
        <v>1</v>
      </c>
      <c r="P445" t="str">
        <f t="shared" si="30"/>
        <v>0</v>
      </c>
      <c r="Q445" t="str">
        <f t="shared" si="31"/>
        <v>0</v>
      </c>
      <c r="R445" t="str">
        <f t="shared" si="32"/>
        <v>0</v>
      </c>
      <c r="S445" t="str">
        <f t="shared" si="33"/>
        <v>0</v>
      </c>
    </row>
    <row r="446" spans="1:19" x14ac:dyDescent="0.25">
      <c r="A446" t="s">
        <v>228</v>
      </c>
      <c r="B446">
        <v>0.4</v>
      </c>
      <c r="C446">
        <v>39.74</v>
      </c>
      <c r="D446">
        <v>-7.0065999999999997</v>
      </c>
      <c r="E446" s="1">
        <v>6.5529000000000004E-6</v>
      </c>
      <c r="F446">
        <v>1.5016999999999999E-3</v>
      </c>
      <c r="G446" t="s">
        <v>229</v>
      </c>
      <c r="H446" t="s">
        <v>4</v>
      </c>
      <c r="I446" t="s">
        <v>230</v>
      </c>
      <c r="J446" t="s">
        <v>4</v>
      </c>
      <c r="K446" t="s">
        <v>4</v>
      </c>
      <c r="L446" t="s">
        <v>4</v>
      </c>
      <c r="M446" t="s">
        <v>4</v>
      </c>
      <c r="N446" t="s">
        <v>4</v>
      </c>
      <c r="O446" t="str">
        <f t="shared" si="34"/>
        <v>-1</v>
      </c>
      <c r="P446" t="str">
        <f t="shared" si="30"/>
        <v>0</v>
      </c>
      <c r="Q446" t="str">
        <f t="shared" si="31"/>
        <v>0</v>
      </c>
      <c r="R446" t="str">
        <f t="shared" si="32"/>
        <v>0</v>
      </c>
      <c r="S446" t="str">
        <f t="shared" si="33"/>
        <v>0</v>
      </c>
    </row>
    <row r="447" spans="1:19" x14ac:dyDescent="0.25">
      <c r="A447" t="s">
        <v>2503</v>
      </c>
      <c r="B447">
        <v>280.14999999999998</v>
      </c>
      <c r="C447">
        <v>72.98</v>
      </c>
      <c r="D447">
        <v>1.9307000000000001</v>
      </c>
      <c r="E447" s="1">
        <v>6.5699999999999998E-6</v>
      </c>
      <c r="F447">
        <v>1.5023E-3</v>
      </c>
      <c r="G447" t="s">
        <v>2504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tr">
        <f t="shared" si="34"/>
        <v>1</v>
      </c>
      <c r="P447" t="str">
        <f t="shared" si="30"/>
        <v>0</v>
      </c>
      <c r="Q447" t="str">
        <f t="shared" si="31"/>
        <v>0</v>
      </c>
      <c r="R447" t="str">
        <f t="shared" si="32"/>
        <v>0</v>
      </c>
      <c r="S447" t="str">
        <f t="shared" si="33"/>
        <v>0</v>
      </c>
    </row>
    <row r="448" spans="1:19" x14ac:dyDescent="0.25">
      <c r="A448" t="s">
        <v>2505</v>
      </c>
      <c r="B448">
        <v>192.67</v>
      </c>
      <c r="C448">
        <v>521.34</v>
      </c>
      <c r="D448">
        <v>-1.4371</v>
      </c>
      <c r="E448" s="1">
        <v>6.6215E-6</v>
      </c>
      <c r="F448">
        <v>1.5107E-3</v>
      </c>
      <c r="G448" t="s">
        <v>2506</v>
      </c>
      <c r="H448" t="s">
        <v>2507</v>
      </c>
      <c r="I448" t="s">
        <v>2508</v>
      </c>
      <c r="J448" t="s">
        <v>90</v>
      </c>
      <c r="K448" t="s">
        <v>2509</v>
      </c>
      <c r="L448" t="s">
        <v>4</v>
      </c>
      <c r="M448" t="s">
        <v>2510</v>
      </c>
      <c r="N448" t="s">
        <v>2511</v>
      </c>
      <c r="O448" t="str">
        <f t="shared" si="34"/>
        <v>-1</v>
      </c>
      <c r="P448" t="str">
        <f t="shared" si="30"/>
        <v>0</v>
      </c>
      <c r="Q448" t="str">
        <f t="shared" si="31"/>
        <v>0</v>
      </c>
      <c r="R448" t="str">
        <f t="shared" si="32"/>
        <v>1</v>
      </c>
      <c r="S448" t="str">
        <f t="shared" si="33"/>
        <v>0</v>
      </c>
    </row>
    <row r="449" spans="1:19" x14ac:dyDescent="0.25">
      <c r="A449" t="s">
        <v>2512</v>
      </c>
      <c r="B449">
        <v>2367.0300000000002</v>
      </c>
      <c r="C449">
        <v>922.6</v>
      </c>
      <c r="D449">
        <v>1.359</v>
      </c>
      <c r="E449" s="1">
        <v>6.6404E-6</v>
      </c>
      <c r="F449">
        <v>1.5116000000000001E-3</v>
      </c>
      <c r="G449" t="s">
        <v>2231</v>
      </c>
      <c r="H449" t="s">
        <v>2513</v>
      </c>
      <c r="I449" t="s">
        <v>1705</v>
      </c>
      <c r="J449" t="s">
        <v>4</v>
      </c>
      <c r="K449" t="s">
        <v>4</v>
      </c>
      <c r="L449" t="s">
        <v>86</v>
      </c>
      <c r="M449" t="s">
        <v>2233</v>
      </c>
      <c r="N449" t="s">
        <v>765</v>
      </c>
      <c r="O449" t="str">
        <f t="shared" si="34"/>
        <v>1</v>
      </c>
      <c r="P449" t="str">
        <f t="shared" si="30"/>
        <v>0</v>
      </c>
      <c r="Q449" t="str">
        <f t="shared" si="31"/>
        <v>0</v>
      </c>
      <c r="R449" t="str">
        <f t="shared" si="32"/>
        <v>0</v>
      </c>
      <c r="S449" t="str">
        <f t="shared" si="33"/>
        <v>0</v>
      </c>
    </row>
    <row r="450" spans="1:19" x14ac:dyDescent="0.25">
      <c r="A450" t="s">
        <v>2514</v>
      </c>
      <c r="B450">
        <v>59.94</v>
      </c>
      <c r="C450">
        <v>6.79</v>
      </c>
      <c r="D450">
        <v>3.1486000000000001</v>
      </c>
      <c r="E450" s="1">
        <v>6.7603999999999997E-6</v>
      </c>
      <c r="F450">
        <v>1.5355E-3</v>
      </c>
      <c r="G450" t="s">
        <v>2336</v>
      </c>
      <c r="H450" t="s">
        <v>2337</v>
      </c>
      <c r="I450" t="s">
        <v>2338</v>
      </c>
      <c r="J450" t="s">
        <v>4</v>
      </c>
      <c r="K450" t="s">
        <v>4</v>
      </c>
      <c r="L450" t="s">
        <v>4</v>
      </c>
      <c r="M450" t="s">
        <v>2515</v>
      </c>
      <c r="N450" t="s">
        <v>2516</v>
      </c>
      <c r="O450" t="str">
        <f t="shared" si="34"/>
        <v>1</v>
      </c>
      <c r="P450" t="str">
        <f t="shared" si="30"/>
        <v>0</v>
      </c>
      <c r="Q450" t="str">
        <f t="shared" si="31"/>
        <v>0</v>
      </c>
      <c r="R450" t="str">
        <f t="shared" si="32"/>
        <v>0</v>
      </c>
      <c r="S450" t="str">
        <f t="shared" si="33"/>
        <v>0</v>
      </c>
    </row>
    <row r="451" spans="1:19" x14ac:dyDescent="0.25">
      <c r="A451" t="s">
        <v>2517</v>
      </c>
      <c r="B451">
        <v>0</v>
      </c>
      <c r="C451">
        <v>27.43</v>
      </c>
      <c r="D451">
        <v>-7.44</v>
      </c>
      <c r="E451" s="1">
        <v>6.9117000000000002E-6</v>
      </c>
      <c r="F451">
        <v>1.5663000000000001E-3</v>
      </c>
      <c r="G451" t="s">
        <v>4</v>
      </c>
      <c r="H451" t="s">
        <v>4</v>
      </c>
      <c r="I451" t="s">
        <v>4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tr">
        <f t="shared" si="34"/>
        <v>-1</v>
      </c>
      <c r="P451" t="str">
        <f t="shared" ref="P451:P514" si="35">IF(COUNTIF(G451:N451,"*photo*")&gt;0,"1","0")</f>
        <v>0</v>
      </c>
      <c r="Q451" t="str">
        <f t="shared" ref="Q451:Q514" si="36">IF(COUNTIF(G451:N451,"*ethylene*")&gt;0,"1","0")</f>
        <v>0</v>
      </c>
      <c r="R451" t="str">
        <f t="shared" ref="R451:R514" si="37">IF(COUNTIF(G451:N451,"*nitr*")&gt;0,"1","0")</f>
        <v>0</v>
      </c>
      <c r="S451" t="str">
        <f t="shared" ref="S451:S514" si="38">IF(COUNTIF(G451:N451,"*glyco*")&gt;0,"1","0")</f>
        <v>0</v>
      </c>
    </row>
    <row r="452" spans="1:19" x14ac:dyDescent="0.25">
      <c r="A452" t="s">
        <v>2518</v>
      </c>
      <c r="B452">
        <v>448.43</v>
      </c>
      <c r="C452">
        <v>114.18</v>
      </c>
      <c r="D452">
        <v>1.9632000000000001</v>
      </c>
      <c r="E452" s="1">
        <v>7.3447000000000002E-6</v>
      </c>
      <c r="F452">
        <v>1.6593999999999999E-3</v>
      </c>
      <c r="G452" t="s">
        <v>2519</v>
      </c>
      <c r="H452" t="s">
        <v>2520</v>
      </c>
      <c r="I452" t="s">
        <v>2521</v>
      </c>
      <c r="J452" t="s">
        <v>4</v>
      </c>
      <c r="K452" t="s">
        <v>2522</v>
      </c>
      <c r="L452" t="s">
        <v>4</v>
      </c>
      <c r="M452" t="s">
        <v>4</v>
      </c>
      <c r="N452" t="s">
        <v>4</v>
      </c>
      <c r="O452" t="str">
        <f t="shared" ref="O452:O515" si="39">IF(D452&gt;0,"1","-1")</f>
        <v>1</v>
      </c>
      <c r="P452" t="str">
        <f t="shared" si="35"/>
        <v>0</v>
      </c>
      <c r="Q452" t="str">
        <f t="shared" si="36"/>
        <v>0</v>
      </c>
      <c r="R452" t="str">
        <f t="shared" si="37"/>
        <v>0</v>
      </c>
      <c r="S452" t="str">
        <f t="shared" si="38"/>
        <v>0</v>
      </c>
    </row>
    <row r="453" spans="1:19" x14ac:dyDescent="0.25">
      <c r="A453" t="s">
        <v>2523</v>
      </c>
      <c r="B453">
        <v>7.44</v>
      </c>
      <c r="C453">
        <v>95.63</v>
      </c>
      <c r="D453">
        <v>-3.74</v>
      </c>
      <c r="E453" s="1">
        <v>7.3551000000000001E-6</v>
      </c>
      <c r="F453">
        <v>1.6593999999999999E-3</v>
      </c>
      <c r="G453" t="s">
        <v>2524</v>
      </c>
      <c r="H453" t="s">
        <v>2525</v>
      </c>
      <c r="I453" t="s">
        <v>2526</v>
      </c>
      <c r="J453" t="s">
        <v>4</v>
      </c>
      <c r="K453" t="s">
        <v>2118</v>
      </c>
      <c r="L453" t="s">
        <v>4</v>
      </c>
      <c r="M453" t="s">
        <v>4</v>
      </c>
      <c r="N453" t="s">
        <v>4</v>
      </c>
      <c r="O453" t="str">
        <f t="shared" si="39"/>
        <v>-1</v>
      </c>
      <c r="P453" t="str">
        <f t="shared" si="35"/>
        <v>0</v>
      </c>
      <c r="Q453" t="str">
        <f t="shared" si="36"/>
        <v>0</v>
      </c>
      <c r="R453" t="str">
        <f t="shared" si="37"/>
        <v>0</v>
      </c>
      <c r="S453" t="str">
        <f t="shared" si="38"/>
        <v>0</v>
      </c>
    </row>
    <row r="454" spans="1:19" x14ac:dyDescent="0.25">
      <c r="A454" t="s">
        <v>2527</v>
      </c>
      <c r="B454">
        <v>0.9</v>
      </c>
      <c r="C454">
        <v>46.93</v>
      </c>
      <c r="D454">
        <v>-5.5303000000000004</v>
      </c>
      <c r="E454" s="1">
        <v>7.4645999999999996E-6</v>
      </c>
      <c r="F454">
        <v>1.6804000000000001E-3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tr">
        <f t="shared" si="39"/>
        <v>-1</v>
      </c>
      <c r="P454" t="str">
        <f t="shared" si="35"/>
        <v>0</v>
      </c>
      <c r="Q454" t="str">
        <f t="shared" si="36"/>
        <v>0</v>
      </c>
      <c r="R454" t="str">
        <f t="shared" si="37"/>
        <v>0</v>
      </c>
      <c r="S454" t="str">
        <f t="shared" si="38"/>
        <v>0</v>
      </c>
    </row>
    <row r="455" spans="1:19" x14ac:dyDescent="0.25">
      <c r="A455" t="s">
        <v>2528</v>
      </c>
      <c r="B455">
        <v>1536.28</v>
      </c>
      <c r="C455">
        <v>604.17999999999995</v>
      </c>
      <c r="D455">
        <v>1.3454999999999999</v>
      </c>
      <c r="E455" s="1">
        <v>7.5325000000000003E-6</v>
      </c>
      <c r="F455">
        <v>1.6919999999999999E-3</v>
      </c>
      <c r="G455" t="s">
        <v>2529</v>
      </c>
      <c r="H455" t="s">
        <v>2530</v>
      </c>
      <c r="I455" t="s">
        <v>2531</v>
      </c>
      <c r="J455" t="s">
        <v>4</v>
      </c>
      <c r="K455" t="s">
        <v>4</v>
      </c>
      <c r="L455" t="s">
        <v>4</v>
      </c>
      <c r="M455" t="s">
        <v>4</v>
      </c>
      <c r="N455" t="s">
        <v>4</v>
      </c>
      <c r="O455" t="str">
        <f t="shared" si="39"/>
        <v>1</v>
      </c>
      <c r="P455" t="str">
        <f t="shared" si="35"/>
        <v>0</v>
      </c>
      <c r="Q455" t="str">
        <f t="shared" si="36"/>
        <v>0</v>
      </c>
      <c r="R455" t="str">
        <f t="shared" si="37"/>
        <v>0</v>
      </c>
      <c r="S455" t="str">
        <f t="shared" si="38"/>
        <v>0</v>
      </c>
    </row>
    <row r="456" spans="1:19" x14ac:dyDescent="0.25">
      <c r="A456" t="s">
        <v>1589</v>
      </c>
      <c r="B456">
        <v>1249.98</v>
      </c>
      <c r="C456">
        <v>377.41</v>
      </c>
      <c r="D456">
        <v>1.7251000000000001</v>
      </c>
      <c r="E456" s="1">
        <v>7.6505000000000007E-6</v>
      </c>
      <c r="F456">
        <v>1.7147E-3</v>
      </c>
      <c r="G456" t="s">
        <v>1590</v>
      </c>
      <c r="H456" t="s">
        <v>1591</v>
      </c>
      <c r="I456" t="s">
        <v>1592</v>
      </c>
      <c r="J456" t="s">
        <v>4</v>
      </c>
      <c r="K456" t="s">
        <v>4</v>
      </c>
      <c r="L456" t="s">
        <v>86</v>
      </c>
      <c r="M456" t="s">
        <v>4</v>
      </c>
      <c r="N456" t="s">
        <v>4</v>
      </c>
      <c r="O456" t="str">
        <f t="shared" si="39"/>
        <v>1</v>
      </c>
      <c r="P456" t="str">
        <f t="shared" si="35"/>
        <v>0</v>
      </c>
      <c r="Q456" t="str">
        <f t="shared" si="36"/>
        <v>0</v>
      </c>
      <c r="R456" t="str">
        <f t="shared" si="37"/>
        <v>0</v>
      </c>
      <c r="S456" t="str">
        <f t="shared" si="38"/>
        <v>0</v>
      </c>
    </row>
    <row r="457" spans="1:19" x14ac:dyDescent="0.25">
      <c r="A457" t="s">
        <v>2532</v>
      </c>
      <c r="B457">
        <v>136.38999999999999</v>
      </c>
      <c r="C457">
        <v>27.31</v>
      </c>
      <c r="D457">
        <v>2.3142999999999998</v>
      </c>
      <c r="E457" s="1">
        <v>7.7673999999999995E-6</v>
      </c>
      <c r="F457">
        <v>1.737E-3</v>
      </c>
      <c r="G457" t="s">
        <v>726</v>
      </c>
      <c r="H457" t="s">
        <v>727</v>
      </c>
      <c r="I457" t="s">
        <v>1780</v>
      </c>
      <c r="J457" t="s">
        <v>4</v>
      </c>
      <c r="K457" t="s">
        <v>4</v>
      </c>
      <c r="L457" t="s">
        <v>4</v>
      </c>
      <c r="M457" t="s">
        <v>4</v>
      </c>
      <c r="N457" t="s">
        <v>4</v>
      </c>
      <c r="O457" t="str">
        <f t="shared" si="39"/>
        <v>1</v>
      </c>
      <c r="P457" t="str">
        <f t="shared" si="35"/>
        <v>0</v>
      </c>
      <c r="Q457" t="str">
        <f t="shared" si="36"/>
        <v>0</v>
      </c>
      <c r="R457" t="str">
        <f t="shared" si="37"/>
        <v>0</v>
      </c>
      <c r="S457" t="str">
        <f t="shared" si="38"/>
        <v>0</v>
      </c>
    </row>
    <row r="458" spans="1:19" x14ac:dyDescent="0.25">
      <c r="A458" t="s">
        <v>2533</v>
      </c>
      <c r="B458">
        <v>580.87</v>
      </c>
      <c r="C458">
        <v>2188.12</v>
      </c>
      <c r="D458">
        <v>-1.9127000000000001</v>
      </c>
      <c r="E458" s="1">
        <v>7.9819000000000006E-6</v>
      </c>
      <c r="F458">
        <v>1.7811000000000001E-3</v>
      </c>
      <c r="G458" t="s">
        <v>2534</v>
      </c>
      <c r="H458" t="s">
        <v>4</v>
      </c>
      <c r="I458" t="s">
        <v>4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tr">
        <f t="shared" si="39"/>
        <v>-1</v>
      </c>
      <c r="P458" t="str">
        <f t="shared" si="35"/>
        <v>0</v>
      </c>
      <c r="Q458" t="str">
        <f t="shared" si="36"/>
        <v>0</v>
      </c>
      <c r="R458" t="str">
        <f t="shared" si="37"/>
        <v>0</v>
      </c>
      <c r="S458" t="str">
        <f t="shared" si="38"/>
        <v>0</v>
      </c>
    </row>
    <row r="459" spans="1:19" x14ac:dyDescent="0.25">
      <c r="A459" t="s">
        <v>1163</v>
      </c>
      <c r="B459">
        <v>1.41</v>
      </c>
      <c r="C459">
        <v>42.03</v>
      </c>
      <c r="D459">
        <v>-5.0945999999999998</v>
      </c>
      <c r="E459" s="1">
        <v>8.2263999999999997E-6</v>
      </c>
      <c r="F459">
        <v>1.8316000000000001E-3</v>
      </c>
      <c r="G459" t="s">
        <v>1164</v>
      </c>
      <c r="H459" t="s">
        <v>1165</v>
      </c>
      <c r="I459" t="s">
        <v>1166</v>
      </c>
      <c r="J459" t="s">
        <v>4</v>
      </c>
      <c r="K459" t="s">
        <v>4</v>
      </c>
      <c r="L459" t="s">
        <v>4</v>
      </c>
      <c r="M459" t="s">
        <v>149</v>
      </c>
      <c r="N459" t="s">
        <v>150</v>
      </c>
      <c r="O459" t="str">
        <f t="shared" si="39"/>
        <v>-1</v>
      </c>
      <c r="P459" t="str">
        <f t="shared" si="35"/>
        <v>0</v>
      </c>
      <c r="Q459" t="str">
        <f t="shared" si="36"/>
        <v>0</v>
      </c>
      <c r="R459" t="str">
        <f t="shared" si="37"/>
        <v>0</v>
      </c>
      <c r="S459" t="str">
        <f t="shared" si="38"/>
        <v>0</v>
      </c>
    </row>
    <row r="460" spans="1:19" x14ac:dyDescent="0.25">
      <c r="A460" t="s">
        <v>2535</v>
      </c>
      <c r="B460">
        <v>2722.06</v>
      </c>
      <c r="C460">
        <v>719.55</v>
      </c>
      <c r="D460">
        <v>1.9176</v>
      </c>
      <c r="E460" s="1">
        <v>8.3347E-6</v>
      </c>
      <c r="F460">
        <v>1.8515000000000001E-3</v>
      </c>
      <c r="G460" t="s">
        <v>2536</v>
      </c>
      <c r="H460" t="s">
        <v>2537</v>
      </c>
      <c r="I460" t="s">
        <v>2538</v>
      </c>
      <c r="J460" t="s">
        <v>4</v>
      </c>
      <c r="K460" t="s">
        <v>4</v>
      </c>
      <c r="L460" t="s">
        <v>4</v>
      </c>
      <c r="M460" t="s">
        <v>4</v>
      </c>
      <c r="N460" t="s">
        <v>4</v>
      </c>
      <c r="O460" t="str">
        <f t="shared" si="39"/>
        <v>1</v>
      </c>
      <c r="P460" t="str">
        <f t="shared" si="35"/>
        <v>0</v>
      </c>
      <c r="Q460" t="str">
        <f t="shared" si="36"/>
        <v>0</v>
      </c>
      <c r="R460" t="str">
        <f t="shared" si="37"/>
        <v>0</v>
      </c>
      <c r="S460" t="str">
        <f t="shared" si="38"/>
        <v>0</v>
      </c>
    </row>
    <row r="461" spans="1:19" x14ac:dyDescent="0.25">
      <c r="A461" t="s">
        <v>2539</v>
      </c>
      <c r="B461">
        <v>156.22999999999999</v>
      </c>
      <c r="C461">
        <v>30.97</v>
      </c>
      <c r="D461">
        <v>2.3176999999999999</v>
      </c>
      <c r="E461" s="1">
        <v>8.3519000000000005E-6</v>
      </c>
      <c r="F461">
        <v>1.8515000000000001E-3</v>
      </c>
      <c r="G461" t="s">
        <v>2540</v>
      </c>
      <c r="H461" t="s">
        <v>2541</v>
      </c>
      <c r="I461" t="s">
        <v>231</v>
      </c>
      <c r="J461" t="s">
        <v>84</v>
      </c>
      <c r="K461" t="s">
        <v>85</v>
      </c>
      <c r="L461" t="s">
        <v>86</v>
      </c>
      <c r="M461" t="s">
        <v>4</v>
      </c>
      <c r="N461" t="s">
        <v>4</v>
      </c>
      <c r="O461" t="str">
        <f t="shared" si="39"/>
        <v>1</v>
      </c>
      <c r="P461" t="str">
        <f t="shared" si="35"/>
        <v>0</v>
      </c>
      <c r="Q461" t="str">
        <f t="shared" si="36"/>
        <v>0</v>
      </c>
      <c r="R461" t="str">
        <f t="shared" si="37"/>
        <v>0</v>
      </c>
      <c r="S461" t="str">
        <f t="shared" si="38"/>
        <v>0</v>
      </c>
    </row>
    <row r="462" spans="1:19" x14ac:dyDescent="0.25">
      <c r="A462" t="s">
        <v>2542</v>
      </c>
      <c r="B462">
        <v>159.47999999999999</v>
      </c>
      <c r="C462">
        <v>40.47</v>
      </c>
      <c r="D462">
        <v>1.9782999999999999</v>
      </c>
      <c r="E462" s="1">
        <v>8.3905000000000004E-6</v>
      </c>
      <c r="F462">
        <v>1.856E-3</v>
      </c>
      <c r="G462" t="s">
        <v>2543</v>
      </c>
      <c r="H462" t="s">
        <v>4</v>
      </c>
      <c r="I462" t="s">
        <v>4</v>
      </c>
      <c r="J462" t="s">
        <v>4</v>
      </c>
      <c r="K462" t="s">
        <v>4</v>
      </c>
      <c r="L462" t="s">
        <v>4</v>
      </c>
      <c r="M462" t="s">
        <v>4</v>
      </c>
      <c r="N462" t="s">
        <v>4</v>
      </c>
      <c r="O462" t="str">
        <f t="shared" si="39"/>
        <v>1</v>
      </c>
      <c r="P462" t="str">
        <f t="shared" si="35"/>
        <v>0</v>
      </c>
      <c r="Q462" t="str">
        <f t="shared" si="36"/>
        <v>0</v>
      </c>
      <c r="R462" t="str">
        <f t="shared" si="37"/>
        <v>0</v>
      </c>
      <c r="S462" t="str">
        <f t="shared" si="38"/>
        <v>0</v>
      </c>
    </row>
    <row r="463" spans="1:19" x14ac:dyDescent="0.25">
      <c r="A463" t="s">
        <v>2544</v>
      </c>
      <c r="B463">
        <v>397.98</v>
      </c>
      <c r="C463">
        <v>76.27</v>
      </c>
      <c r="D463">
        <v>2.3666999999999998</v>
      </c>
      <c r="E463" s="1">
        <v>8.5288000000000004E-6</v>
      </c>
      <c r="F463">
        <v>1.8825000000000001E-3</v>
      </c>
      <c r="G463" t="s">
        <v>817</v>
      </c>
      <c r="H463" t="s">
        <v>818</v>
      </c>
      <c r="I463" t="s">
        <v>2545</v>
      </c>
      <c r="J463" t="s">
        <v>4</v>
      </c>
      <c r="K463" t="s">
        <v>820</v>
      </c>
      <c r="L463" t="s">
        <v>4</v>
      </c>
      <c r="M463" t="s">
        <v>2546</v>
      </c>
      <c r="N463" t="s">
        <v>2547</v>
      </c>
      <c r="O463" t="str">
        <f t="shared" si="39"/>
        <v>1</v>
      </c>
      <c r="P463" t="str">
        <f t="shared" si="35"/>
        <v>0</v>
      </c>
      <c r="Q463" t="str">
        <f t="shared" si="36"/>
        <v>0</v>
      </c>
      <c r="R463" t="str">
        <f t="shared" si="37"/>
        <v>0</v>
      </c>
      <c r="S463" t="str">
        <f t="shared" si="38"/>
        <v>0</v>
      </c>
    </row>
    <row r="464" spans="1:19" x14ac:dyDescent="0.25">
      <c r="A464" t="s">
        <v>1240</v>
      </c>
      <c r="B464">
        <v>0.4</v>
      </c>
      <c r="C464">
        <v>35.4</v>
      </c>
      <c r="D464">
        <v>-6.8369999999999997</v>
      </c>
      <c r="E464" s="1">
        <v>8.6897999999999994E-6</v>
      </c>
      <c r="F464">
        <v>1.9139000000000001E-3</v>
      </c>
      <c r="G464" t="s">
        <v>1241</v>
      </c>
      <c r="H464" t="s">
        <v>1242</v>
      </c>
      <c r="I464" t="s">
        <v>1243</v>
      </c>
      <c r="J464" t="s">
        <v>4</v>
      </c>
      <c r="K464" t="s">
        <v>1244</v>
      </c>
      <c r="L464" t="s">
        <v>4</v>
      </c>
      <c r="M464" t="s">
        <v>4</v>
      </c>
      <c r="N464" t="s">
        <v>4</v>
      </c>
      <c r="O464" t="str">
        <f t="shared" si="39"/>
        <v>-1</v>
      </c>
      <c r="P464" t="str">
        <f t="shared" si="35"/>
        <v>0</v>
      </c>
      <c r="Q464" t="str">
        <f t="shared" si="36"/>
        <v>0</v>
      </c>
      <c r="R464" t="str">
        <f t="shared" si="37"/>
        <v>0</v>
      </c>
      <c r="S464" t="str">
        <f t="shared" si="38"/>
        <v>0</v>
      </c>
    </row>
    <row r="465" spans="1:19" x14ac:dyDescent="0.25">
      <c r="A465" t="s">
        <v>232</v>
      </c>
      <c r="B465">
        <v>1.41</v>
      </c>
      <c r="C465">
        <v>48.08</v>
      </c>
      <c r="D465">
        <v>-5.2801999999999998</v>
      </c>
      <c r="E465" s="1">
        <v>8.8218999999999993E-6</v>
      </c>
      <c r="F465">
        <v>1.9388000000000001E-3</v>
      </c>
      <c r="G465" t="s">
        <v>4</v>
      </c>
      <c r="H465" t="s">
        <v>4</v>
      </c>
      <c r="I465" t="s">
        <v>4</v>
      </c>
      <c r="J465" t="s">
        <v>4</v>
      </c>
      <c r="K465" t="s">
        <v>4</v>
      </c>
      <c r="L465" t="s">
        <v>4</v>
      </c>
      <c r="M465" t="s">
        <v>4</v>
      </c>
      <c r="N465" t="s">
        <v>4</v>
      </c>
      <c r="O465" t="str">
        <f t="shared" si="39"/>
        <v>-1</v>
      </c>
      <c r="P465" t="str">
        <f t="shared" si="35"/>
        <v>0</v>
      </c>
      <c r="Q465" t="str">
        <f t="shared" si="36"/>
        <v>0</v>
      </c>
      <c r="R465" t="str">
        <f t="shared" si="37"/>
        <v>0</v>
      </c>
      <c r="S465" t="str">
        <f t="shared" si="38"/>
        <v>0</v>
      </c>
    </row>
    <row r="466" spans="1:19" x14ac:dyDescent="0.25">
      <c r="A466" t="s">
        <v>2548</v>
      </c>
      <c r="B466">
        <v>0</v>
      </c>
      <c r="C466">
        <v>24.21</v>
      </c>
      <c r="D466">
        <v>-7.2609000000000004</v>
      </c>
      <c r="E466" s="1">
        <v>9.1278999999999995E-6</v>
      </c>
      <c r="F466">
        <v>2.0016999999999999E-3</v>
      </c>
      <c r="G466" t="s">
        <v>4</v>
      </c>
      <c r="H466" t="s">
        <v>4</v>
      </c>
      <c r="I466" t="s">
        <v>2549</v>
      </c>
      <c r="J466" t="s">
        <v>4</v>
      </c>
      <c r="K466" t="s">
        <v>4</v>
      </c>
      <c r="L466" t="s">
        <v>4</v>
      </c>
      <c r="M466" t="s">
        <v>4</v>
      </c>
      <c r="N466" t="s">
        <v>4</v>
      </c>
      <c r="O466" t="str">
        <f t="shared" si="39"/>
        <v>-1</v>
      </c>
      <c r="P466" t="str">
        <f t="shared" si="35"/>
        <v>0</v>
      </c>
      <c r="Q466" t="str">
        <f t="shared" si="36"/>
        <v>0</v>
      </c>
      <c r="R466" t="str">
        <f t="shared" si="37"/>
        <v>0</v>
      </c>
      <c r="S466" t="str">
        <f t="shared" si="38"/>
        <v>0</v>
      </c>
    </row>
    <row r="467" spans="1:19" x14ac:dyDescent="0.25">
      <c r="A467" t="s">
        <v>2550</v>
      </c>
      <c r="B467">
        <v>1048.93</v>
      </c>
      <c r="C467">
        <v>305.14999999999998</v>
      </c>
      <c r="D467">
        <v>1.7853000000000001</v>
      </c>
      <c r="E467" s="1">
        <v>9.1998999999999998E-6</v>
      </c>
      <c r="F467">
        <v>2.0130999999999999E-3</v>
      </c>
      <c r="G467" t="s">
        <v>2551</v>
      </c>
      <c r="H467" t="s">
        <v>2552</v>
      </c>
      <c r="I467" t="s">
        <v>677</v>
      </c>
      <c r="J467" t="s">
        <v>4</v>
      </c>
      <c r="K467" t="s">
        <v>4</v>
      </c>
      <c r="L467" t="s">
        <v>2553</v>
      </c>
      <c r="M467" t="s">
        <v>4</v>
      </c>
      <c r="N467" t="s">
        <v>4</v>
      </c>
      <c r="O467" t="str">
        <f t="shared" si="39"/>
        <v>1</v>
      </c>
      <c r="P467" t="str">
        <f t="shared" si="35"/>
        <v>0</v>
      </c>
      <c r="Q467" t="str">
        <f t="shared" si="36"/>
        <v>0</v>
      </c>
      <c r="R467" t="str">
        <f t="shared" si="37"/>
        <v>0</v>
      </c>
      <c r="S467" t="str">
        <f t="shared" si="38"/>
        <v>0</v>
      </c>
    </row>
    <row r="468" spans="1:19" x14ac:dyDescent="0.25">
      <c r="A468" t="s">
        <v>2554</v>
      </c>
      <c r="B468">
        <v>0.2</v>
      </c>
      <c r="C468">
        <v>34.79</v>
      </c>
      <c r="D468">
        <v>-6.8185000000000002</v>
      </c>
      <c r="E468" s="1">
        <v>9.2476999999999996E-6</v>
      </c>
      <c r="F468">
        <v>2.0192999999999999E-3</v>
      </c>
      <c r="G468" t="s">
        <v>2555</v>
      </c>
      <c r="H468" t="s">
        <v>2556</v>
      </c>
      <c r="I468" t="s">
        <v>2557</v>
      </c>
      <c r="J468" t="s">
        <v>2558</v>
      </c>
      <c r="K468" t="s">
        <v>2559</v>
      </c>
      <c r="L468" t="s">
        <v>2560</v>
      </c>
      <c r="M468" t="s">
        <v>2561</v>
      </c>
      <c r="N468" t="s">
        <v>2562</v>
      </c>
      <c r="O468" t="str">
        <f t="shared" si="39"/>
        <v>-1</v>
      </c>
      <c r="P468" t="str">
        <f t="shared" si="35"/>
        <v>0</v>
      </c>
      <c r="Q468" t="str">
        <f t="shared" si="36"/>
        <v>0</v>
      </c>
      <c r="R468" t="str">
        <f t="shared" si="37"/>
        <v>1</v>
      </c>
      <c r="S468" t="str">
        <f t="shared" si="38"/>
        <v>0</v>
      </c>
    </row>
    <row r="469" spans="1:19" x14ac:dyDescent="0.25">
      <c r="A469" t="s">
        <v>2563</v>
      </c>
      <c r="B469">
        <v>0</v>
      </c>
      <c r="C469">
        <v>25.44</v>
      </c>
      <c r="D469">
        <v>-7.3269000000000002</v>
      </c>
      <c r="E469" s="1">
        <v>9.3164999999999997E-6</v>
      </c>
      <c r="F469">
        <v>2.0298999999999998E-3</v>
      </c>
      <c r="G469" t="s">
        <v>2564</v>
      </c>
      <c r="H469" t="s">
        <v>2565</v>
      </c>
      <c r="I469" t="s">
        <v>2302</v>
      </c>
      <c r="J469" t="s">
        <v>84</v>
      </c>
      <c r="K469" t="s">
        <v>4</v>
      </c>
      <c r="L469" t="s">
        <v>4</v>
      </c>
      <c r="M469" t="s">
        <v>4</v>
      </c>
      <c r="N469" t="s">
        <v>4</v>
      </c>
      <c r="O469" t="str">
        <f t="shared" si="39"/>
        <v>-1</v>
      </c>
      <c r="P469" t="str">
        <f t="shared" si="35"/>
        <v>0</v>
      </c>
      <c r="Q469" t="str">
        <f t="shared" si="36"/>
        <v>0</v>
      </c>
      <c r="R469" t="str">
        <f t="shared" si="37"/>
        <v>0</v>
      </c>
      <c r="S469" t="str">
        <f t="shared" si="38"/>
        <v>0</v>
      </c>
    </row>
    <row r="470" spans="1:19" x14ac:dyDescent="0.25">
      <c r="A470" t="s">
        <v>2566</v>
      </c>
      <c r="B470">
        <v>495.18</v>
      </c>
      <c r="C470">
        <v>107.94</v>
      </c>
      <c r="D470">
        <v>2.1886000000000001</v>
      </c>
      <c r="E470" s="1">
        <v>9.5613999999999996E-6</v>
      </c>
      <c r="F470">
        <v>2.0788E-3</v>
      </c>
      <c r="G470" t="s">
        <v>2567</v>
      </c>
      <c r="H470" t="s">
        <v>2568</v>
      </c>
      <c r="I470" t="s">
        <v>2569</v>
      </c>
      <c r="J470" t="s">
        <v>2570</v>
      </c>
      <c r="K470" t="s">
        <v>796</v>
      </c>
      <c r="L470" t="s">
        <v>4</v>
      </c>
      <c r="M470" t="s">
        <v>4</v>
      </c>
      <c r="N470" t="s">
        <v>4</v>
      </c>
      <c r="O470" t="str">
        <f t="shared" si="39"/>
        <v>1</v>
      </c>
      <c r="P470" t="str">
        <f t="shared" si="35"/>
        <v>0</v>
      </c>
      <c r="Q470" t="str">
        <f t="shared" si="36"/>
        <v>0</v>
      </c>
      <c r="R470" t="str">
        <f t="shared" si="37"/>
        <v>1</v>
      </c>
      <c r="S470" t="str">
        <f t="shared" si="38"/>
        <v>0</v>
      </c>
    </row>
    <row r="471" spans="1:19" x14ac:dyDescent="0.25">
      <c r="A471" t="s">
        <v>2571</v>
      </c>
      <c r="B471">
        <v>330.42</v>
      </c>
      <c r="C471">
        <v>79.849999999999994</v>
      </c>
      <c r="D471">
        <v>2.0482999999999998</v>
      </c>
      <c r="E471" s="1">
        <v>9.8677000000000004E-6</v>
      </c>
      <c r="F471">
        <v>2.1362999999999998E-3</v>
      </c>
      <c r="G471" t="s">
        <v>2572</v>
      </c>
      <c r="H471" t="s">
        <v>4</v>
      </c>
      <c r="I471" t="s">
        <v>537</v>
      </c>
      <c r="J471" t="s">
        <v>4</v>
      </c>
      <c r="K471" t="s">
        <v>4</v>
      </c>
      <c r="L471" t="s">
        <v>4</v>
      </c>
      <c r="M471" t="s">
        <v>4</v>
      </c>
      <c r="N471" t="s">
        <v>4</v>
      </c>
      <c r="O471" t="str">
        <f t="shared" si="39"/>
        <v>1</v>
      </c>
      <c r="P471" t="str">
        <f t="shared" si="35"/>
        <v>0</v>
      </c>
      <c r="Q471" t="str">
        <f t="shared" si="36"/>
        <v>0</v>
      </c>
      <c r="R471" t="str">
        <f t="shared" si="37"/>
        <v>0</v>
      </c>
      <c r="S471" t="str">
        <f t="shared" si="38"/>
        <v>0</v>
      </c>
    </row>
    <row r="472" spans="1:19" x14ac:dyDescent="0.25">
      <c r="A472" t="s">
        <v>1471</v>
      </c>
      <c r="B472">
        <v>14.46</v>
      </c>
      <c r="C472">
        <v>84.97</v>
      </c>
      <c r="D472">
        <v>-2.5459000000000001</v>
      </c>
      <c r="E472" s="1">
        <v>9.8515000000000005E-6</v>
      </c>
      <c r="F472">
        <v>2.1362999999999998E-3</v>
      </c>
      <c r="G472" t="s">
        <v>1472</v>
      </c>
      <c r="H472" t="s">
        <v>1473</v>
      </c>
      <c r="I472" t="s">
        <v>776</v>
      </c>
      <c r="J472" t="s">
        <v>862</v>
      </c>
      <c r="K472" t="s">
        <v>1474</v>
      </c>
      <c r="L472" t="s">
        <v>549</v>
      </c>
      <c r="M472" t="s">
        <v>4</v>
      </c>
      <c r="N472" t="s">
        <v>4</v>
      </c>
      <c r="O472" t="str">
        <f t="shared" si="39"/>
        <v>-1</v>
      </c>
      <c r="P472" t="str">
        <f t="shared" si="35"/>
        <v>0</v>
      </c>
      <c r="Q472" t="str">
        <f t="shared" si="36"/>
        <v>0</v>
      </c>
      <c r="R472" t="str">
        <f t="shared" si="37"/>
        <v>1</v>
      </c>
      <c r="S472" t="str">
        <f t="shared" si="38"/>
        <v>0</v>
      </c>
    </row>
    <row r="473" spans="1:19" x14ac:dyDescent="0.25">
      <c r="A473" t="s">
        <v>2573</v>
      </c>
      <c r="B473">
        <v>249.64</v>
      </c>
      <c r="C473">
        <v>66.78</v>
      </c>
      <c r="D473">
        <v>1.8886000000000001</v>
      </c>
      <c r="E473" s="1">
        <v>9.9959000000000003E-6</v>
      </c>
      <c r="F473">
        <v>2.1549E-3</v>
      </c>
      <c r="G473" t="s">
        <v>2574</v>
      </c>
      <c r="H473" t="s">
        <v>2575</v>
      </c>
      <c r="I473" t="s">
        <v>2576</v>
      </c>
      <c r="J473" t="s">
        <v>4</v>
      </c>
      <c r="K473" t="s">
        <v>4</v>
      </c>
      <c r="L473" t="s">
        <v>4</v>
      </c>
      <c r="M473" t="s">
        <v>4</v>
      </c>
      <c r="N473" t="s">
        <v>4</v>
      </c>
      <c r="O473" t="str">
        <f t="shared" si="39"/>
        <v>1</v>
      </c>
      <c r="P473" t="str">
        <f t="shared" si="35"/>
        <v>0</v>
      </c>
      <c r="Q473" t="str">
        <f t="shared" si="36"/>
        <v>0</v>
      </c>
      <c r="R473" t="str">
        <f t="shared" si="37"/>
        <v>0</v>
      </c>
      <c r="S473" t="str">
        <f t="shared" si="38"/>
        <v>0</v>
      </c>
    </row>
    <row r="474" spans="1:19" x14ac:dyDescent="0.25">
      <c r="A474" t="s">
        <v>2577</v>
      </c>
      <c r="B474">
        <v>1.41</v>
      </c>
      <c r="C474">
        <v>49.02</v>
      </c>
      <c r="D474">
        <v>-5.1512000000000002</v>
      </c>
      <c r="E474" s="1">
        <v>9.9806999999999992E-6</v>
      </c>
      <c r="F474">
        <v>2.1549E-3</v>
      </c>
      <c r="G474" t="s">
        <v>2578</v>
      </c>
      <c r="H474" t="s">
        <v>2579</v>
      </c>
      <c r="I474" t="s">
        <v>2085</v>
      </c>
      <c r="J474" t="s">
        <v>2580</v>
      </c>
      <c r="K474" t="s">
        <v>2581</v>
      </c>
      <c r="L474" t="s">
        <v>4</v>
      </c>
      <c r="M474" t="s">
        <v>2582</v>
      </c>
      <c r="N474" t="s">
        <v>2583</v>
      </c>
      <c r="O474" t="str">
        <f t="shared" si="39"/>
        <v>-1</v>
      </c>
      <c r="P474" t="str">
        <f t="shared" si="35"/>
        <v>0</v>
      </c>
      <c r="Q474" t="str">
        <f t="shared" si="36"/>
        <v>0</v>
      </c>
      <c r="R474" t="str">
        <f t="shared" si="37"/>
        <v>0</v>
      </c>
      <c r="S474" t="str">
        <f t="shared" si="38"/>
        <v>0</v>
      </c>
    </row>
    <row r="475" spans="1:19" x14ac:dyDescent="0.25">
      <c r="A475" t="s">
        <v>2584</v>
      </c>
      <c r="B475">
        <v>1302.3499999999999</v>
      </c>
      <c r="C475">
        <v>435.1</v>
      </c>
      <c r="D475">
        <v>1.5786</v>
      </c>
      <c r="E475" s="1">
        <v>1.0034000000000001E-5</v>
      </c>
      <c r="F475">
        <v>2.1586000000000001E-3</v>
      </c>
      <c r="G475" t="s">
        <v>760</v>
      </c>
      <c r="H475" t="s">
        <v>2585</v>
      </c>
      <c r="I475" t="s">
        <v>762</v>
      </c>
      <c r="J475" t="s">
        <v>763</v>
      </c>
      <c r="K475" t="s">
        <v>4</v>
      </c>
      <c r="L475" t="s">
        <v>4</v>
      </c>
      <c r="M475" t="s">
        <v>764</v>
      </c>
      <c r="N475" t="s">
        <v>765</v>
      </c>
      <c r="O475" t="str">
        <f t="shared" si="39"/>
        <v>1</v>
      </c>
      <c r="P475" t="str">
        <f t="shared" si="35"/>
        <v>0</v>
      </c>
      <c r="Q475" t="str">
        <f t="shared" si="36"/>
        <v>0</v>
      </c>
      <c r="R475" t="str">
        <f t="shared" si="37"/>
        <v>0</v>
      </c>
      <c r="S475" t="str">
        <f t="shared" si="38"/>
        <v>0</v>
      </c>
    </row>
    <row r="476" spans="1:19" x14ac:dyDescent="0.25">
      <c r="A476" t="s">
        <v>2586</v>
      </c>
      <c r="B476">
        <v>703.81</v>
      </c>
      <c r="C476">
        <v>241.78</v>
      </c>
      <c r="D476">
        <v>1.5407</v>
      </c>
      <c r="E476" s="1">
        <v>1.006E-5</v>
      </c>
      <c r="F476">
        <v>2.1595E-3</v>
      </c>
      <c r="G476" t="s">
        <v>2587</v>
      </c>
      <c r="H476" t="s">
        <v>2588</v>
      </c>
      <c r="I476" t="s">
        <v>2589</v>
      </c>
      <c r="J476" t="s">
        <v>741</v>
      </c>
      <c r="K476" t="s">
        <v>4</v>
      </c>
      <c r="L476" t="s">
        <v>4</v>
      </c>
      <c r="M476" t="s">
        <v>4</v>
      </c>
      <c r="N476" t="s">
        <v>4</v>
      </c>
      <c r="O476" t="str">
        <f t="shared" si="39"/>
        <v>1</v>
      </c>
      <c r="P476" t="str">
        <f t="shared" si="35"/>
        <v>0</v>
      </c>
      <c r="Q476" t="str">
        <f t="shared" si="36"/>
        <v>0</v>
      </c>
      <c r="R476" t="str">
        <f t="shared" si="37"/>
        <v>0</v>
      </c>
      <c r="S476" t="str">
        <f t="shared" si="38"/>
        <v>0</v>
      </c>
    </row>
    <row r="477" spans="1:19" x14ac:dyDescent="0.25">
      <c r="A477" t="s">
        <v>2590</v>
      </c>
      <c r="B477">
        <v>250.78</v>
      </c>
      <c r="C477">
        <v>71.63</v>
      </c>
      <c r="D477">
        <v>1.8046</v>
      </c>
      <c r="E477" s="1">
        <v>1.0295000000000001E-5</v>
      </c>
      <c r="F477">
        <v>2.2052999999999999E-3</v>
      </c>
      <c r="G477" t="s">
        <v>1875</v>
      </c>
      <c r="H477" t="s">
        <v>4</v>
      </c>
      <c r="I477" t="s">
        <v>1876</v>
      </c>
      <c r="J477" t="s">
        <v>4</v>
      </c>
      <c r="K477" t="s">
        <v>4</v>
      </c>
      <c r="L477" t="s">
        <v>4</v>
      </c>
      <c r="M477" t="s">
        <v>4</v>
      </c>
      <c r="N477" t="s">
        <v>4</v>
      </c>
      <c r="O477" t="str">
        <f t="shared" si="39"/>
        <v>1</v>
      </c>
      <c r="P477" t="str">
        <f t="shared" si="35"/>
        <v>0</v>
      </c>
      <c r="Q477" t="str">
        <f t="shared" si="36"/>
        <v>0</v>
      </c>
      <c r="R477" t="str">
        <f t="shared" si="37"/>
        <v>0</v>
      </c>
      <c r="S477" t="str">
        <f t="shared" si="38"/>
        <v>0</v>
      </c>
    </row>
    <row r="478" spans="1:19" x14ac:dyDescent="0.25">
      <c r="A478" t="s">
        <v>2591</v>
      </c>
      <c r="B478">
        <v>109.28</v>
      </c>
      <c r="C478">
        <v>12.98</v>
      </c>
      <c r="D478">
        <v>3.0213999999999999</v>
      </c>
      <c r="E478" s="1">
        <v>1.047E-5</v>
      </c>
      <c r="F478">
        <v>2.2382000000000001E-3</v>
      </c>
      <c r="G478" t="s">
        <v>2592</v>
      </c>
      <c r="H478" t="s">
        <v>4</v>
      </c>
      <c r="I478" t="s">
        <v>4</v>
      </c>
      <c r="J478" t="s">
        <v>4</v>
      </c>
      <c r="K478" t="s">
        <v>4</v>
      </c>
      <c r="L478" t="s">
        <v>86</v>
      </c>
      <c r="M478" t="s">
        <v>4</v>
      </c>
      <c r="N478" t="s">
        <v>4</v>
      </c>
      <c r="O478" t="str">
        <f t="shared" si="39"/>
        <v>1</v>
      </c>
      <c r="P478" t="str">
        <f t="shared" si="35"/>
        <v>0</v>
      </c>
      <c r="Q478" t="str">
        <f t="shared" si="36"/>
        <v>0</v>
      </c>
      <c r="R478" t="str">
        <f t="shared" si="37"/>
        <v>0</v>
      </c>
      <c r="S478" t="str">
        <f t="shared" si="38"/>
        <v>0</v>
      </c>
    </row>
    <row r="479" spans="1:19" x14ac:dyDescent="0.25">
      <c r="A479" t="s">
        <v>2593</v>
      </c>
      <c r="B479">
        <v>1889.01</v>
      </c>
      <c r="C479">
        <v>525.59</v>
      </c>
      <c r="D479">
        <v>1.8438000000000001</v>
      </c>
      <c r="E479" s="1">
        <v>1.0662999999999999E-5</v>
      </c>
      <c r="F479">
        <v>2.2745E-3</v>
      </c>
      <c r="G479" t="s">
        <v>2594</v>
      </c>
      <c r="H479" t="s">
        <v>2595</v>
      </c>
      <c r="I479" t="s">
        <v>231</v>
      </c>
      <c r="J479" t="s">
        <v>84</v>
      </c>
      <c r="K479" t="s">
        <v>4</v>
      </c>
      <c r="L479" t="s">
        <v>77</v>
      </c>
      <c r="M479" t="s">
        <v>4</v>
      </c>
      <c r="N479" t="s">
        <v>4</v>
      </c>
      <c r="O479" t="str">
        <f t="shared" si="39"/>
        <v>1</v>
      </c>
      <c r="P479" t="str">
        <f t="shared" si="35"/>
        <v>0</v>
      </c>
      <c r="Q479" t="str">
        <f t="shared" si="36"/>
        <v>0</v>
      </c>
      <c r="R479" t="str">
        <f t="shared" si="37"/>
        <v>0</v>
      </c>
      <c r="S479" t="str">
        <f t="shared" si="38"/>
        <v>0</v>
      </c>
    </row>
    <row r="480" spans="1:19" x14ac:dyDescent="0.25">
      <c r="A480" t="s">
        <v>2596</v>
      </c>
      <c r="B480">
        <v>145.05000000000001</v>
      </c>
      <c r="C480">
        <v>28.22</v>
      </c>
      <c r="D480">
        <v>2.3603000000000001</v>
      </c>
      <c r="E480" s="1">
        <v>1.0685E-5</v>
      </c>
      <c r="F480">
        <v>2.2745E-3</v>
      </c>
      <c r="G480" t="s">
        <v>2597</v>
      </c>
      <c r="H480" t="s">
        <v>4</v>
      </c>
      <c r="I480" t="s">
        <v>4</v>
      </c>
      <c r="J480" t="s">
        <v>4</v>
      </c>
      <c r="K480" t="s">
        <v>4</v>
      </c>
      <c r="L480" t="s">
        <v>4</v>
      </c>
      <c r="M480" t="s">
        <v>4</v>
      </c>
      <c r="N480" t="s">
        <v>4</v>
      </c>
      <c r="O480" t="str">
        <f t="shared" si="39"/>
        <v>1</v>
      </c>
      <c r="P480" t="str">
        <f t="shared" si="35"/>
        <v>0</v>
      </c>
      <c r="Q480" t="str">
        <f t="shared" si="36"/>
        <v>0</v>
      </c>
      <c r="R480" t="str">
        <f t="shared" si="37"/>
        <v>0</v>
      </c>
      <c r="S480" t="str">
        <f t="shared" si="38"/>
        <v>0</v>
      </c>
    </row>
    <row r="481" spans="1:19" x14ac:dyDescent="0.25">
      <c r="A481" t="s">
        <v>2598</v>
      </c>
      <c r="B481">
        <v>118.86</v>
      </c>
      <c r="C481">
        <v>21.9</v>
      </c>
      <c r="D481">
        <v>2.407</v>
      </c>
      <c r="E481" s="1">
        <v>1.0835E-5</v>
      </c>
      <c r="F481">
        <v>2.2991999999999999E-3</v>
      </c>
      <c r="G481" t="s">
        <v>2599</v>
      </c>
      <c r="H481" t="s">
        <v>2600</v>
      </c>
      <c r="I481" t="s">
        <v>2601</v>
      </c>
      <c r="J481" t="s">
        <v>2602</v>
      </c>
      <c r="K481" t="s">
        <v>2603</v>
      </c>
      <c r="L481" t="s">
        <v>2604</v>
      </c>
      <c r="M481" t="s">
        <v>4</v>
      </c>
      <c r="N481" t="s">
        <v>4</v>
      </c>
      <c r="O481" t="str">
        <f t="shared" si="39"/>
        <v>1</v>
      </c>
      <c r="P481" t="str">
        <f t="shared" si="35"/>
        <v>0</v>
      </c>
      <c r="Q481" t="str">
        <f t="shared" si="36"/>
        <v>0</v>
      </c>
      <c r="R481" t="str">
        <f t="shared" si="37"/>
        <v>1</v>
      </c>
      <c r="S481" t="str">
        <f t="shared" si="38"/>
        <v>0</v>
      </c>
    </row>
    <row r="482" spans="1:19" x14ac:dyDescent="0.25">
      <c r="A482" t="s">
        <v>2605</v>
      </c>
      <c r="B482">
        <v>3.59</v>
      </c>
      <c r="C482">
        <v>59.75</v>
      </c>
      <c r="D482">
        <v>-4.0903999999999998</v>
      </c>
      <c r="E482" s="1">
        <v>1.0845999999999999E-5</v>
      </c>
      <c r="F482">
        <v>2.2991999999999999E-3</v>
      </c>
      <c r="G482" t="s">
        <v>1241</v>
      </c>
      <c r="H482" t="s">
        <v>2606</v>
      </c>
      <c r="I482" t="s">
        <v>2607</v>
      </c>
      <c r="J482" t="s">
        <v>2608</v>
      </c>
      <c r="K482" t="s">
        <v>1388</v>
      </c>
      <c r="L482" t="s">
        <v>4</v>
      </c>
      <c r="M482" t="s">
        <v>2609</v>
      </c>
      <c r="N482" t="s">
        <v>2610</v>
      </c>
      <c r="O482" t="str">
        <f t="shared" si="39"/>
        <v>-1</v>
      </c>
      <c r="P482" t="str">
        <f t="shared" si="35"/>
        <v>0</v>
      </c>
      <c r="Q482" t="str">
        <f t="shared" si="36"/>
        <v>0</v>
      </c>
      <c r="R482" t="str">
        <f t="shared" si="37"/>
        <v>1</v>
      </c>
      <c r="S482" t="str">
        <f t="shared" si="38"/>
        <v>0</v>
      </c>
    </row>
    <row r="483" spans="1:19" x14ac:dyDescent="0.25">
      <c r="A483" t="s">
        <v>2611</v>
      </c>
      <c r="B483">
        <v>556.16999999999996</v>
      </c>
      <c r="C483">
        <v>174.66</v>
      </c>
      <c r="D483">
        <v>1.667</v>
      </c>
      <c r="E483" s="1">
        <v>1.0913E-5</v>
      </c>
      <c r="F483">
        <v>2.3086000000000001E-3</v>
      </c>
      <c r="G483" t="s">
        <v>2612</v>
      </c>
      <c r="H483" t="s">
        <v>2613</v>
      </c>
      <c r="I483" t="s">
        <v>2614</v>
      </c>
      <c r="J483" t="s">
        <v>2615</v>
      </c>
      <c r="K483" t="s">
        <v>1262</v>
      </c>
      <c r="L483" t="s">
        <v>2616</v>
      </c>
      <c r="M483" t="s">
        <v>2617</v>
      </c>
      <c r="N483" t="s">
        <v>2618</v>
      </c>
      <c r="O483" t="str">
        <f t="shared" si="39"/>
        <v>1</v>
      </c>
      <c r="P483" t="str">
        <f t="shared" si="35"/>
        <v>0</v>
      </c>
      <c r="Q483" t="str">
        <f t="shared" si="36"/>
        <v>0</v>
      </c>
      <c r="R483" t="str">
        <f t="shared" si="37"/>
        <v>0</v>
      </c>
      <c r="S483" t="str">
        <f t="shared" si="38"/>
        <v>0</v>
      </c>
    </row>
    <row r="484" spans="1:19" x14ac:dyDescent="0.25">
      <c r="A484" t="s">
        <v>233</v>
      </c>
      <c r="B484">
        <v>169.54</v>
      </c>
      <c r="C484">
        <v>19.68</v>
      </c>
      <c r="D484">
        <v>3.1074000000000002</v>
      </c>
      <c r="E484" s="1">
        <v>1.1034E-5</v>
      </c>
      <c r="F484">
        <v>2.3292999999999999E-3</v>
      </c>
      <c r="G484" t="s">
        <v>166</v>
      </c>
      <c r="H484" t="s">
        <v>234</v>
      </c>
      <c r="I484" t="s">
        <v>3</v>
      </c>
      <c r="J484" t="s">
        <v>4</v>
      </c>
      <c r="K484" t="s">
        <v>5</v>
      </c>
      <c r="L484" t="s">
        <v>4</v>
      </c>
      <c r="M484" t="s">
        <v>4</v>
      </c>
      <c r="N484" t="s">
        <v>4</v>
      </c>
      <c r="O484" t="str">
        <f t="shared" si="39"/>
        <v>1</v>
      </c>
      <c r="P484" t="str">
        <f t="shared" si="35"/>
        <v>0</v>
      </c>
      <c r="Q484" t="str">
        <f t="shared" si="36"/>
        <v>0</v>
      </c>
      <c r="R484" t="str">
        <f t="shared" si="37"/>
        <v>0</v>
      </c>
      <c r="S484" t="str">
        <f t="shared" si="38"/>
        <v>1</v>
      </c>
    </row>
    <row r="485" spans="1:19" x14ac:dyDescent="0.25">
      <c r="A485" t="s">
        <v>2619</v>
      </c>
      <c r="B485">
        <v>39.22</v>
      </c>
      <c r="C485">
        <v>2.46</v>
      </c>
      <c r="D485">
        <v>3.9441000000000002</v>
      </c>
      <c r="E485" s="1">
        <v>1.1311000000000001E-5</v>
      </c>
      <c r="F485">
        <v>2.3828999999999999E-3</v>
      </c>
      <c r="G485" t="s">
        <v>2620</v>
      </c>
      <c r="H485" t="s">
        <v>2621</v>
      </c>
      <c r="I485" t="s">
        <v>4</v>
      </c>
      <c r="J485" t="s">
        <v>1611</v>
      </c>
      <c r="K485" t="s">
        <v>179</v>
      </c>
      <c r="L485" t="s">
        <v>4</v>
      </c>
      <c r="M485" t="s">
        <v>4</v>
      </c>
      <c r="N485" t="s">
        <v>4</v>
      </c>
      <c r="O485" t="str">
        <f t="shared" si="39"/>
        <v>1</v>
      </c>
      <c r="P485" t="str">
        <f t="shared" si="35"/>
        <v>0</v>
      </c>
      <c r="Q485" t="str">
        <f t="shared" si="36"/>
        <v>0</v>
      </c>
      <c r="R485" t="str">
        <f t="shared" si="37"/>
        <v>0</v>
      </c>
      <c r="S485" t="str">
        <f t="shared" si="38"/>
        <v>0</v>
      </c>
    </row>
    <row r="486" spans="1:19" x14ac:dyDescent="0.25">
      <c r="A486" t="s">
        <v>2622</v>
      </c>
      <c r="B486">
        <v>544.66</v>
      </c>
      <c r="C486">
        <v>190.42</v>
      </c>
      <c r="D486">
        <v>1.5108999999999999</v>
      </c>
      <c r="E486" s="1">
        <v>1.1501999999999999E-5</v>
      </c>
      <c r="F486">
        <v>2.4180999999999999E-3</v>
      </c>
      <c r="G486" t="s">
        <v>2623</v>
      </c>
      <c r="H486" t="s">
        <v>2624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tr">
        <f t="shared" si="39"/>
        <v>1</v>
      </c>
      <c r="P486" t="str">
        <f t="shared" si="35"/>
        <v>0</v>
      </c>
      <c r="Q486" t="str">
        <f t="shared" si="36"/>
        <v>0</v>
      </c>
      <c r="R486" t="str">
        <f t="shared" si="37"/>
        <v>0</v>
      </c>
      <c r="S486" t="str">
        <f t="shared" si="38"/>
        <v>0</v>
      </c>
    </row>
    <row r="487" spans="1:19" x14ac:dyDescent="0.25">
      <c r="A487" t="s">
        <v>2625</v>
      </c>
      <c r="B487">
        <v>99.24</v>
      </c>
      <c r="C487">
        <v>17.04</v>
      </c>
      <c r="D487">
        <v>2.5556999999999999</v>
      </c>
      <c r="E487" s="1">
        <v>1.1630999999999999E-5</v>
      </c>
      <c r="F487">
        <v>2.4402999999999998E-3</v>
      </c>
      <c r="G487" t="s">
        <v>2626</v>
      </c>
      <c r="H487" t="s">
        <v>4</v>
      </c>
      <c r="I487" t="s">
        <v>4</v>
      </c>
      <c r="J487" t="s">
        <v>4</v>
      </c>
      <c r="K487" t="s">
        <v>4</v>
      </c>
      <c r="L487" t="s">
        <v>4</v>
      </c>
      <c r="M487" t="s">
        <v>4</v>
      </c>
      <c r="N487" t="s">
        <v>4</v>
      </c>
      <c r="O487" t="str">
        <f t="shared" si="39"/>
        <v>1</v>
      </c>
      <c r="P487" t="str">
        <f t="shared" si="35"/>
        <v>0</v>
      </c>
      <c r="Q487" t="str">
        <f t="shared" si="36"/>
        <v>0</v>
      </c>
      <c r="R487" t="str">
        <f t="shared" si="37"/>
        <v>0</v>
      </c>
      <c r="S487" t="str">
        <f t="shared" si="38"/>
        <v>0</v>
      </c>
    </row>
    <row r="488" spans="1:19" x14ac:dyDescent="0.25">
      <c r="A488" t="s">
        <v>2627</v>
      </c>
      <c r="B488">
        <v>162.85</v>
      </c>
      <c r="C488">
        <v>31.86</v>
      </c>
      <c r="D488">
        <v>2.3296999999999999</v>
      </c>
      <c r="E488" s="1">
        <v>1.1687E-5</v>
      </c>
      <c r="F488">
        <v>2.4467999999999998E-3</v>
      </c>
      <c r="G488" t="s">
        <v>2628</v>
      </c>
      <c r="H488" t="s">
        <v>2629</v>
      </c>
      <c r="I488" t="s">
        <v>2630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tr">
        <f t="shared" si="39"/>
        <v>1</v>
      </c>
      <c r="P488" t="str">
        <f t="shared" si="35"/>
        <v>0</v>
      </c>
      <c r="Q488" t="str">
        <f t="shared" si="36"/>
        <v>0</v>
      </c>
      <c r="R488" t="str">
        <f t="shared" si="37"/>
        <v>0</v>
      </c>
      <c r="S488" t="str">
        <f t="shared" si="38"/>
        <v>0</v>
      </c>
    </row>
    <row r="489" spans="1:19" x14ac:dyDescent="0.25">
      <c r="A489" t="s">
        <v>2631</v>
      </c>
      <c r="B489">
        <v>34.619999999999997</v>
      </c>
      <c r="C489">
        <v>0.88</v>
      </c>
      <c r="D489">
        <v>5.5007000000000001</v>
      </c>
      <c r="E489" s="1">
        <v>1.1793E-5</v>
      </c>
      <c r="F489">
        <v>2.4639000000000002E-3</v>
      </c>
      <c r="G489" t="s">
        <v>979</v>
      </c>
      <c r="H489" t="s">
        <v>980</v>
      </c>
      <c r="I489" t="s">
        <v>833</v>
      </c>
      <c r="J489" t="s">
        <v>4</v>
      </c>
      <c r="K489" t="s">
        <v>4</v>
      </c>
      <c r="L489" t="s">
        <v>4</v>
      </c>
      <c r="M489" t="s">
        <v>981</v>
      </c>
      <c r="N489" t="s">
        <v>982</v>
      </c>
      <c r="O489" t="str">
        <f t="shared" si="39"/>
        <v>1</v>
      </c>
      <c r="P489" t="str">
        <f t="shared" si="35"/>
        <v>0</v>
      </c>
      <c r="Q489" t="str">
        <f t="shared" si="36"/>
        <v>0</v>
      </c>
      <c r="R489" t="str">
        <f t="shared" si="37"/>
        <v>0</v>
      </c>
      <c r="S489" t="str">
        <f t="shared" si="38"/>
        <v>0</v>
      </c>
    </row>
    <row r="490" spans="1:19" x14ac:dyDescent="0.25">
      <c r="A490" t="s">
        <v>2632</v>
      </c>
      <c r="B490">
        <v>0</v>
      </c>
      <c r="C490">
        <v>22.4</v>
      </c>
      <c r="D490">
        <v>-7.1272000000000002</v>
      </c>
      <c r="E490" s="1">
        <v>1.1963E-5</v>
      </c>
      <c r="F490">
        <v>2.4943000000000001E-3</v>
      </c>
      <c r="G490" t="s">
        <v>1241</v>
      </c>
      <c r="H490" t="s">
        <v>2633</v>
      </c>
      <c r="I490" t="s">
        <v>2634</v>
      </c>
      <c r="J490" t="s">
        <v>4</v>
      </c>
      <c r="K490" t="s">
        <v>4</v>
      </c>
      <c r="L490" t="s">
        <v>4</v>
      </c>
      <c r="M490" t="s">
        <v>4</v>
      </c>
      <c r="N490" t="s">
        <v>4</v>
      </c>
      <c r="O490" t="str">
        <f t="shared" si="39"/>
        <v>-1</v>
      </c>
      <c r="P490" t="str">
        <f t="shared" si="35"/>
        <v>0</v>
      </c>
      <c r="Q490" t="str">
        <f t="shared" si="36"/>
        <v>0</v>
      </c>
      <c r="R490" t="str">
        <f t="shared" si="37"/>
        <v>0</v>
      </c>
      <c r="S490" t="str">
        <f t="shared" si="38"/>
        <v>0</v>
      </c>
    </row>
    <row r="491" spans="1:19" x14ac:dyDescent="0.25">
      <c r="A491" t="s">
        <v>2635</v>
      </c>
      <c r="B491">
        <v>511.57</v>
      </c>
      <c r="C491">
        <v>143</v>
      </c>
      <c r="D491">
        <v>1.837</v>
      </c>
      <c r="E491" s="1">
        <v>1.2194E-5</v>
      </c>
      <c r="F491">
        <v>2.5374999999999998E-3</v>
      </c>
      <c r="G491" t="s">
        <v>2636</v>
      </c>
      <c r="H491" t="s">
        <v>2637</v>
      </c>
      <c r="I491" t="s">
        <v>2638</v>
      </c>
      <c r="J491" t="s">
        <v>1522</v>
      </c>
      <c r="K491" t="s">
        <v>1523</v>
      </c>
      <c r="L491" t="s">
        <v>86</v>
      </c>
      <c r="M491" t="s">
        <v>4</v>
      </c>
      <c r="N491" t="s">
        <v>4</v>
      </c>
      <c r="O491" t="str">
        <f t="shared" si="39"/>
        <v>1</v>
      </c>
      <c r="P491" t="str">
        <f t="shared" si="35"/>
        <v>0</v>
      </c>
      <c r="Q491" t="str">
        <f t="shared" si="36"/>
        <v>0</v>
      </c>
      <c r="R491" t="str">
        <f t="shared" si="37"/>
        <v>1</v>
      </c>
      <c r="S491" t="str">
        <f t="shared" si="38"/>
        <v>0</v>
      </c>
    </row>
    <row r="492" spans="1:19" x14ac:dyDescent="0.25">
      <c r="A492" t="s">
        <v>2639</v>
      </c>
      <c r="B492">
        <v>0.6</v>
      </c>
      <c r="C492">
        <v>33.89</v>
      </c>
      <c r="D492">
        <v>-5.4794999999999998</v>
      </c>
      <c r="E492" s="1">
        <v>1.2575000000000001E-5</v>
      </c>
      <c r="F492">
        <v>2.6113E-3</v>
      </c>
      <c r="G492" t="s">
        <v>4</v>
      </c>
      <c r="H492" t="s">
        <v>4</v>
      </c>
      <c r="I492" t="s">
        <v>4</v>
      </c>
      <c r="J492" t="s">
        <v>4</v>
      </c>
      <c r="K492" t="s">
        <v>4</v>
      </c>
      <c r="L492" t="s">
        <v>4</v>
      </c>
      <c r="M492" t="s">
        <v>4</v>
      </c>
      <c r="N492" t="s">
        <v>4</v>
      </c>
      <c r="O492" t="str">
        <f t="shared" si="39"/>
        <v>-1</v>
      </c>
      <c r="P492" t="str">
        <f t="shared" si="35"/>
        <v>0</v>
      </c>
      <c r="Q492" t="str">
        <f t="shared" si="36"/>
        <v>0</v>
      </c>
      <c r="R492" t="str">
        <f t="shared" si="37"/>
        <v>0</v>
      </c>
      <c r="S492" t="str">
        <f t="shared" si="38"/>
        <v>0</v>
      </c>
    </row>
    <row r="493" spans="1:19" x14ac:dyDescent="0.25">
      <c r="A493" t="s">
        <v>2640</v>
      </c>
      <c r="B493">
        <v>1.91</v>
      </c>
      <c r="C493">
        <v>148.08000000000001</v>
      </c>
      <c r="D493">
        <v>-6.2785000000000002</v>
      </c>
      <c r="E493" s="1">
        <v>1.2734E-5</v>
      </c>
      <c r="F493">
        <v>2.6389999999999999E-3</v>
      </c>
      <c r="G493" t="s">
        <v>2641</v>
      </c>
      <c r="H493" t="s">
        <v>4</v>
      </c>
      <c r="I493" t="s">
        <v>2642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tr">
        <f t="shared" si="39"/>
        <v>-1</v>
      </c>
      <c r="P493" t="str">
        <f t="shared" si="35"/>
        <v>0</v>
      </c>
      <c r="Q493" t="str">
        <f t="shared" si="36"/>
        <v>0</v>
      </c>
      <c r="R493" t="str">
        <f t="shared" si="37"/>
        <v>0</v>
      </c>
      <c r="S493" t="str">
        <f t="shared" si="38"/>
        <v>0</v>
      </c>
    </row>
    <row r="494" spans="1:19" x14ac:dyDescent="0.25">
      <c r="A494" t="s">
        <v>2643</v>
      </c>
      <c r="B494">
        <v>76.64</v>
      </c>
      <c r="C494">
        <v>11.61</v>
      </c>
      <c r="D494">
        <v>2.6821999999999999</v>
      </c>
      <c r="E494" s="1">
        <v>1.2894000000000001E-5</v>
      </c>
      <c r="F494">
        <v>2.6613000000000001E-3</v>
      </c>
      <c r="G494" t="s">
        <v>2644</v>
      </c>
      <c r="H494" t="s">
        <v>2645</v>
      </c>
      <c r="I494" t="s">
        <v>2646</v>
      </c>
      <c r="J494" t="s">
        <v>4</v>
      </c>
      <c r="K494" t="s">
        <v>4</v>
      </c>
      <c r="L494" t="s">
        <v>77</v>
      </c>
      <c r="M494" t="s">
        <v>4</v>
      </c>
      <c r="N494" t="s">
        <v>4</v>
      </c>
      <c r="O494" t="str">
        <f t="shared" si="39"/>
        <v>1</v>
      </c>
      <c r="P494" t="str">
        <f t="shared" si="35"/>
        <v>0</v>
      </c>
      <c r="Q494" t="str">
        <f t="shared" si="36"/>
        <v>0</v>
      </c>
      <c r="R494" t="str">
        <f t="shared" si="37"/>
        <v>0</v>
      </c>
      <c r="S494" t="str">
        <f t="shared" si="38"/>
        <v>0</v>
      </c>
    </row>
    <row r="495" spans="1:19" x14ac:dyDescent="0.25">
      <c r="A495" t="s">
        <v>1466</v>
      </c>
      <c r="B495">
        <v>69.78</v>
      </c>
      <c r="C495">
        <v>8.58</v>
      </c>
      <c r="D495">
        <v>2.9647999999999999</v>
      </c>
      <c r="E495" s="1">
        <v>1.289E-5</v>
      </c>
      <c r="F495">
        <v>2.6613000000000001E-3</v>
      </c>
      <c r="G495" t="s">
        <v>1467</v>
      </c>
      <c r="H495" t="s">
        <v>1468</v>
      </c>
      <c r="I495" t="s">
        <v>1469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tr">
        <f t="shared" si="39"/>
        <v>1</v>
      </c>
      <c r="P495" t="str">
        <f t="shared" si="35"/>
        <v>0</v>
      </c>
      <c r="Q495" t="str">
        <f t="shared" si="36"/>
        <v>0</v>
      </c>
      <c r="R495" t="str">
        <f t="shared" si="37"/>
        <v>0</v>
      </c>
      <c r="S495" t="str">
        <f t="shared" si="38"/>
        <v>0</v>
      </c>
    </row>
    <row r="496" spans="1:19" x14ac:dyDescent="0.25">
      <c r="A496" t="s">
        <v>2647</v>
      </c>
      <c r="B496">
        <v>339.41</v>
      </c>
      <c r="C496">
        <v>100.44</v>
      </c>
      <c r="D496">
        <v>1.7564</v>
      </c>
      <c r="E496" s="1">
        <v>1.2921999999999999E-5</v>
      </c>
      <c r="F496">
        <v>2.6616999999999999E-3</v>
      </c>
      <c r="G496" t="s">
        <v>2648</v>
      </c>
      <c r="H496" t="s">
        <v>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tr">
        <f t="shared" si="39"/>
        <v>1</v>
      </c>
      <c r="P496" t="str">
        <f t="shared" si="35"/>
        <v>0</v>
      </c>
      <c r="Q496" t="str">
        <f t="shared" si="36"/>
        <v>0</v>
      </c>
      <c r="R496" t="str">
        <f t="shared" si="37"/>
        <v>0</v>
      </c>
      <c r="S496" t="str">
        <f t="shared" si="38"/>
        <v>0</v>
      </c>
    </row>
    <row r="497" spans="1:19" x14ac:dyDescent="0.25">
      <c r="A497" t="s">
        <v>2649</v>
      </c>
      <c r="B497">
        <v>406.32</v>
      </c>
      <c r="C497">
        <v>85.27</v>
      </c>
      <c r="D497">
        <v>2.2488000000000001</v>
      </c>
      <c r="E497" s="1">
        <v>1.3301E-5</v>
      </c>
      <c r="F497">
        <v>2.7306000000000001E-3</v>
      </c>
      <c r="G497" t="s">
        <v>2650</v>
      </c>
      <c r="H497" t="s">
        <v>2651</v>
      </c>
      <c r="I497" t="s">
        <v>2652</v>
      </c>
      <c r="J497" t="s">
        <v>4</v>
      </c>
      <c r="K497" t="s">
        <v>4</v>
      </c>
      <c r="L497" t="s">
        <v>77</v>
      </c>
      <c r="M497" t="s">
        <v>4</v>
      </c>
      <c r="N497" t="s">
        <v>4</v>
      </c>
      <c r="O497" t="str">
        <f t="shared" si="39"/>
        <v>1</v>
      </c>
      <c r="P497" t="str">
        <f t="shared" si="35"/>
        <v>0</v>
      </c>
      <c r="Q497" t="str">
        <f t="shared" si="36"/>
        <v>0</v>
      </c>
      <c r="R497" t="str">
        <f t="shared" si="37"/>
        <v>0</v>
      </c>
      <c r="S497" t="str">
        <f t="shared" si="38"/>
        <v>0</v>
      </c>
    </row>
    <row r="498" spans="1:19" x14ac:dyDescent="0.25">
      <c r="A498" t="s">
        <v>2653</v>
      </c>
      <c r="B498">
        <v>35132.32</v>
      </c>
      <c r="C498">
        <v>12184.24</v>
      </c>
      <c r="D498">
        <v>1.5277000000000001</v>
      </c>
      <c r="E498" s="1">
        <v>1.331E-5</v>
      </c>
      <c r="F498">
        <v>2.7306000000000001E-3</v>
      </c>
      <c r="G498" t="s">
        <v>2389</v>
      </c>
      <c r="H498" t="s">
        <v>2654</v>
      </c>
      <c r="I498" t="s">
        <v>2391</v>
      </c>
      <c r="J498" t="s">
        <v>4</v>
      </c>
      <c r="K498" t="s">
        <v>2118</v>
      </c>
      <c r="L498" t="s">
        <v>4</v>
      </c>
      <c r="M498" t="s">
        <v>2392</v>
      </c>
      <c r="N498" t="s">
        <v>2042</v>
      </c>
      <c r="O498" t="str">
        <f t="shared" si="39"/>
        <v>1</v>
      </c>
      <c r="P498" t="str">
        <f t="shared" si="35"/>
        <v>0</v>
      </c>
      <c r="Q498" t="str">
        <f t="shared" si="36"/>
        <v>0</v>
      </c>
      <c r="R498" t="str">
        <f t="shared" si="37"/>
        <v>0</v>
      </c>
      <c r="S498" t="str">
        <f t="shared" si="38"/>
        <v>0</v>
      </c>
    </row>
    <row r="499" spans="1:19" x14ac:dyDescent="0.25">
      <c r="A499" t="s">
        <v>2655</v>
      </c>
      <c r="B499">
        <v>20.64</v>
      </c>
      <c r="C499">
        <v>102.02</v>
      </c>
      <c r="D499">
        <v>-2.2932000000000001</v>
      </c>
      <c r="E499" s="1">
        <v>1.3356000000000001E-5</v>
      </c>
      <c r="F499">
        <v>2.7344000000000001E-3</v>
      </c>
      <c r="G499" t="s">
        <v>2656</v>
      </c>
      <c r="H499" t="s">
        <v>4</v>
      </c>
      <c r="I499" t="s">
        <v>2657</v>
      </c>
      <c r="J499" t="s">
        <v>4</v>
      </c>
      <c r="K499" t="s">
        <v>4</v>
      </c>
      <c r="L499" t="s">
        <v>77</v>
      </c>
      <c r="M499" t="s">
        <v>4</v>
      </c>
      <c r="N499" t="s">
        <v>4</v>
      </c>
      <c r="O499" t="str">
        <f t="shared" si="39"/>
        <v>-1</v>
      </c>
      <c r="P499" t="str">
        <f t="shared" si="35"/>
        <v>0</v>
      </c>
      <c r="Q499" t="str">
        <f t="shared" si="36"/>
        <v>0</v>
      </c>
      <c r="R499" t="str">
        <f t="shared" si="37"/>
        <v>0</v>
      </c>
      <c r="S499" t="str">
        <f t="shared" si="38"/>
        <v>0</v>
      </c>
    </row>
    <row r="500" spans="1:19" x14ac:dyDescent="0.25">
      <c r="A500" t="s">
        <v>1551</v>
      </c>
      <c r="B500">
        <v>933.55</v>
      </c>
      <c r="C500">
        <v>2424.33</v>
      </c>
      <c r="D500">
        <v>-1.3766</v>
      </c>
      <c r="E500" s="1">
        <v>1.3669000000000001E-5</v>
      </c>
      <c r="F500">
        <v>2.7927999999999998E-3</v>
      </c>
      <c r="G500" t="s">
        <v>1552</v>
      </c>
      <c r="H500" t="s">
        <v>1553</v>
      </c>
      <c r="I500" t="s">
        <v>1554</v>
      </c>
      <c r="J500" t="s">
        <v>78</v>
      </c>
      <c r="K500" t="s">
        <v>721</v>
      </c>
      <c r="L500" t="s">
        <v>4</v>
      </c>
      <c r="M500" t="s">
        <v>1555</v>
      </c>
      <c r="N500" t="s">
        <v>1556</v>
      </c>
      <c r="O500" t="str">
        <f t="shared" si="39"/>
        <v>-1</v>
      </c>
      <c r="P500" t="str">
        <f t="shared" si="35"/>
        <v>0</v>
      </c>
      <c r="Q500" t="str">
        <f t="shared" si="36"/>
        <v>0</v>
      </c>
      <c r="R500" t="str">
        <f t="shared" si="37"/>
        <v>0</v>
      </c>
      <c r="S500" t="str">
        <f t="shared" si="38"/>
        <v>0</v>
      </c>
    </row>
    <row r="501" spans="1:19" x14ac:dyDescent="0.25">
      <c r="A501" t="s">
        <v>2658</v>
      </c>
      <c r="B501">
        <v>34.549999999999997</v>
      </c>
      <c r="C501">
        <v>0.64</v>
      </c>
      <c r="D501">
        <v>5.5776000000000003</v>
      </c>
      <c r="E501" s="1">
        <v>1.3709E-5</v>
      </c>
      <c r="F501">
        <v>2.7954E-3</v>
      </c>
      <c r="G501" t="s">
        <v>2659</v>
      </c>
      <c r="H501" t="s">
        <v>2660</v>
      </c>
      <c r="I501" t="s">
        <v>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tr">
        <f t="shared" si="39"/>
        <v>1</v>
      </c>
      <c r="P501" t="str">
        <f t="shared" si="35"/>
        <v>0</v>
      </c>
      <c r="Q501" t="str">
        <f t="shared" si="36"/>
        <v>0</v>
      </c>
      <c r="R501" t="str">
        <f t="shared" si="37"/>
        <v>0</v>
      </c>
      <c r="S501" t="str">
        <f t="shared" si="38"/>
        <v>0</v>
      </c>
    </row>
    <row r="502" spans="1:19" x14ac:dyDescent="0.25">
      <c r="A502" t="s">
        <v>2661</v>
      </c>
      <c r="B502">
        <v>75.23</v>
      </c>
      <c r="C502">
        <v>9.2200000000000006</v>
      </c>
      <c r="D502">
        <v>2.9622999999999999</v>
      </c>
      <c r="E502" s="1">
        <v>1.4001E-5</v>
      </c>
      <c r="F502">
        <v>2.8492999999999999E-3</v>
      </c>
      <c r="G502" t="s">
        <v>2662</v>
      </c>
      <c r="H502" t="s">
        <v>2663</v>
      </c>
      <c r="I502" t="s">
        <v>4</v>
      </c>
      <c r="J502" t="s">
        <v>4</v>
      </c>
      <c r="K502" t="s">
        <v>4</v>
      </c>
      <c r="L502" t="s">
        <v>77</v>
      </c>
      <c r="M502" t="s">
        <v>4</v>
      </c>
      <c r="N502" t="s">
        <v>4</v>
      </c>
      <c r="O502" t="str">
        <f t="shared" si="39"/>
        <v>1</v>
      </c>
      <c r="P502" t="str">
        <f t="shared" si="35"/>
        <v>0</v>
      </c>
      <c r="Q502" t="str">
        <f t="shared" si="36"/>
        <v>0</v>
      </c>
      <c r="R502" t="str">
        <f t="shared" si="37"/>
        <v>0</v>
      </c>
      <c r="S502" t="str">
        <f t="shared" si="38"/>
        <v>0</v>
      </c>
    </row>
    <row r="503" spans="1:19" x14ac:dyDescent="0.25">
      <c r="A503" t="s">
        <v>2664</v>
      </c>
      <c r="B503">
        <v>82.53</v>
      </c>
      <c r="C503">
        <v>14.93</v>
      </c>
      <c r="D503">
        <v>2.4399000000000002</v>
      </c>
      <c r="E503" s="1">
        <v>1.4082E-5</v>
      </c>
      <c r="F503">
        <v>2.8544E-3</v>
      </c>
      <c r="G503" t="s">
        <v>2665</v>
      </c>
      <c r="H503" t="s">
        <v>2666</v>
      </c>
      <c r="I503" t="s">
        <v>2667</v>
      </c>
      <c r="J503" t="s">
        <v>2668</v>
      </c>
      <c r="K503" t="s">
        <v>2669</v>
      </c>
      <c r="L503" t="s">
        <v>86</v>
      </c>
      <c r="M503" t="s">
        <v>4</v>
      </c>
      <c r="N503" t="s">
        <v>4</v>
      </c>
      <c r="O503" t="str">
        <f t="shared" si="39"/>
        <v>1</v>
      </c>
      <c r="P503" t="str">
        <f t="shared" si="35"/>
        <v>0</v>
      </c>
      <c r="Q503" t="str">
        <f t="shared" si="36"/>
        <v>0</v>
      </c>
      <c r="R503" t="str">
        <f t="shared" si="37"/>
        <v>0</v>
      </c>
      <c r="S503" t="str">
        <f t="shared" si="38"/>
        <v>0</v>
      </c>
    </row>
    <row r="504" spans="1:19" x14ac:dyDescent="0.25">
      <c r="A504" t="s">
        <v>2670</v>
      </c>
      <c r="B504">
        <v>202.59</v>
      </c>
      <c r="C504">
        <v>599.6</v>
      </c>
      <c r="D504">
        <v>-1.5691999999999999</v>
      </c>
      <c r="E504" s="1">
        <v>1.4066999999999999E-5</v>
      </c>
      <c r="F504">
        <v>2.8544E-3</v>
      </c>
      <c r="G504" t="s">
        <v>2671</v>
      </c>
      <c r="H504" t="s">
        <v>2672</v>
      </c>
      <c r="I504" t="s">
        <v>2673</v>
      </c>
      <c r="J504" t="s">
        <v>4</v>
      </c>
      <c r="K504" t="s">
        <v>820</v>
      </c>
      <c r="L504" t="s">
        <v>4</v>
      </c>
      <c r="M504" t="s">
        <v>4</v>
      </c>
      <c r="N504" t="s">
        <v>4</v>
      </c>
      <c r="O504" t="str">
        <f t="shared" si="39"/>
        <v>-1</v>
      </c>
      <c r="P504" t="str">
        <f t="shared" si="35"/>
        <v>0</v>
      </c>
      <c r="Q504" t="str">
        <f t="shared" si="36"/>
        <v>0</v>
      </c>
      <c r="R504" t="str">
        <f t="shared" si="37"/>
        <v>0</v>
      </c>
      <c r="S504" t="str">
        <f t="shared" si="38"/>
        <v>0</v>
      </c>
    </row>
    <row r="505" spans="1:19" x14ac:dyDescent="0.25">
      <c r="A505" t="s">
        <v>2674</v>
      </c>
      <c r="B505">
        <v>3.01</v>
      </c>
      <c r="C505">
        <v>65.209999999999994</v>
      </c>
      <c r="D505">
        <v>-4.4428000000000001</v>
      </c>
      <c r="E505" s="1">
        <v>1.4279E-5</v>
      </c>
      <c r="F505">
        <v>2.8884000000000002E-3</v>
      </c>
      <c r="G505" t="s">
        <v>2675</v>
      </c>
      <c r="H505" t="s">
        <v>2676</v>
      </c>
      <c r="I505" t="s">
        <v>2677</v>
      </c>
      <c r="J505" t="s">
        <v>4</v>
      </c>
      <c r="K505" t="s">
        <v>4</v>
      </c>
      <c r="L505" t="s">
        <v>4</v>
      </c>
      <c r="M505" t="s">
        <v>2678</v>
      </c>
      <c r="N505" t="s">
        <v>2679</v>
      </c>
      <c r="O505" t="str">
        <f t="shared" si="39"/>
        <v>-1</v>
      </c>
      <c r="P505" t="str">
        <f t="shared" si="35"/>
        <v>0</v>
      </c>
      <c r="Q505" t="str">
        <f t="shared" si="36"/>
        <v>0</v>
      </c>
      <c r="R505" t="str">
        <f t="shared" si="37"/>
        <v>0</v>
      </c>
      <c r="S505" t="str">
        <f t="shared" si="38"/>
        <v>0</v>
      </c>
    </row>
    <row r="506" spans="1:19" x14ac:dyDescent="0.25">
      <c r="A506" t="s">
        <v>2680</v>
      </c>
      <c r="B506">
        <v>3174.72</v>
      </c>
      <c r="C506">
        <v>1093.1400000000001</v>
      </c>
      <c r="D506">
        <v>1.5371999999999999</v>
      </c>
      <c r="E506" s="1">
        <v>1.4321999999999999E-5</v>
      </c>
      <c r="F506">
        <v>2.8914000000000001E-3</v>
      </c>
      <c r="G506" t="s">
        <v>2681</v>
      </c>
      <c r="H506" t="s">
        <v>2682</v>
      </c>
      <c r="I506" t="s">
        <v>1418</v>
      </c>
      <c r="J506" t="s">
        <v>2683</v>
      </c>
      <c r="K506" t="s">
        <v>2684</v>
      </c>
      <c r="L506" t="s">
        <v>4</v>
      </c>
      <c r="M506" t="s">
        <v>1942</v>
      </c>
      <c r="N506" t="s">
        <v>901</v>
      </c>
      <c r="O506" t="str">
        <f t="shared" si="39"/>
        <v>1</v>
      </c>
      <c r="P506" t="str">
        <f t="shared" si="35"/>
        <v>0</v>
      </c>
      <c r="Q506" t="str">
        <f t="shared" si="36"/>
        <v>1</v>
      </c>
      <c r="R506" t="str">
        <f t="shared" si="37"/>
        <v>0</v>
      </c>
      <c r="S506" t="str">
        <f t="shared" si="38"/>
        <v>0</v>
      </c>
    </row>
    <row r="507" spans="1:19" x14ac:dyDescent="0.25">
      <c r="A507" t="s">
        <v>2685</v>
      </c>
      <c r="B507">
        <v>438.73</v>
      </c>
      <c r="C507">
        <v>105.8</v>
      </c>
      <c r="D507">
        <v>2.04</v>
      </c>
      <c r="E507" s="1">
        <v>1.4476E-5</v>
      </c>
      <c r="F507">
        <v>2.9168000000000002E-3</v>
      </c>
      <c r="G507" t="s">
        <v>2686</v>
      </c>
      <c r="H507" t="s">
        <v>2687</v>
      </c>
      <c r="I507" t="s">
        <v>2688</v>
      </c>
      <c r="J507" t="s">
        <v>931</v>
      </c>
      <c r="K507" t="s">
        <v>932</v>
      </c>
      <c r="L507" t="s">
        <v>77</v>
      </c>
      <c r="M507" t="s">
        <v>4</v>
      </c>
      <c r="N507" t="s">
        <v>4</v>
      </c>
      <c r="O507" t="str">
        <f t="shared" si="39"/>
        <v>1</v>
      </c>
      <c r="P507" t="str">
        <f t="shared" si="35"/>
        <v>0</v>
      </c>
      <c r="Q507" t="str">
        <f t="shared" si="36"/>
        <v>0</v>
      </c>
      <c r="R507" t="str">
        <f t="shared" si="37"/>
        <v>0</v>
      </c>
      <c r="S507" t="str">
        <f t="shared" si="38"/>
        <v>0</v>
      </c>
    </row>
    <row r="508" spans="1:19" x14ac:dyDescent="0.25">
      <c r="A508" t="s">
        <v>2689</v>
      </c>
      <c r="B508">
        <v>959.43</v>
      </c>
      <c r="C508">
        <v>331.73</v>
      </c>
      <c r="D508">
        <v>1.5307999999999999</v>
      </c>
      <c r="E508" s="1">
        <v>1.4895999999999999E-5</v>
      </c>
      <c r="F508">
        <v>2.9956000000000002E-3</v>
      </c>
      <c r="G508" t="s">
        <v>2690</v>
      </c>
      <c r="H508" t="s">
        <v>2691</v>
      </c>
      <c r="I508" t="s">
        <v>4</v>
      </c>
      <c r="J508" t="s">
        <v>4</v>
      </c>
      <c r="K508" t="s">
        <v>4</v>
      </c>
      <c r="L508" t="s">
        <v>4</v>
      </c>
      <c r="M508" t="s">
        <v>4</v>
      </c>
      <c r="N508" t="s">
        <v>4</v>
      </c>
      <c r="O508" t="str">
        <f t="shared" si="39"/>
        <v>1</v>
      </c>
      <c r="P508" t="str">
        <f t="shared" si="35"/>
        <v>0</v>
      </c>
      <c r="Q508" t="str">
        <f t="shared" si="36"/>
        <v>0</v>
      </c>
      <c r="R508" t="str">
        <f t="shared" si="37"/>
        <v>0</v>
      </c>
      <c r="S508" t="str">
        <f t="shared" si="38"/>
        <v>0</v>
      </c>
    </row>
    <row r="509" spans="1:19" x14ac:dyDescent="0.25">
      <c r="A509" t="s">
        <v>2692</v>
      </c>
      <c r="B509">
        <v>1719.65</v>
      </c>
      <c r="C509">
        <v>512.46</v>
      </c>
      <c r="D509">
        <v>1.7438</v>
      </c>
      <c r="E509" s="1">
        <v>1.5410999999999999E-5</v>
      </c>
      <c r="F509">
        <v>3.0929E-3</v>
      </c>
      <c r="G509" t="s">
        <v>2693</v>
      </c>
      <c r="H509" t="s">
        <v>2694</v>
      </c>
      <c r="I509" t="s">
        <v>2695</v>
      </c>
      <c r="J509" t="s">
        <v>2696</v>
      </c>
      <c r="K509" t="s">
        <v>2697</v>
      </c>
      <c r="L509" t="s">
        <v>4</v>
      </c>
      <c r="M509" t="s">
        <v>2698</v>
      </c>
      <c r="N509" t="s">
        <v>2699</v>
      </c>
      <c r="O509" t="str">
        <f t="shared" si="39"/>
        <v>1</v>
      </c>
      <c r="P509" t="str">
        <f t="shared" si="35"/>
        <v>0</v>
      </c>
      <c r="Q509" t="str">
        <f t="shared" si="36"/>
        <v>0</v>
      </c>
      <c r="R509" t="str">
        <f t="shared" si="37"/>
        <v>1</v>
      </c>
      <c r="S509" t="str">
        <f t="shared" si="38"/>
        <v>0</v>
      </c>
    </row>
    <row r="510" spans="1:19" x14ac:dyDescent="0.25">
      <c r="A510" t="s">
        <v>2700</v>
      </c>
      <c r="B510">
        <v>224.34</v>
      </c>
      <c r="C510">
        <v>637.54999999999995</v>
      </c>
      <c r="D510">
        <v>-1.5105</v>
      </c>
      <c r="E510" s="1">
        <v>1.5455E-5</v>
      </c>
      <c r="F510">
        <v>3.0956999999999998E-3</v>
      </c>
      <c r="G510" t="s">
        <v>2701</v>
      </c>
      <c r="H510" t="s">
        <v>2702</v>
      </c>
      <c r="I510" t="s">
        <v>4</v>
      </c>
      <c r="J510" t="s">
        <v>1894</v>
      </c>
      <c r="K510" t="s">
        <v>1244</v>
      </c>
      <c r="L510" t="s">
        <v>86</v>
      </c>
      <c r="M510" t="s">
        <v>4</v>
      </c>
      <c r="N510" t="s">
        <v>4</v>
      </c>
      <c r="O510" t="str">
        <f t="shared" si="39"/>
        <v>-1</v>
      </c>
      <c r="P510" t="str">
        <f t="shared" si="35"/>
        <v>0</v>
      </c>
      <c r="Q510" t="str">
        <f t="shared" si="36"/>
        <v>0</v>
      </c>
      <c r="R510" t="str">
        <f t="shared" si="37"/>
        <v>1</v>
      </c>
      <c r="S510" t="str">
        <f t="shared" si="38"/>
        <v>0</v>
      </c>
    </row>
    <row r="511" spans="1:19" x14ac:dyDescent="0.25">
      <c r="A511" t="s">
        <v>2703</v>
      </c>
      <c r="B511">
        <v>507.05</v>
      </c>
      <c r="C511">
        <v>108.4</v>
      </c>
      <c r="D511">
        <v>2.2235999999999998</v>
      </c>
      <c r="E511" s="1">
        <v>1.5512999999999999E-5</v>
      </c>
      <c r="F511">
        <v>3.1012000000000001E-3</v>
      </c>
      <c r="G511" t="s">
        <v>2147</v>
      </c>
      <c r="H511" t="s">
        <v>2148</v>
      </c>
      <c r="I511" t="s">
        <v>2704</v>
      </c>
      <c r="J511" t="s">
        <v>4</v>
      </c>
      <c r="K511" t="s">
        <v>4</v>
      </c>
      <c r="L511" t="s">
        <v>4</v>
      </c>
      <c r="M511" t="s">
        <v>4</v>
      </c>
      <c r="N511" t="s">
        <v>4</v>
      </c>
      <c r="O511" t="str">
        <f t="shared" si="39"/>
        <v>1</v>
      </c>
      <c r="P511" t="str">
        <f t="shared" si="35"/>
        <v>0</v>
      </c>
      <c r="Q511" t="str">
        <f t="shared" si="36"/>
        <v>0</v>
      </c>
      <c r="R511" t="str">
        <f t="shared" si="37"/>
        <v>0</v>
      </c>
      <c r="S511" t="str">
        <f t="shared" si="38"/>
        <v>0</v>
      </c>
    </row>
    <row r="512" spans="1:19" x14ac:dyDescent="0.25">
      <c r="A512" t="s">
        <v>2705</v>
      </c>
      <c r="B512">
        <v>1624.31</v>
      </c>
      <c r="C512">
        <v>595.30999999999995</v>
      </c>
      <c r="D512">
        <v>1.4462999999999999</v>
      </c>
      <c r="E512" s="1">
        <v>1.5807E-5</v>
      </c>
      <c r="F512">
        <v>3.1538E-3</v>
      </c>
      <c r="G512" t="s">
        <v>2706</v>
      </c>
      <c r="H512" t="s">
        <v>2707</v>
      </c>
      <c r="I512" t="s">
        <v>1508</v>
      </c>
      <c r="J512" t="s">
        <v>1565</v>
      </c>
      <c r="K512" t="s">
        <v>2708</v>
      </c>
      <c r="L512" t="s">
        <v>2709</v>
      </c>
      <c r="M512" t="s">
        <v>4</v>
      </c>
      <c r="N512" t="s">
        <v>4</v>
      </c>
      <c r="O512" t="str">
        <f t="shared" si="39"/>
        <v>1</v>
      </c>
      <c r="P512" t="str">
        <f t="shared" si="35"/>
        <v>0</v>
      </c>
      <c r="Q512" t="str">
        <f t="shared" si="36"/>
        <v>0</v>
      </c>
      <c r="R512" t="str">
        <f t="shared" si="37"/>
        <v>1</v>
      </c>
      <c r="S512" t="str">
        <f t="shared" si="38"/>
        <v>0</v>
      </c>
    </row>
    <row r="513" spans="1:19" x14ac:dyDescent="0.25">
      <c r="A513" t="s">
        <v>2710</v>
      </c>
      <c r="B513">
        <v>426.33</v>
      </c>
      <c r="C513">
        <v>1048.32</v>
      </c>
      <c r="D513">
        <v>-1.2988</v>
      </c>
      <c r="E513" s="1">
        <v>1.6056E-5</v>
      </c>
      <c r="F513">
        <v>3.1971999999999999E-3</v>
      </c>
      <c r="G513" t="s">
        <v>2711</v>
      </c>
      <c r="H513" t="s">
        <v>2712</v>
      </c>
      <c r="I513" t="s">
        <v>2713</v>
      </c>
      <c r="J513" t="s">
        <v>4</v>
      </c>
      <c r="K513" t="s">
        <v>4</v>
      </c>
      <c r="L513" t="s">
        <v>4</v>
      </c>
      <c r="M513" t="s">
        <v>4</v>
      </c>
      <c r="N513" t="s">
        <v>4</v>
      </c>
      <c r="O513" t="str">
        <f t="shared" si="39"/>
        <v>-1</v>
      </c>
      <c r="P513" t="str">
        <f t="shared" si="35"/>
        <v>0</v>
      </c>
      <c r="Q513" t="str">
        <f t="shared" si="36"/>
        <v>0</v>
      </c>
      <c r="R513" t="str">
        <f t="shared" si="37"/>
        <v>0</v>
      </c>
      <c r="S513" t="str">
        <f t="shared" si="38"/>
        <v>0</v>
      </c>
    </row>
    <row r="514" spans="1:19" x14ac:dyDescent="0.25">
      <c r="A514" t="s">
        <v>2714</v>
      </c>
      <c r="B514">
        <v>46.88</v>
      </c>
      <c r="C514">
        <v>4.12</v>
      </c>
      <c r="D514">
        <v>3.444</v>
      </c>
      <c r="E514" s="1">
        <v>1.624E-5</v>
      </c>
      <c r="F514">
        <v>3.2274000000000001E-3</v>
      </c>
      <c r="G514" t="s">
        <v>1910</v>
      </c>
      <c r="H514" t="s">
        <v>1911</v>
      </c>
      <c r="I514" t="s">
        <v>1912</v>
      </c>
      <c r="J514" t="s">
        <v>90</v>
      </c>
      <c r="K514" t="s">
        <v>35</v>
      </c>
      <c r="L514" t="s">
        <v>4</v>
      </c>
      <c r="M514" t="s">
        <v>4</v>
      </c>
      <c r="N514" t="s">
        <v>4</v>
      </c>
      <c r="O514" t="str">
        <f t="shared" si="39"/>
        <v>1</v>
      </c>
      <c r="P514" t="str">
        <f t="shared" si="35"/>
        <v>0</v>
      </c>
      <c r="Q514" t="str">
        <f t="shared" si="36"/>
        <v>0</v>
      </c>
      <c r="R514" t="str">
        <f t="shared" si="37"/>
        <v>0</v>
      </c>
      <c r="S514" t="str">
        <f t="shared" si="38"/>
        <v>0</v>
      </c>
    </row>
    <row r="515" spans="1:19" x14ac:dyDescent="0.25">
      <c r="A515" t="s">
        <v>2715</v>
      </c>
      <c r="B515">
        <v>167.27</v>
      </c>
      <c r="C515">
        <v>35.65</v>
      </c>
      <c r="D515">
        <v>2.2040000000000002</v>
      </c>
      <c r="E515" s="1">
        <v>1.6339000000000001E-5</v>
      </c>
      <c r="F515">
        <v>3.2312999999999999E-3</v>
      </c>
      <c r="G515" t="s">
        <v>2716</v>
      </c>
      <c r="H515" t="s">
        <v>2717</v>
      </c>
      <c r="I515" t="s">
        <v>2718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tr">
        <f t="shared" si="39"/>
        <v>1</v>
      </c>
      <c r="P515" t="str">
        <f t="shared" ref="P515:P578" si="40">IF(COUNTIF(G515:N515,"*photo*")&gt;0,"1","0")</f>
        <v>0</v>
      </c>
      <c r="Q515" t="str">
        <f t="shared" ref="Q515:Q578" si="41">IF(COUNTIF(G515:N515,"*ethylene*")&gt;0,"1","0")</f>
        <v>0</v>
      </c>
      <c r="R515" t="str">
        <f t="shared" ref="R515:R578" si="42">IF(COUNTIF(G515:N515,"*nitr*")&gt;0,"1","0")</f>
        <v>0</v>
      </c>
      <c r="S515" t="str">
        <f t="shared" ref="S515:S578" si="43">IF(COUNTIF(G515:N515,"*glyco*")&gt;0,"1","0")</f>
        <v>0</v>
      </c>
    </row>
    <row r="516" spans="1:19" x14ac:dyDescent="0.25">
      <c r="A516" t="s">
        <v>2719</v>
      </c>
      <c r="B516">
        <v>592.83000000000004</v>
      </c>
      <c r="C516">
        <v>26.41</v>
      </c>
      <c r="D516">
        <v>4.4741</v>
      </c>
      <c r="E516" s="1">
        <v>1.6373000000000001E-5</v>
      </c>
      <c r="F516">
        <v>3.2312999999999999E-3</v>
      </c>
      <c r="G516" t="s">
        <v>2720</v>
      </c>
      <c r="H516" t="s">
        <v>2721</v>
      </c>
      <c r="I516" t="s">
        <v>2722</v>
      </c>
      <c r="J516" t="s">
        <v>2723</v>
      </c>
      <c r="K516" t="s">
        <v>2724</v>
      </c>
      <c r="L516" t="s">
        <v>86</v>
      </c>
      <c r="M516" t="s">
        <v>4</v>
      </c>
      <c r="N516" t="s">
        <v>4</v>
      </c>
      <c r="O516" t="str">
        <f t="shared" ref="O516:O579" si="44">IF(D516&gt;0,"1","-1")</f>
        <v>1</v>
      </c>
      <c r="P516" t="str">
        <f t="shared" si="40"/>
        <v>0</v>
      </c>
      <c r="Q516" t="str">
        <f t="shared" si="41"/>
        <v>0</v>
      </c>
      <c r="R516" t="str">
        <f t="shared" si="42"/>
        <v>1</v>
      </c>
      <c r="S516" t="str">
        <f t="shared" si="43"/>
        <v>0</v>
      </c>
    </row>
    <row r="517" spans="1:19" x14ac:dyDescent="0.25">
      <c r="A517" t="s">
        <v>2725</v>
      </c>
      <c r="B517">
        <v>31.97</v>
      </c>
      <c r="C517">
        <v>3045.35</v>
      </c>
      <c r="D517">
        <v>-6.5762999999999998</v>
      </c>
      <c r="E517" s="1">
        <v>1.6385999999999999E-5</v>
      </c>
      <c r="F517">
        <v>3.2312999999999999E-3</v>
      </c>
      <c r="G517" t="s">
        <v>4</v>
      </c>
      <c r="H517" t="s">
        <v>4</v>
      </c>
      <c r="I517" t="s">
        <v>2726</v>
      </c>
      <c r="J517" t="s">
        <v>4</v>
      </c>
      <c r="K517" t="s">
        <v>4</v>
      </c>
      <c r="L517" t="s">
        <v>4</v>
      </c>
      <c r="M517" t="s">
        <v>4</v>
      </c>
      <c r="N517" t="s">
        <v>4</v>
      </c>
      <c r="O517" t="str">
        <f t="shared" si="44"/>
        <v>-1</v>
      </c>
      <c r="P517" t="str">
        <f t="shared" si="40"/>
        <v>0</v>
      </c>
      <c r="Q517" t="str">
        <f t="shared" si="41"/>
        <v>0</v>
      </c>
      <c r="R517" t="str">
        <f t="shared" si="42"/>
        <v>0</v>
      </c>
      <c r="S517" t="str">
        <f t="shared" si="43"/>
        <v>0</v>
      </c>
    </row>
    <row r="518" spans="1:19" x14ac:dyDescent="0.25">
      <c r="A518" t="s">
        <v>2727</v>
      </c>
      <c r="B518">
        <v>279.37</v>
      </c>
      <c r="C518">
        <v>49.19</v>
      </c>
      <c r="D518">
        <v>2.4922</v>
      </c>
      <c r="E518" s="1">
        <v>1.6364000000000001E-5</v>
      </c>
      <c r="F518">
        <v>3.2312999999999999E-3</v>
      </c>
      <c r="G518" t="s">
        <v>2728</v>
      </c>
      <c r="H518" t="s">
        <v>4</v>
      </c>
      <c r="I518" t="s">
        <v>2729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tr">
        <f t="shared" si="44"/>
        <v>1</v>
      </c>
      <c r="P518" t="str">
        <f t="shared" si="40"/>
        <v>0</v>
      </c>
      <c r="Q518" t="str">
        <f t="shared" si="41"/>
        <v>0</v>
      </c>
      <c r="R518" t="str">
        <f t="shared" si="42"/>
        <v>0</v>
      </c>
      <c r="S518" t="str">
        <f t="shared" si="43"/>
        <v>0</v>
      </c>
    </row>
    <row r="519" spans="1:19" x14ac:dyDescent="0.25">
      <c r="A519" t="s">
        <v>2730</v>
      </c>
      <c r="B519">
        <v>634.92999999999995</v>
      </c>
      <c r="C519">
        <v>142.18</v>
      </c>
      <c r="D519">
        <v>2.1545999999999998</v>
      </c>
      <c r="E519" s="1">
        <v>1.6464999999999999E-5</v>
      </c>
      <c r="F519">
        <v>3.2404999999999999E-3</v>
      </c>
      <c r="G519" t="s">
        <v>2731</v>
      </c>
      <c r="H519" t="s">
        <v>2732</v>
      </c>
      <c r="I519" t="s">
        <v>2733</v>
      </c>
      <c r="J519" t="s">
        <v>4</v>
      </c>
      <c r="K519" t="s">
        <v>4</v>
      </c>
      <c r="L519" t="s">
        <v>4</v>
      </c>
      <c r="M519" t="s">
        <v>4</v>
      </c>
      <c r="N519" t="s">
        <v>4</v>
      </c>
      <c r="O519" t="str">
        <f t="shared" si="44"/>
        <v>1</v>
      </c>
      <c r="P519" t="str">
        <f t="shared" si="40"/>
        <v>0</v>
      </c>
      <c r="Q519" t="str">
        <f t="shared" si="41"/>
        <v>0</v>
      </c>
      <c r="R519" t="str">
        <f t="shared" si="42"/>
        <v>0</v>
      </c>
      <c r="S519" t="str">
        <f t="shared" si="43"/>
        <v>0</v>
      </c>
    </row>
    <row r="520" spans="1:19" x14ac:dyDescent="0.25">
      <c r="A520" t="s">
        <v>2734</v>
      </c>
      <c r="B520">
        <v>514.55999999999995</v>
      </c>
      <c r="C520">
        <v>123.79</v>
      </c>
      <c r="D520">
        <v>2.0451000000000001</v>
      </c>
      <c r="E520" s="1">
        <v>1.6645000000000001E-5</v>
      </c>
      <c r="F520">
        <v>3.2588999999999999E-3</v>
      </c>
      <c r="G520" t="s">
        <v>2735</v>
      </c>
      <c r="H520" t="s">
        <v>2736</v>
      </c>
      <c r="I520" t="s">
        <v>656</v>
      </c>
      <c r="J520" t="s">
        <v>4</v>
      </c>
      <c r="K520" t="s">
        <v>807</v>
      </c>
      <c r="L520" t="s">
        <v>4</v>
      </c>
      <c r="M520" t="s">
        <v>4</v>
      </c>
      <c r="N520" t="s">
        <v>4</v>
      </c>
      <c r="O520" t="str">
        <f t="shared" si="44"/>
        <v>1</v>
      </c>
      <c r="P520" t="str">
        <f t="shared" si="40"/>
        <v>0</v>
      </c>
      <c r="Q520" t="str">
        <f t="shared" si="41"/>
        <v>0</v>
      </c>
      <c r="R520" t="str">
        <f t="shared" si="42"/>
        <v>0</v>
      </c>
      <c r="S520" t="str">
        <f t="shared" si="43"/>
        <v>0</v>
      </c>
    </row>
    <row r="521" spans="1:19" x14ac:dyDescent="0.25">
      <c r="A521" t="s">
        <v>2737</v>
      </c>
      <c r="B521">
        <v>1086.1099999999999</v>
      </c>
      <c r="C521">
        <v>415.14</v>
      </c>
      <c r="D521">
        <v>1.3867</v>
      </c>
      <c r="E521" s="1">
        <v>1.6654E-5</v>
      </c>
      <c r="F521">
        <v>3.2588999999999999E-3</v>
      </c>
      <c r="G521" t="s">
        <v>2738</v>
      </c>
      <c r="H521" t="s">
        <v>2739</v>
      </c>
      <c r="I521" t="s">
        <v>2740</v>
      </c>
      <c r="J521" t="s">
        <v>2741</v>
      </c>
      <c r="K521" t="s">
        <v>2040</v>
      </c>
      <c r="L521" t="s">
        <v>4</v>
      </c>
      <c r="M521" t="s">
        <v>4</v>
      </c>
      <c r="N521" t="s">
        <v>4</v>
      </c>
      <c r="O521" t="str">
        <f t="shared" si="44"/>
        <v>1</v>
      </c>
      <c r="P521" t="str">
        <f t="shared" si="40"/>
        <v>0</v>
      </c>
      <c r="Q521" t="str">
        <f t="shared" si="41"/>
        <v>0</v>
      </c>
      <c r="R521" t="str">
        <f t="shared" si="42"/>
        <v>0</v>
      </c>
      <c r="S521" t="str">
        <f t="shared" si="43"/>
        <v>0</v>
      </c>
    </row>
    <row r="522" spans="1:19" x14ac:dyDescent="0.25">
      <c r="A522" t="s">
        <v>2742</v>
      </c>
      <c r="B522">
        <v>1.3</v>
      </c>
      <c r="C522">
        <v>35.9</v>
      </c>
      <c r="D522">
        <v>-4.9173999999999998</v>
      </c>
      <c r="E522" s="1">
        <v>1.6603999999999999E-5</v>
      </c>
      <c r="F522">
        <v>3.2588999999999999E-3</v>
      </c>
      <c r="G522" t="s">
        <v>4</v>
      </c>
      <c r="H522" t="s">
        <v>4</v>
      </c>
      <c r="I522" t="s">
        <v>1024</v>
      </c>
      <c r="J522" t="s">
        <v>4</v>
      </c>
      <c r="K522" t="s">
        <v>4</v>
      </c>
      <c r="L522" t="s">
        <v>4</v>
      </c>
      <c r="M522" t="s">
        <v>4</v>
      </c>
      <c r="N522" t="s">
        <v>4</v>
      </c>
      <c r="O522" t="str">
        <f t="shared" si="44"/>
        <v>-1</v>
      </c>
      <c r="P522" t="str">
        <f t="shared" si="40"/>
        <v>0</v>
      </c>
      <c r="Q522" t="str">
        <f t="shared" si="41"/>
        <v>0</v>
      </c>
      <c r="R522" t="str">
        <f t="shared" si="42"/>
        <v>0</v>
      </c>
      <c r="S522" t="str">
        <f t="shared" si="43"/>
        <v>0</v>
      </c>
    </row>
    <row r="523" spans="1:19" x14ac:dyDescent="0.25">
      <c r="A523" t="s">
        <v>2743</v>
      </c>
      <c r="B523">
        <v>115.12</v>
      </c>
      <c r="C523">
        <v>25.81</v>
      </c>
      <c r="D523">
        <v>2.1667999999999998</v>
      </c>
      <c r="E523" s="1">
        <v>1.6892E-5</v>
      </c>
      <c r="F523">
        <v>3.2989999999999998E-3</v>
      </c>
      <c r="G523" t="s">
        <v>1779</v>
      </c>
      <c r="H523" t="s">
        <v>2744</v>
      </c>
      <c r="I523" t="s">
        <v>2745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tr">
        <f t="shared" si="44"/>
        <v>1</v>
      </c>
      <c r="P523" t="str">
        <f t="shared" si="40"/>
        <v>0</v>
      </c>
      <c r="Q523" t="str">
        <f t="shared" si="41"/>
        <v>0</v>
      </c>
      <c r="R523" t="str">
        <f t="shared" si="42"/>
        <v>0</v>
      </c>
      <c r="S523" t="str">
        <f t="shared" si="43"/>
        <v>0</v>
      </c>
    </row>
    <row r="524" spans="1:19" x14ac:dyDescent="0.25">
      <c r="A524" t="s">
        <v>2746</v>
      </c>
      <c r="B524">
        <v>552.89</v>
      </c>
      <c r="C524">
        <v>187.73</v>
      </c>
      <c r="D524">
        <v>1.5561</v>
      </c>
      <c r="E524" s="1">
        <v>1.7193999999999998E-5</v>
      </c>
      <c r="F524">
        <v>3.3419999999999999E-3</v>
      </c>
      <c r="G524" t="s">
        <v>2747</v>
      </c>
      <c r="H524" t="s">
        <v>4</v>
      </c>
      <c r="I524" t="s">
        <v>4</v>
      </c>
      <c r="J524" t="s">
        <v>4</v>
      </c>
      <c r="K524" t="s">
        <v>4</v>
      </c>
      <c r="L524" t="s">
        <v>86</v>
      </c>
      <c r="M524" t="s">
        <v>4</v>
      </c>
      <c r="N524" t="s">
        <v>4</v>
      </c>
      <c r="O524" t="str">
        <f t="shared" si="44"/>
        <v>1</v>
      </c>
      <c r="P524" t="str">
        <f t="shared" si="40"/>
        <v>0</v>
      </c>
      <c r="Q524" t="str">
        <f t="shared" si="41"/>
        <v>0</v>
      </c>
      <c r="R524" t="str">
        <f t="shared" si="42"/>
        <v>0</v>
      </c>
      <c r="S524" t="str">
        <f t="shared" si="43"/>
        <v>0</v>
      </c>
    </row>
    <row r="525" spans="1:19" x14ac:dyDescent="0.25">
      <c r="A525" t="s">
        <v>235</v>
      </c>
      <c r="B525">
        <v>915.44</v>
      </c>
      <c r="C525">
        <v>248.27</v>
      </c>
      <c r="D525">
        <v>1.8775999999999999</v>
      </c>
      <c r="E525" s="1">
        <v>1.721E-5</v>
      </c>
      <c r="F525">
        <v>3.3419999999999999E-3</v>
      </c>
      <c r="G525" t="s">
        <v>236</v>
      </c>
      <c r="H525" t="s">
        <v>237</v>
      </c>
      <c r="I525" t="s">
        <v>106</v>
      </c>
      <c r="J525" t="s">
        <v>107</v>
      </c>
      <c r="K525" t="s">
        <v>108</v>
      </c>
      <c r="L525" t="s">
        <v>109</v>
      </c>
      <c r="M525" t="s">
        <v>4</v>
      </c>
      <c r="N525" t="s">
        <v>4</v>
      </c>
      <c r="O525" t="str">
        <f t="shared" si="44"/>
        <v>1</v>
      </c>
      <c r="P525" t="str">
        <f t="shared" si="40"/>
        <v>0</v>
      </c>
      <c r="Q525" t="str">
        <f t="shared" si="41"/>
        <v>0</v>
      </c>
      <c r="R525" t="str">
        <f t="shared" si="42"/>
        <v>0</v>
      </c>
      <c r="S525" t="str">
        <f t="shared" si="43"/>
        <v>1</v>
      </c>
    </row>
    <row r="526" spans="1:19" x14ac:dyDescent="0.25">
      <c r="A526" t="s">
        <v>2748</v>
      </c>
      <c r="B526">
        <v>44.87</v>
      </c>
      <c r="C526">
        <v>157.62</v>
      </c>
      <c r="D526">
        <v>-1.8181</v>
      </c>
      <c r="E526" s="1">
        <v>1.7195000000000001E-5</v>
      </c>
      <c r="F526">
        <v>3.3419999999999999E-3</v>
      </c>
      <c r="G526" t="s">
        <v>752</v>
      </c>
      <c r="H526" t="s">
        <v>2749</v>
      </c>
      <c r="I526" t="s">
        <v>776</v>
      </c>
      <c r="J526" t="s">
        <v>862</v>
      </c>
      <c r="K526" t="s">
        <v>796</v>
      </c>
      <c r="L526" t="s">
        <v>549</v>
      </c>
      <c r="M526" t="s">
        <v>4</v>
      </c>
      <c r="N526" t="s">
        <v>4</v>
      </c>
      <c r="O526" t="str">
        <f t="shared" si="44"/>
        <v>-1</v>
      </c>
      <c r="P526" t="str">
        <f t="shared" si="40"/>
        <v>0</v>
      </c>
      <c r="Q526" t="str">
        <f t="shared" si="41"/>
        <v>0</v>
      </c>
      <c r="R526" t="str">
        <f t="shared" si="42"/>
        <v>1</v>
      </c>
      <c r="S526" t="str">
        <f t="shared" si="43"/>
        <v>0</v>
      </c>
    </row>
    <row r="527" spans="1:19" x14ac:dyDescent="0.25">
      <c r="A527" t="s">
        <v>2750</v>
      </c>
      <c r="B527">
        <v>0</v>
      </c>
      <c r="C527">
        <v>23.08</v>
      </c>
      <c r="D527">
        <v>-7.1871999999999998</v>
      </c>
      <c r="E527" s="1">
        <v>1.7297999999999999E-5</v>
      </c>
      <c r="F527">
        <v>3.3527000000000001E-3</v>
      </c>
      <c r="G527" t="s">
        <v>2751</v>
      </c>
      <c r="H527" t="s">
        <v>4</v>
      </c>
      <c r="I527" t="s">
        <v>2752</v>
      </c>
      <c r="J527" t="s">
        <v>4</v>
      </c>
      <c r="K527" t="s">
        <v>4</v>
      </c>
      <c r="L527" t="s">
        <v>4</v>
      </c>
      <c r="M527" t="s">
        <v>4</v>
      </c>
      <c r="N527" t="s">
        <v>4</v>
      </c>
      <c r="O527" t="str">
        <f t="shared" si="44"/>
        <v>-1</v>
      </c>
      <c r="P527" t="str">
        <f t="shared" si="40"/>
        <v>0</v>
      </c>
      <c r="Q527" t="str">
        <f t="shared" si="41"/>
        <v>0</v>
      </c>
      <c r="R527" t="str">
        <f t="shared" si="42"/>
        <v>0</v>
      </c>
      <c r="S527" t="str">
        <f t="shared" si="43"/>
        <v>0</v>
      </c>
    </row>
    <row r="528" spans="1:19" x14ac:dyDescent="0.25">
      <c r="A528" t="s">
        <v>2753</v>
      </c>
      <c r="B528">
        <v>1420.33</v>
      </c>
      <c r="C528">
        <v>372.4</v>
      </c>
      <c r="D528">
        <v>1.9281999999999999</v>
      </c>
      <c r="E528" s="1">
        <v>1.7513999999999999E-5</v>
      </c>
      <c r="F528">
        <v>3.3880999999999998E-3</v>
      </c>
      <c r="G528" t="s">
        <v>2754</v>
      </c>
      <c r="H528" t="s">
        <v>2755</v>
      </c>
      <c r="I528" t="s">
        <v>2756</v>
      </c>
      <c r="J528" t="s">
        <v>4</v>
      </c>
      <c r="K528" t="s">
        <v>4</v>
      </c>
      <c r="L528" t="s">
        <v>77</v>
      </c>
      <c r="M528" t="s">
        <v>4</v>
      </c>
      <c r="N528" t="s">
        <v>4</v>
      </c>
      <c r="O528" t="str">
        <f t="shared" si="44"/>
        <v>1</v>
      </c>
      <c r="P528" t="str">
        <f t="shared" si="40"/>
        <v>0</v>
      </c>
      <c r="Q528" t="str">
        <f t="shared" si="41"/>
        <v>0</v>
      </c>
      <c r="R528" t="str">
        <f t="shared" si="42"/>
        <v>0</v>
      </c>
      <c r="S528" t="str">
        <f t="shared" si="43"/>
        <v>0</v>
      </c>
    </row>
    <row r="529" spans="1:19" x14ac:dyDescent="0.25">
      <c r="A529" t="s">
        <v>2757</v>
      </c>
      <c r="B529">
        <v>69.97</v>
      </c>
      <c r="C529">
        <v>8.9700000000000006</v>
      </c>
      <c r="D529">
        <v>2.9329000000000001</v>
      </c>
      <c r="E529" s="1">
        <v>1.7601999999999999E-5</v>
      </c>
      <c r="F529">
        <v>3.3958E-3</v>
      </c>
      <c r="G529" t="s">
        <v>2758</v>
      </c>
      <c r="H529" t="s">
        <v>2759</v>
      </c>
      <c r="I529" t="s">
        <v>1899</v>
      </c>
      <c r="J529" t="s">
        <v>4</v>
      </c>
      <c r="K529" t="s">
        <v>4</v>
      </c>
      <c r="L529" t="s">
        <v>4</v>
      </c>
      <c r="M529" t="s">
        <v>123</v>
      </c>
      <c r="N529" t="s">
        <v>124</v>
      </c>
      <c r="O529" t="str">
        <f t="shared" si="44"/>
        <v>1</v>
      </c>
      <c r="P529" t="str">
        <f t="shared" si="40"/>
        <v>0</v>
      </c>
      <c r="Q529" t="str">
        <f t="shared" si="41"/>
        <v>0</v>
      </c>
      <c r="R529" t="str">
        <f t="shared" si="42"/>
        <v>0</v>
      </c>
      <c r="S529" t="str">
        <f t="shared" si="43"/>
        <v>0</v>
      </c>
    </row>
    <row r="530" spans="1:19" x14ac:dyDescent="0.25">
      <c r="A530" t="s">
        <v>238</v>
      </c>
      <c r="B530">
        <v>489.27</v>
      </c>
      <c r="C530">
        <v>163.11000000000001</v>
      </c>
      <c r="D530">
        <v>1.5822000000000001</v>
      </c>
      <c r="E530" s="1">
        <v>1.7621E-5</v>
      </c>
      <c r="F530">
        <v>3.3958E-3</v>
      </c>
      <c r="G530" t="s">
        <v>74</v>
      </c>
      <c r="H530" t="s">
        <v>239</v>
      </c>
      <c r="I530" t="s">
        <v>240</v>
      </c>
      <c r="J530" t="s">
        <v>75</v>
      </c>
      <c r="K530" t="s">
        <v>4</v>
      </c>
      <c r="L530" t="s">
        <v>76</v>
      </c>
      <c r="M530" t="s">
        <v>4</v>
      </c>
      <c r="N530" t="s">
        <v>4</v>
      </c>
      <c r="O530" t="str">
        <f t="shared" si="44"/>
        <v>1</v>
      </c>
      <c r="P530" t="str">
        <f t="shared" si="40"/>
        <v>0</v>
      </c>
      <c r="Q530" t="str">
        <f t="shared" si="41"/>
        <v>0</v>
      </c>
      <c r="R530" t="str">
        <f t="shared" si="42"/>
        <v>0</v>
      </c>
      <c r="S530" t="str">
        <f t="shared" si="43"/>
        <v>1</v>
      </c>
    </row>
    <row r="531" spans="1:19" x14ac:dyDescent="0.25">
      <c r="A531" t="s">
        <v>2760</v>
      </c>
      <c r="B531">
        <v>177.56</v>
      </c>
      <c r="C531">
        <v>43.44</v>
      </c>
      <c r="D531">
        <v>2.0104000000000002</v>
      </c>
      <c r="E531" s="1">
        <v>1.7989999999999999E-5</v>
      </c>
      <c r="F531">
        <v>3.4602999999999999E-3</v>
      </c>
      <c r="G531" t="s">
        <v>2761</v>
      </c>
      <c r="H531" t="s">
        <v>2762</v>
      </c>
      <c r="I531" t="s">
        <v>2763</v>
      </c>
      <c r="J531" t="s">
        <v>4</v>
      </c>
      <c r="K531" t="s">
        <v>4</v>
      </c>
      <c r="L531" t="s">
        <v>4</v>
      </c>
      <c r="M531" t="s">
        <v>4</v>
      </c>
      <c r="N531" t="s">
        <v>4</v>
      </c>
      <c r="O531" t="str">
        <f t="shared" si="44"/>
        <v>1</v>
      </c>
      <c r="P531" t="str">
        <f t="shared" si="40"/>
        <v>0</v>
      </c>
      <c r="Q531" t="str">
        <f t="shared" si="41"/>
        <v>0</v>
      </c>
      <c r="R531" t="str">
        <f t="shared" si="42"/>
        <v>0</v>
      </c>
      <c r="S531" t="str">
        <f t="shared" si="43"/>
        <v>0</v>
      </c>
    </row>
    <row r="532" spans="1:19" x14ac:dyDescent="0.25">
      <c r="A532" t="s">
        <v>2764</v>
      </c>
      <c r="B532">
        <v>159.71</v>
      </c>
      <c r="C532">
        <v>40.36</v>
      </c>
      <c r="D532">
        <v>1.9792000000000001</v>
      </c>
      <c r="E532" s="1">
        <v>1.8026999999999999E-5</v>
      </c>
      <c r="F532">
        <v>3.4608999999999998E-3</v>
      </c>
      <c r="G532" t="s">
        <v>2765</v>
      </c>
      <c r="H532" t="s">
        <v>4</v>
      </c>
      <c r="I532" t="s">
        <v>4</v>
      </c>
      <c r="J532" t="s">
        <v>4</v>
      </c>
      <c r="K532" t="s">
        <v>4</v>
      </c>
      <c r="L532" t="s">
        <v>86</v>
      </c>
      <c r="M532" t="s">
        <v>4</v>
      </c>
      <c r="N532" t="s">
        <v>4</v>
      </c>
      <c r="O532" t="str">
        <f t="shared" si="44"/>
        <v>1</v>
      </c>
      <c r="P532" t="str">
        <f t="shared" si="40"/>
        <v>0</v>
      </c>
      <c r="Q532" t="str">
        <f t="shared" si="41"/>
        <v>0</v>
      </c>
      <c r="R532" t="str">
        <f t="shared" si="42"/>
        <v>0</v>
      </c>
      <c r="S532" t="str">
        <f t="shared" si="43"/>
        <v>0</v>
      </c>
    </row>
    <row r="533" spans="1:19" x14ac:dyDescent="0.25">
      <c r="A533" t="s">
        <v>2766</v>
      </c>
      <c r="B533">
        <v>260.48</v>
      </c>
      <c r="C533">
        <v>55.35</v>
      </c>
      <c r="D533">
        <v>2.2176999999999998</v>
      </c>
      <c r="E533" s="1">
        <v>1.8247E-5</v>
      </c>
      <c r="F533">
        <v>3.4965E-3</v>
      </c>
      <c r="G533" t="s">
        <v>4</v>
      </c>
      <c r="H533" t="s">
        <v>4</v>
      </c>
      <c r="I533" t="s">
        <v>4</v>
      </c>
      <c r="J533" t="s">
        <v>4</v>
      </c>
      <c r="K533" t="s">
        <v>4</v>
      </c>
      <c r="L533" t="s">
        <v>4</v>
      </c>
      <c r="M533" t="s">
        <v>4</v>
      </c>
      <c r="N533" t="s">
        <v>4</v>
      </c>
      <c r="O533" t="str">
        <f t="shared" si="44"/>
        <v>1</v>
      </c>
      <c r="P533" t="str">
        <f t="shared" si="40"/>
        <v>0</v>
      </c>
      <c r="Q533" t="str">
        <f t="shared" si="41"/>
        <v>0</v>
      </c>
      <c r="R533" t="str">
        <f t="shared" si="42"/>
        <v>0</v>
      </c>
      <c r="S533" t="str">
        <f t="shared" si="43"/>
        <v>0</v>
      </c>
    </row>
    <row r="534" spans="1:19" x14ac:dyDescent="0.25">
      <c r="A534" t="s">
        <v>2767</v>
      </c>
      <c r="B534">
        <v>280.86</v>
      </c>
      <c r="C534">
        <v>78.12</v>
      </c>
      <c r="D534">
        <v>1.8388</v>
      </c>
      <c r="E534" s="1">
        <v>1.8346E-5</v>
      </c>
      <c r="F534">
        <v>3.5089000000000001E-3</v>
      </c>
      <c r="G534" t="s">
        <v>2768</v>
      </c>
      <c r="H534" t="s">
        <v>2769</v>
      </c>
      <c r="I534" t="s">
        <v>2770</v>
      </c>
      <c r="J534" t="s">
        <v>122</v>
      </c>
      <c r="K534" t="s">
        <v>721</v>
      </c>
      <c r="L534" t="s">
        <v>77</v>
      </c>
      <c r="M534" t="s">
        <v>4</v>
      </c>
      <c r="N534" t="s">
        <v>4</v>
      </c>
      <c r="O534" t="str">
        <f t="shared" si="44"/>
        <v>1</v>
      </c>
      <c r="P534" t="str">
        <f t="shared" si="40"/>
        <v>0</v>
      </c>
      <c r="Q534" t="str">
        <f t="shared" si="41"/>
        <v>0</v>
      </c>
      <c r="R534" t="str">
        <f t="shared" si="42"/>
        <v>0</v>
      </c>
      <c r="S534" t="str">
        <f t="shared" si="43"/>
        <v>0</v>
      </c>
    </row>
    <row r="535" spans="1:19" x14ac:dyDescent="0.25">
      <c r="A535" t="s">
        <v>2771</v>
      </c>
      <c r="B535">
        <v>677.04</v>
      </c>
      <c r="C535">
        <v>253.15</v>
      </c>
      <c r="D535">
        <v>1.4174</v>
      </c>
      <c r="E535" s="1">
        <v>1.8845999999999999E-5</v>
      </c>
      <c r="F535">
        <v>3.5978E-3</v>
      </c>
      <c r="G535" t="s">
        <v>2772</v>
      </c>
      <c r="H535" t="s">
        <v>4</v>
      </c>
      <c r="I535" t="s">
        <v>2773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tr">
        <f t="shared" si="44"/>
        <v>1</v>
      </c>
      <c r="P535" t="str">
        <f t="shared" si="40"/>
        <v>0</v>
      </c>
      <c r="Q535" t="str">
        <f t="shared" si="41"/>
        <v>0</v>
      </c>
      <c r="R535" t="str">
        <f t="shared" si="42"/>
        <v>0</v>
      </c>
      <c r="S535" t="str">
        <f t="shared" si="43"/>
        <v>0</v>
      </c>
    </row>
    <row r="536" spans="1:19" x14ac:dyDescent="0.25">
      <c r="A536" t="s">
        <v>2774</v>
      </c>
      <c r="B536">
        <v>1463.11</v>
      </c>
      <c r="C536">
        <v>463.13</v>
      </c>
      <c r="D536">
        <v>1.6568000000000001</v>
      </c>
      <c r="E536" s="1">
        <v>1.91E-5</v>
      </c>
      <c r="F536">
        <v>3.6394000000000001E-3</v>
      </c>
      <c r="G536" t="s">
        <v>2775</v>
      </c>
      <c r="H536" t="s">
        <v>2776</v>
      </c>
      <c r="I536" t="s">
        <v>2688</v>
      </c>
      <c r="J536" t="s">
        <v>931</v>
      </c>
      <c r="K536" t="s">
        <v>932</v>
      </c>
      <c r="L536" t="s">
        <v>86</v>
      </c>
      <c r="M536" t="s">
        <v>4</v>
      </c>
      <c r="N536" t="s">
        <v>4</v>
      </c>
      <c r="O536" t="str">
        <f t="shared" si="44"/>
        <v>1</v>
      </c>
      <c r="P536" t="str">
        <f t="shared" si="40"/>
        <v>0</v>
      </c>
      <c r="Q536" t="str">
        <f t="shared" si="41"/>
        <v>0</v>
      </c>
      <c r="R536" t="str">
        <f t="shared" si="42"/>
        <v>0</v>
      </c>
      <c r="S536" t="str">
        <f t="shared" si="43"/>
        <v>0</v>
      </c>
    </row>
    <row r="537" spans="1:19" x14ac:dyDescent="0.25">
      <c r="A537" t="s">
        <v>1180</v>
      </c>
      <c r="B537">
        <v>86.78</v>
      </c>
      <c r="C537">
        <v>324.93</v>
      </c>
      <c r="D537">
        <v>-1.9041999999999999</v>
      </c>
      <c r="E537" s="1">
        <v>1.9173000000000001E-5</v>
      </c>
      <c r="F537">
        <v>3.6465999999999998E-3</v>
      </c>
      <c r="G537" t="s">
        <v>1181</v>
      </c>
      <c r="H537" t="s">
        <v>4</v>
      </c>
      <c r="I537" t="s">
        <v>1182</v>
      </c>
      <c r="J537" t="s">
        <v>1183</v>
      </c>
      <c r="K537" t="s">
        <v>4</v>
      </c>
      <c r="L537" t="s">
        <v>4</v>
      </c>
      <c r="M537" t="s">
        <v>1184</v>
      </c>
      <c r="N537" t="s">
        <v>1185</v>
      </c>
      <c r="O537" t="str">
        <f t="shared" si="44"/>
        <v>-1</v>
      </c>
      <c r="P537" t="str">
        <f t="shared" si="40"/>
        <v>0</v>
      </c>
      <c r="Q537" t="str">
        <f t="shared" si="41"/>
        <v>0</v>
      </c>
      <c r="R537" t="str">
        <f t="shared" si="42"/>
        <v>1</v>
      </c>
      <c r="S537" t="str">
        <f t="shared" si="43"/>
        <v>0</v>
      </c>
    </row>
    <row r="538" spans="1:19" x14ac:dyDescent="0.25">
      <c r="A538" t="s">
        <v>2777</v>
      </c>
      <c r="B538">
        <v>38.700000000000003</v>
      </c>
      <c r="C538">
        <v>147.19</v>
      </c>
      <c r="D538">
        <v>-1.9197</v>
      </c>
      <c r="E538" s="1">
        <v>1.9358999999999999E-5</v>
      </c>
      <c r="F538">
        <v>3.6751000000000002E-3</v>
      </c>
      <c r="G538" t="s">
        <v>2778</v>
      </c>
      <c r="H538" t="s">
        <v>4</v>
      </c>
      <c r="I538" t="s">
        <v>4</v>
      </c>
      <c r="J538" t="s">
        <v>923</v>
      </c>
      <c r="K538" t="s">
        <v>820</v>
      </c>
      <c r="L538" t="s">
        <v>4</v>
      </c>
      <c r="M538" t="s">
        <v>4</v>
      </c>
      <c r="N538" t="s">
        <v>4</v>
      </c>
      <c r="O538" t="str">
        <f t="shared" si="44"/>
        <v>-1</v>
      </c>
      <c r="P538" t="str">
        <f t="shared" si="40"/>
        <v>0</v>
      </c>
      <c r="Q538" t="str">
        <f t="shared" si="41"/>
        <v>0</v>
      </c>
      <c r="R538" t="str">
        <f t="shared" si="42"/>
        <v>0</v>
      </c>
      <c r="S538" t="str">
        <f t="shared" si="43"/>
        <v>0</v>
      </c>
    </row>
    <row r="539" spans="1:19" x14ac:dyDescent="0.25">
      <c r="A539" t="s">
        <v>2779</v>
      </c>
      <c r="B539">
        <v>2.0099999999999998</v>
      </c>
      <c r="C539">
        <v>215.32</v>
      </c>
      <c r="D539">
        <v>-6.8078000000000003</v>
      </c>
      <c r="E539" s="1">
        <v>1.9480999999999999E-5</v>
      </c>
      <c r="F539">
        <v>3.6912999999999998E-3</v>
      </c>
      <c r="G539" t="s">
        <v>4</v>
      </c>
      <c r="H539" t="s">
        <v>4</v>
      </c>
      <c r="I539" t="s">
        <v>4</v>
      </c>
      <c r="J539" t="s">
        <v>4</v>
      </c>
      <c r="K539" t="s">
        <v>4</v>
      </c>
      <c r="L539" t="s">
        <v>4</v>
      </c>
      <c r="M539" t="s">
        <v>4</v>
      </c>
      <c r="N539" t="s">
        <v>4</v>
      </c>
      <c r="O539" t="str">
        <f t="shared" si="44"/>
        <v>-1</v>
      </c>
      <c r="P539" t="str">
        <f t="shared" si="40"/>
        <v>0</v>
      </c>
      <c r="Q539" t="str">
        <f t="shared" si="41"/>
        <v>0</v>
      </c>
      <c r="R539" t="str">
        <f t="shared" si="42"/>
        <v>0</v>
      </c>
      <c r="S539" t="str">
        <f t="shared" si="43"/>
        <v>0</v>
      </c>
    </row>
    <row r="540" spans="1:19" x14ac:dyDescent="0.25">
      <c r="A540" t="s">
        <v>2780</v>
      </c>
      <c r="B540">
        <v>482.21</v>
      </c>
      <c r="C540">
        <v>165.6</v>
      </c>
      <c r="D540">
        <v>1.5371999999999999</v>
      </c>
      <c r="E540" s="1">
        <v>2.0151000000000001E-5</v>
      </c>
      <c r="F540">
        <v>3.8113000000000001E-3</v>
      </c>
      <c r="G540" t="s">
        <v>4</v>
      </c>
      <c r="H540" t="s">
        <v>4</v>
      </c>
      <c r="I540" t="s">
        <v>4</v>
      </c>
      <c r="J540" t="s">
        <v>4</v>
      </c>
      <c r="K540" t="s">
        <v>4</v>
      </c>
      <c r="L540" t="s">
        <v>4</v>
      </c>
      <c r="M540" t="s">
        <v>4</v>
      </c>
      <c r="N540" t="s">
        <v>4</v>
      </c>
      <c r="O540" t="str">
        <f t="shared" si="44"/>
        <v>1</v>
      </c>
      <c r="P540" t="str">
        <f t="shared" si="40"/>
        <v>0</v>
      </c>
      <c r="Q540" t="str">
        <f t="shared" si="41"/>
        <v>0</v>
      </c>
      <c r="R540" t="str">
        <f t="shared" si="42"/>
        <v>0</v>
      </c>
      <c r="S540" t="str">
        <f t="shared" si="43"/>
        <v>0</v>
      </c>
    </row>
    <row r="541" spans="1:19" x14ac:dyDescent="0.25">
      <c r="A541" t="s">
        <v>2781</v>
      </c>
      <c r="B541">
        <v>780.3</v>
      </c>
      <c r="C541">
        <v>1832.39</v>
      </c>
      <c r="D541">
        <v>-1.232</v>
      </c>
      <c r="E541" s="1">
        <v>2.1033999999999999E-5</v>
      </c>
      <c r="F541">
        <v>3.9708E-3</v>
      </c>
      <c r="G541" t="s">
        <v>2782</v>
      </c>
      <c r="H541" t="s">
        <v>4</v>
      </c>
      <c r="I541" t="s">
        <v>4</v>
      </c>
      <c r="J541" t="s">
        <v>4</v>
      </c>
      <c r="K541" t="s">
        <v>615</v>
      </c>
      <c r="L541" t="s">
        <v>4</v>
      </c>
      <c r="M541" t="s">
        <v>4</v>
      </c>
      <c r="N541" t="s">
        <v>4</v>
      </c>
      <c r="O541" t="str">
        <f t="shared" si="44"/>
        <v>-1</v>
      </c>
      <c r="P541" t="str">
        <f t="shared" si="40"/>
        <v>0</v>
      </c>
      <c r="Q541" t="str">
        <f t="shared" si="41"/>
        <v>0</v>
      </c>
      <c r="R541" t="str">
        <f t="shared" si="42"/>
        <v>0</v>
      </c>
      <c r="S541" t="str">
        <f t="shared" si="43"/>
        <v>0</v>
      </c>
    </row>
    <row r="542" spans="1:19" x14ac:dyDescent="0.25">
      <c r="A542" t="s">
        <v>1066</v>
      </c>
      <c r="B542">
        <v>90.02</v>
      </c>
      <c r="C542">
        <v>355.95</v>
      </c>
      <c r="D542">
        <v>-1.9926999999999999</v>
      </c>
      <c r="E542" s="1">
        <v>2.1313000000000001E-5</v>
      </c>
      <c r="F542">
        <v>4.0160999999999999E-3</v>
      </c>
      <c r="G542" t="s">
        <v>1067</v>
      </c>
      <c r="H542" t="s">
        <v>1068</v>
      </c>
      <c r="I542" t="s">
        <v>42</v>
      </c>
      <c r="J542" t="s">
        <v>4</v>
      </c>
      <c r="K542" t="s">
        <v>4</v>
      </c>
      <c r="L542" t="s">
        <v>4</v>
      </c>
      <c r="M542" t="s">
        <v>1069</v>
      </c>
      <c r="N542" t="s">
        <v>197</v>
      </c>
      <c r="O542" t="str">
        <f t="shared" si="44"/>
        <v>-1</v>
      </c>
      <c r="P542" t="str">
        <f t="shared" si="40"/>
        <v>0</v>
      </c>
      <c r="Q542" t="str">
        <f t="shared" si="41"/>
        <v>0</v>
      </c>
      <c r="R542" t="str">
        <f t="shared" si="42"/>
        <v>0</v>
      </c>
      <c r="S542" t="str">
        <f t="shared" si="43"/>
        <v>0</v>
      </c>
    </row>
    <row r="543" spans="1:19" x14ac:dyDescent="0.25">
      <c r="A543" t="s">
        <v>2783</v>
      </c>
      <c r="B543">
        <v>58.75</v>
      </c>
      <c r="C543">
        <v>7.79</v>
      </c>
      <c r="D543">
        <v>2.8574999999999999</v>
      </c>
      <c r="E543" s="1">
        <v>2.1424E-5</v>
      </c>
      <c r="F543">
        <v>4.0296000000000004E-3</v>
      </c>
      <c r="G543" t="s">
        <v>4</v>
      </c>
      <c r="H543" t="s">
        <v>4</v>
      </c>
      <c r="I543" t="s">
        <v>2784</v>
      </c>
      <c r="J543" t="s">
        <v>4</v>
      </c>
      <c r="K543" t="s">
        <v>4</v>
      </c>
      <c r="L543" t="s">
        <v>4</v>
      </c>
      <c r="M543" t="s">
        <v>4</v>
      </c>
      <c r="N543" t="s">
        <v>4</v>
      </c>
      <c r="O543" t="str">
        <f t="shared" si="44"/>
        <v>1</v>
      </c>
      <c r="P543" t="str">
        <f t="shared" si="40"/>
        <v>0</v>
      </c>
      <c r="Q543" t="str">
        <f t="shared" si="41"/>
        <v>0</v>
      </c>
      <c r="R543" t="str">
        <f t="shared" si="42"/>
        <v>0</v>
      </c>
      <c r="S543" t="str">
        <f t="shared" si="43"/>
        <v>0</v>
      </c>
    </row>
    <row r="544" spans="1:19" x14ac:dyDescent="0.25">
      <c r="A544" t="s">
        <v>2785</v>
      </c>
      <c r="B544">
        <v>80.23</v>
      </c>
      <c r="C544">
        <v>277.56</v>
      </c>
      <c r="D544">
        <v>-1.7906</v>
      </c>
      <c r="E544" s="1">
        <v>2.1874000000000001E-5</v>
      </c>
      <c r="F544">
        <v>4.1064999999999999E-3</v>
      </c>
      <c r="G544" t="s">
        <v>1071</v>
      </c>
      <c r="H544" t="s">
        <v>2786</v>
      </c>
      <c r="I544" t="s">
        <v>600</v>
      </c>
      <c r="J544" t="s">
        <v>4</v>
      </c>
      <c r="K544" t="s">
        <v>1366</v>
      </c>
      <c r="L544" t="s">
        <v>4</v>
      </c>
      <c r="M544" t="s">
        <v>2787</v>
      </c>
      <c r="N544" t="s">
        <v>1075</v>
      </c>
      <c r="O544" t="str">
        <f t="shared" si="44"/>
        <v>-1</v>
      </c>
      <c r="P544" t="str">
        <f t="shared" si="40"/>
        <v>0</v>
      </c>
      <c r="Q544" t="str">
        <f t="shared" si="41"/>
        <v>0</v>
      </c>
      <c r="R544" t="str">
        <f t="shared" si="42"/>
        <v>0</v>
      </c>
      <c r="S544" t="str">
        <f t="shared" si="43"/>
        <v>0</v>
      </c>
    </row>
    <row r="545" spans="1:19" x14ac:dyDescent="0.25">
      <c r="A545" t="s">
        <v>2788</v>
      </c>
      <c r="B545">
        <v>58.12</v>
      </c>
      <c r="C545">
        <v>6.28</v>
      </c>
      <c r="D545">
        <v>3.1484999999999999</v>
      </c>
      <c r="E545" s="1">
        <v>2.2052000000000002E-5</v>
      </c>
      <c r="F545">
        <v>4.1323000000000002E-3</v>
      </c>
      <c r="G545" t="s">
        <v>2789</v>
      </c>
      <c r="H545" t="s">
        <v>4</v>
      </c>
      <c r="I545" t="s">
        <v>4</v>
      </c>
      <c r="J545" t="s">
        <v>4</v>
      </c>
      <c r="K545" t="s">
        <v>4</v>
      </c>
      <c r="L545" t="s">
        <v>4</v>
      </c>
      <c r="M545" t="s">
        <v>4</v>
      </c>
      <c r="N545" t="s">
        <v>4</v>
      </c>
      <c r="O545" t="str">
        <f t="shared" si="44"/>
        <v>1</v>
      </c>
      <c r="P545" t="str">
        <f t="shared" si="40"/>
        <v>0</v>
      </c>
      <c r="Q545" t="str">
        <f t="shared" si="41"/>
        <v>0</v>
      </c>
      <c r="R545" t="str">
        <f t="shared" si="42"/>
        <v>0</v>
      </c>
      <c r="S545" t="str">
        <f t="shared" si="43"/>
        <v>0</v>
      </c>
    </row>
    <row r="546" spans="1:19" x14ac:dyDescent="0.25">
      <c r="A546" t="s">
        <v>2790</v>
      </c>
      <c r="B546">
        <v>264.63</v>
      </c>
      <c r="C546">
        <v>80.33</v>
      </c>
      <c r="D546">
        <v>1.7310000000000001</v>
      </c>
      <c r="E546" s="1">
        <v>2.2308000000000001E-5</v>
      </c>
      <c r="F546">
        <v>4.1726999999999997E-3</v>
      </c>
      <c r="G546" t="s">
        <v>2791</v>
      </c>
      <c r="H546" t="s">
        <v>2792</v>
      </c>
      <c r="I546" t="s">
        <v>4</v>
      </c>
      <c r="J546" t="s">
        <v>4</v>
      </c>
      <c r="K546" t="s">
        <v>4</v>
      </c>
      <c r="L546" t="s">
        <v>4</v>
      </c>
      <c r="M546" t="s">
        <v>4</v>
      </c>
      <c r="N546" t="s">
        <v>4</v>
      </c>
      <c r="O546" t="str">
        <f t="shared" si="44"/>
        <v>1</v>
      </c>
      <c r="P546" t="str">
        <f t="shared" si="40"/>
        <v>0</v>
      </c>
      <c r="Q546" t="str">
        <f t="shared" si="41"/>
        <v>0</v>
      </c>
      <c r="R546" t="str">
        <f t="shared" si="42"/>
        <v>0</v>
      </c>
      <c r="S546" t="str">
        <f t="shared" si="43"/>
        <v>0</v>
      </c>
    </row>
    <row r="547" spans="1:19" x14ac:dyDescent="0.25">
      <c r="A547" t="s">
        <v>2793</v>
      </c>
      <c r="B547">
        <v>1697.28</v>
      </c>
      <c r="C547">
        <v>130.30000000000001</v>
      </c>
      <c r="D547">
        <v>3.6997</v>
      </c>
      <c r="E547" s="1">
        <v>2.2759E-5</v>
      </c>
      <c r="F547">
        <v>4.2414000000000002E-3</v>
      </c>
      <c r="G547" t="s">
        <v>2794</v>
      </c>
      <c r="H547" t="s">
        <v>2795</v>
      </c>
      <c r="I547" t="s">
        <v>2796</v>
      </c>
      <c r="J547" t="s">
        <v>2797</v>
      </c>
      <c r="K547" t="s">
        <v>4</v>
      </c>
      <c r="L547" t="s">
        <v>4</v>
      </c>
      <c r="M547" t="s">
        <v>4</v>
      </c>
      <c r="N547" t="s">
        <v>4</v>
      </c>
      <c r="O547" t="str">
        <f t="shared" si="44"/>
        <v>1</v>
      </c>
      <c r="P547" t="str">
        <f t="shared" si="40"/>
        <v>0</v>
      </c>
      <c r="Q547" t="str">
        <f t="shared" si="41"/>
        <v>0</v>
      </c>
      <c r="R547" t="str">
        <f t="shared" si="42"/>
        <v>0</v>
      </c>
      <c r="S547" t="str">
        <f t="shared" si="43"/>
        <v>0</v>
      </c>
    </row>
    <row r="548" spans="1:19" x14ac:dyDescent="0.25">
      <c r="A548" t="s">
        <v>2798</v>
      </c>
      <c r="B548">
        <v>207.67</v>
      </c>
      <c r="C548">
        <v>33.99</v>
      </c>
      <c r="D548">
        <v>2.5979999999999999</v>
      </c>
      <c r="E548" s="1">
        <v>2.2751999999999998E-5</v>
      </c>
      <c r="F548">
        <v>4.2414000000000002E-3</v>
      </c>
      <c r="G548" t="s">
        <v>2799</v>
      </c>
      <c r="H548" t="s">
        <v>4</v>
      </c>
      <c r="I548" t="s">
        <v>4</v>
      </c>
      <c r="J548" t="s">
        <v>4</v>
      </c>
      <c r="K548" t="s">
        <v>4</v>
      </c>
      <c r="L548" t="s">
        <v>4</v>
      </c>
      <c r="M548" t="s">
        <v>4</v>
      </c>
      <c r="N548" t="s">
        <v>4</v>
      </c>
      <c r="O548" t="str">
        <f t="shared" si="44"/>
        <v>1</v>
      </c>
      <c r="P548" t="str">
        <f t="shared" si="40"/>
        <v>0</v>
      </c>
      <c r="Q548" t="str">
        <f t="shared" si="41"/>
        <v>0</v>
      </c>
      <c r="R548" t="str">
        <f t="shared" si="42"/>
        <v>0</v>
      </c>
      <c r="S548" t="str">
        <f t="shared" si="43"/>
        <v>0</v>
      </c>
    </row>
    <row r="549" spans="1:19" x14ac:dyDescent="0.25">
      <c r="A549" t="s">
        <v>2800</v>
      </c>
      <c r="B549">
        <v>1347.56</v>
      </c>
      <c r="C549">
        <v>449.73</v>
      </c>
      <c r="D549">
        <v>1.583</v>
      </c>
      <c r="E549" s="1">
        <v>2.3071999999999999E-5</v>
      </c>
      <c r="F549">
        <v>4.2919000000000004E-3</v>
      </c>
      <c r="G549" t="s">
        <v>2801</v>
      </c>
      <c r="H549" t="s">
        <v>2802</v>
      </c>
      <c r="I549" t="s">
        <v>2803</v>
      </c>
      <c r="J549" t="s">
        <v>122</v>
      </c>
      <c r="K549" t="s">
        <v>721</v>
      </c>
      <c r="L549" t="s">
        <v>77</v>
      </c>
      <c r="M549" t="s">
        <v>4</v>
      </c>
      <c r="N549" t="s">
        <v>4</v>
      </c>
      <c r="O549" t="str">
        <f t="shared" si="44"/>
        <v>1</v>
      </c>
      <c r="P549" t="str">
        <f t="shared" si="40"/>
        <v>0</v>
      </c>
      <c r="Q549" t="str">
        <f t="shared" si="41"/>
        <v>0</v>
      </c>
      <c r="R549" t="str">
        <f t="shared" si="42"/>
        <v>0</v>
      </c>
      <c r="S549" t="str">
        <f t="shared" si="43"/>
        <v>0</v>
      </c>
    </row>
    <row r="550" spans="1:19" x14ac:dyDescent="0.25">
      <c r="A550" t="s">
        <v>2804</v>
      </c>
      <c r="B550">
        <v>39.08</v>
      </c>
      <c r="C550">
        <v>1.86</v>
      </c>
      <c r="D550">
        <v>4.4028</v>
      </c>
      <c r="E550" s="1">
        <v>2.3278E-5</v>
      </c>
      <c r="F550">
        <v>4.3144000000000004E-3</v>
      </c>
      <c r="G550" t="s">
        <v>1973</v>
      </c>
      <c r="H550" t="s">
        <v>2805</v>
      </c>
      <c r="I550" t="s">
        <v>2806</v>
      </c>
      <c r="J550" t="s">
        <v>4</v>
      </c>
      <c r="K550" t="s">
        <v>4</v>
      </c>
      <c r="L550" t="s">
        <v>4</v>
      </c>
      <c r="M550" t="s">
        <v>4</v>
      </c>
      <c r="N550" t="s">
        <v>4</v>
      </c>
      <c r="O550" t="str">
        <f t="shared" si="44"/>
        <v>1</v>
      </c>
      <c r="P550" t="str">
        <f t="shared" si="40"/>
        <v>0</v>
      </c>
      <c r="Q550" t="str">
        <f t="shared" si="41"/>
        <v>0</v>
      </c>
      <c r="R550" t="str">
        <f t="shared" si="42"/>
        <v>0</v>
      </c>
      <c r="S550" t="str">
        <f t="shared" si="43"/>
        <v>0</v>
      </c>
    </row>
    <row r="551" spans="1:19" x14ac:dyDescent="0.25">
      <c r="A551" t="s">
        <v>2807</v>
      </c>
      <c r="B551">
        <v>123.36</v>
      </c>
      <c r="C551">
        <v>25.76</v>
      </c>
      <c r="D551">
        <v>2.2284000000000002</v>
      </c>
      <c r="E551" s="1">
        <v>2.3237000000000001E-5</v>
      </c>
      <c r="F551">
        <v>4.3144000000000004E-3</v>
      </c>
      <c r="G551" t="s">
        <v>2808</v>
      </c>
      <c r="H551" t="s">
        <v>2809</v>
      </c>
      <c r="I551" t="s">
        <v>2810</v>
      </c>
      <c r="J551" t="s">
        <v>4</v>
      </c>
      <c r="K551" t="s">
        <v>4</v>
      </c>
      <c r="L551" t="s">
        <v>4</v>
      </c>
      <c r="M551" t="s">
        <v>4</v>
      </c>
      <c r="N551" t="s">
        <v>4</v>
      </c>
      <c r="O551" t="str">
        <f t="shared" si="44"/>
        <v>1</v>
      </c>
      <c r="P551" t="str">
        <f t="shared" si="40"/>
        <v>0</v>
      </c>
      <c r="Q551" t="str">
        <f t="shared" si="41"/>
        <v>0</v>
      </c>
      <c r="R551" t="str">
        <f t="shared" si="42"/>
        <v>0</v>
      </c>
      <c r="S551" t="str">
        <f t="shared" si="43"/>
        <v>0</v>
      </c>
    </row>
    <row r="552" spans="1:19" x14ac:dyDescent="0.25">
      <c r="A552" t="s">
        <v>241</v>
      </c>
      <c r="B552">
        <v>705.99</v>
      </c>
      <c r="C552">
        <v>224.85</v>
      </c>
      <c r="D552">
        <v>1.6448</v>
      </c>
      <c r="E552" s="1">
        <v>2.3506000000000002E-5</v>
      </c>
      <c r="F552">
        <v>4.3486999999999996E-3</v>
      </c>
      <c r="G552" t="s">
        <v>160</v>
      </c>
      <c r="H552" t="s">
        <v>242</v>
      </c>
      <c r="I552" t="s">
        <v>243</v>
      </c>
      <c r="J552" t="s">
        <v>219</v>
      </c>
      <c r="K552" t="s">
        <v>244</v>
      </c>
      <c r="L552" t="s">
        <v>4</v>
      </c>
      <c r="M552" t="s">
        <v>4</v>
      </c>
      <c r="N552" t="s">
        <v>4</v>
      </c>
      <c r="O552" t="str">
        <f t="shared" si="44"/>
        <v>1</v>
      </c>
      <c r="P552" t="str">
        <f t="shared" si="40"/>
        <v>0</v>
      </c>
      <c r="Q552" t="str">
        <f t="shared" si="41"/>
        <v>0</v>
      </c>
      <c r="R552" t="str">
        <f t="shared" si="42"/>
        <v>0</v>
      </c>
      <c r="S552" t="str">
        <f t="shared" si="43"/>
        <v>1</v>
      </c>
    </row>
    <row r="553" spans="1:19" x14ac:dyDescent="0.25">
      <c r="A553" t="s">
        <v>2811</v>
      </c>
      <c r="B553">
        <v>31.8</v>
      </c>
      <c r="C553">
        <v>1.1399999999999999</v>
      </c>
      <c r="D553">
        <v>4.8352000000000004</v>
      </c>
      <c r="E553" s="1">
        <v>2.3731999999999999E-5</v>
      </c>
      <c r="F553">
        <v>4.3588999999999998E-3</v>
      </c>
      <c r="G553" t="s">
        <v>2812</v>
      </c>
      <c r="H553" t="s">
        <v>2813</v>
      </c>
      <c r="I553" t="s">
        <v>695</v>
      </c>
      <c r="J553" t="s">
        <v>4</v>
      </c>
      <c r="K553" t="s">
        <v>623</v>
      </c>
      <c r="L553" t="s">
        <v>4</v>
      </c>
      <c r="M553" t="s">
        <v>4</v>
      </c>
      <c r="N553" t="s">
        <v>4</v>
      </c>
      <c r="O553" t="str">
        <f t="shared" si="44"/>
        <v>1</v>
      </c>
      <c r="P553" t="str">
        <f t="shared" si="40"/>
        <v>0</v>
      </c>
      <c r="Q553" t="str">
        <f t="shared" si="41"/>
        <v>0</v>
      </c>
      <c r="R553" t="str">
        <f t="shared" si="42"/>
        <v>0</v>
      </c>
      <c r="S553" t="str">
        <f t="shared" si="43"/>
        <v>0</v>
      </c>
    </row>
    <row r="554" spans="1:19" x14ac:dyDescent="0.25">
      <c r="A554" t="s">
        <v>2814</v>
      </c>
      <c r="B554">
        <v>541.42999999999995</v>
      </c>
      <c r="C554">
        <v>124.96</v>
      </c>
      <c r="D554">
        <v>2.1057000000000001</v>
      </c>
      <c r="E554" s="1">
        <v>2.3706E-5</v>
      </c>
      <c r="F554">
        <v>4.3588999999999998E-3</v>
      </c>
      <c r="G554" t="s">
        <v>2815</v>
      </c>
      <c r="H554" t="s">
        <v>4</v>
      </c>
      <c r="I554" t="s">
        <v>4</v>
      </c>
      <c r="J554" t="s">
        <v>4</v>
      </c>
      <c r="K554" t="s">
        <v>4</v>
      </c>
      <c r="L554" t="s">
        <v>4</v>
      </c>
      <c r="M554" t="s">
        <v>4</v>
      </c>
      <c r="N554" t="s">
        <v>4</v>
      </c>
      <c r="O554" t="str">
        <f t="shared" si="44"/>
        <v>1</v>
      </c>
      <c r="P554" t="str">
        <f t="shared" si="40"/>
        <v>0</v>
      </c>
      <c r="Q554" t="str">
        <f t="shared" si="41"/>
        <v>0</v>
      </c>
      <c r="R554" t="str">
        <f t="shared" si="42"/>
        <v>0</v>
      </c>
      <c r="S554" t="str">
        <f t="shared" si="43"/>
        <v>0</v>
      </c>
    </row>
    <row r="555" spans="1:19" x14ac:dyDescent="0.25">
      <c r="A555" t="s">
        <v>758</v>
      </c>
      <c r="B555">
        <v>28.62</v>
      </c>
      <c r="C555">
        <v>121.6</v>
      </c>
      <c r="D555">
        <v>-2.0848</v>
      </c>
      <c r="E555" s="1">
        <v>2.3635E-5</v>
      </c>
      <c r="F555">
        <v>4.3588999999999998E-3</v>
      </c>
      <c r="G555" t="s">
        <v>4</v>
      </c>
      <c r="H555" t="s">
        <v>4</v>
      </c>
      <c r="I555" t="s">
        <v>4</v>
      </c>
      <c r="J555" t="s">
        <v>4</v>
      </c>
      <c r="K555" t="s">
        <v>4</v>
      </c>
      <c r="L555" t="s">
        <v>4</v>
      </c>
      <c r="M555" t="s">
        <v>4</v>
      </c>
      <c r="N555" t="s">
        <v>4</v>
      </c>
      <c r="O555" t="str">
        <f t="shared" si="44"/>
        <v>-1</v>
      </c>
      <c r="P555" t="str">
        <f t="shared" si="40"/>
        <v>0</v>
      </c>
      <c r="Q555" t="str">
        <f t="shared" si="41"/>
        <v>0</v>
      </c>
      <c r="R555" t="str">
        <f t="shared" si="42"/>
        <v>0</v>
      </c>
      <c r="S555" t="str">
        <f t="shared" si="43"/>
        <v>0</v>
      </c>
    </row>
    <row r="556" spans="1:19" x14ac:dyDescent="0.25">
      <c r="A556" t="s">
        <v>2816</v>
      </c>
      <c r="B556">
        <v>1682.84</v>
      </c>
      <c r="C556">
        <v>3950.73</v>
      </c>
      <c r="D556">
        <v>-1.2314000000000001</v>
      </c>
      <c r="E556" s="1">
        <v>2.3649E-5</v>
      </c>
      <c r="F556">
        <v>4.3588999999999998E-3</v>
      </c>
      <c r="G556" t="s">
        <v>2817</v>
      </c>
      <c r="H556" t="s">
        <v>2818</v>
      </c>
      <c r="I556" t="s">
        <v>1752</v>
      </c>
      <c r="J556" t="s">
        <v>4</v>
      </c>
      <c r="K556" t="s">
        <v>2372</v>
      </c>
      <c r="L556" t="s">
        <v>4</v>
      </c>
      <c r="M556" t="s">
        <v>4</v>
      </c>
      <c r="N556" t="s">
        <v>4</v>
      </c>
      <c r="O556" t="str">
        <f t="shared" si="44"/>
        <v>-1</v>
      </c>
      <c r="P556" t="str">
        <f t="shared" si="40"/>
        <v>0</v>
      </c>
      <c r="Q556" t="str">
        <f t="shared" si="41"/>
        <v>0</v>
      </c>
      <c r="R556" t="str">
        <f t="shared" si="42"/>
        <v>0</v>
      </c>
      <c r="S556" t="str">
        <f t="shared" si="43"/>
        <v>0</v>
      </c>
    </row>
    <row r="557" spans="1:19" x14ac:dyDescent="0.25">
      <c r="A557" t="s">
        <v>2819</v>
      </c>
      <c r="B557">
        <v>321.47000000000003</v>
      </c>
      <c r="C557">
        <v>106.59</v>
      </c>
      <c r="D557">
        <v>1.5860000000000001</v>
      </c>
      <c r="E557" s="1">
        <v>2.3790000000000001E-5</v>
      </c>
      <c r="F557">
        <v>4.3616999999999996E-3</v>
      </c>
      <c r="G557" t="s">
        <v>2307</v>
      </c>
      <c r="H557" t="s">
        <v>2820</v>
      </c>
      <c r="I557" t="s">
        <v>2309</v>
      </c>
      <c r="J557" t="s">
        <v>4</v>
      </c>
      <c r="K557" t="s">
        <v>4</v>
      </c>
      <c r="L557" t="s">
        <v>77</v>
      </c>
      <c r="M557" t="s">
        <v>4</v>
      </c>
      <c r="N557" t="s">
        <v>4</v>
      </c>
      <c r="O557" t="str">
        <f t="shared" si="44"/>
        <v>1</v>
      </c>
      <c r="P557" t="str">
        <f t="shared" si="40"/>
        <v>0</v>
      </c>
      <c r="Q557" t="str">
        <f t="shared" si="41"/>
        <v>0</v>
      </c>
      <c r="R557" t="str">
        <f t="shared" si="42"/>
        <v>0</v>
      </c>
      <c r="S557" t="str">
        <f t="shared" si="43"/>
        <v>0</v>
      </c>
    </row>
    <row r="558" spans="1:19" x14ac:dyDescent="0.25">
      <c r="A558" t="s">
        <v>2821</v>
      </c>
      <c r="B558">
        <v>255.18</v>
      </c>
      <c r="C558">
        <v>7.72</v>
      </c>
      <c r="D558">
        <v>5.0072999999999999</v>
      </c>
      <c r="E558" s="1">
        <v>2.4213E-5</v>
      </c>
      <c r="F558">
        <v>4.4311000000000003E-3</v>
      </c>
      <c r="G558" t="s">
        <v>2822</v>
      </c>
      <c r="H558" t="s">
        <v>2823</v>
      </c>
      <c r="I558" t="s">
        <v>1787</v>
      </c>
      <c r="J558" t="s">
        <v>2824</v>
      </c>
      <c r="K558" t="s">
        <v>2825</v>
      </c>
      <c r="L558" t="s">
        <v>77</v>
      </c>
      <c r="M558" t="s">
        <v>4</v>
      </c>
      <c r="N558" t="s">
        <v>4</v>
      </c>
      <c r="O558" t="str">
        <f t="shared" si="44"/>
        <v>1</v>
      </c>
      <c r="P558" t="str">
        <f t="shared" si="40"/>
        <v>0</v>
      </c>
      <c r="Q558" t="str">
        <f t="shared" si="41"/>
        <v>0</v>
      </c>
      <c r="R558" t="str">
        <f t="shared" si="42"/>
        <v>0</v>
      </c>
      <c r="S558" t="str">
        <f t="shared" si="43"/>
        <v>0</v>
      </c>
    </row>
    <row r="559" spans="1:19" x14ac:dyDescent="0.25">
      <c r="A559" t="s">
        <v>2826</v>
      </c>
      <c r="B559">
        <v>2.5099999999999998</v>
      </c>
      <c r="C559">
        <v>59.42</v>
      </c>
      <c r="D559">
        <v>-4.4760999999999997</v>
      </c>
      <c r="E559" s="1">
        <v>2.4315999999999999E-5</v>
      </c>
      <c r="F559">
        <v>4.4419999999999998E-3</v>
      </c>
      <c r="G559" t="s">
        <v>2827</v>
      </c>
      <c r="H559" t="s">
        <v>2828</v>
      </c>
      <c r="I559" t="s">
        <v>2829</v>
      </c>
      <c r="J559" t="s">
        <v>4</v>
      </c>
      <c r="K559" t="s">
        <v>4</v>
      </c>
      <c r="L559" t="s">
        <v>4</v>
      </c>
      <c r="M559" t="s">
        <v>2830</v>
      </c>
      <c r="N559" t="s">
        <v>2831</v>
      </c>
      <c r="O559" t="str">
        <f t="shared" si="44"/>
        <v>-1</v>
      </c>
      <c r="P559" t="str">
        <f t="shared" si="40"/>
        <v>0</v>
      </c>
      <c r="Q559" t="str">
        <f t="shared" si="41"/>
        <v>0</v>
      </c>
      <c r="R559" t="str">
        <f t="shared" si="42"/>
        <v>0</v>
      </c>
      <c r="S559" t="str">
        <f t="shared" si="43"/>
        <v>0</v>
      </c>
    </row>
    <row r="560" spans="1:19" x14ac:dyDescent="0.25">
      <c r="A560" t="s">
        <v>2832</v>
      </c>
      <c r="B560">
        <v>626.79</v>
      </c>
      <c r="C560">
        <v>212.24</v>
      </c>
      <c r="D560">
        <v>1.5637000000000001</v>
      </c>
      <c r="E560" s="1">
        <v>2.4695999999999999E-5</v>
      </c>
      <c r="F560">
        <v>4.5034999999999997E-3</v>
      </c>
      <c r="G560" t="s">
        <v>2833</v>
      </c>
      <c r="H560" t="s">
        <v>4</v>
      </c>
      <c r="I560" t="s">
        <v>4</v>
      </c>
      <c r="J560" t="s">
        <v>2834</v>
      </c>
      <c r="K560" t="s">
        <v>2835</v>
      </c>
      <c r="L560" t="s">
        <v>549</v>
      </c>
      <c r="M560" t="s">
        <v>4</v>
      </c>
      <c r="N560" t="s">
        <v>4</v>
      </c>
      <c r="O560" t="str">
        <f t="shared" si="44"/>
        <v>1</v>
      </c>
      <c r="P560" t="str">
        <f t="shared" si="40"/>
        <v>0</v>
      </c>
      <c r="Q560" t="str">
        <f t="shared" si="41"/>
        <v>0</v>
      </c>
      <c r="R560" t="str">
        <f t="shared" si="42"/>
        <v>1</v>
      </c>
      <c r="S560" t="str">
        <f t="shared" si="43"/>
        <v>0</v>
      </c>
    </row>
    <row r="561" spans="1:19" x14ac:dyDescent="0.25">
      <c r="A561" t="s">
        <v>2836</v>
      </c>
      <c r="B561">
        <v>9.83</v>
      </c>
      <c r="C561">
        <v>235.92</v>
      </c>
      <c r="D561">
        <v>-4.5909000000000004</v>
      </c>
      <c r="E561" s="1">
        <v>2.4915000000000001E-5</v>
      </c>
      <c r="F561">
        <v>4.5352999999999999E-3</v>
      </c>
      <c r="G561" t="s">
        <v>4</v>
      </c>
      <c r="H561" t="s">
        <v>4</v>
      </c>
      <c r="I561" t="s">
        <v>4</v>
      </c>
      <c r="J561" t="s">
        <v>4</v>
      </c>
      <c r="K561" t="s">
        <v>4</v>
      </c>
      <c r="L561" t="s">
        <v>4</v>
      </c>
      <c r="M561" t="s">
        <v>4</v>
      </c>
      <c r="N561" t="s">
        <v>4</v>
      </c>
      <c r="O561" t="str">
        <f t="shared" si="44"/>
        <v>-1</v>
      </c>
      <c r="P561" t="str">
        <f t="shared" si="40"/>
        <v>0</v>
      </c>
      <c r="Q561" t="str">
        <f t="shared" si="41"/>
        <v>0</v>
      </c>
      <c r="R561" t="str">
        <f t="shared" si="42"/>
        <v>0</v>
      </c>
      <c r="S561" t="str">
        <f t="shared" si="43"/>
        <v>0</v>
      </c>
    </row>
    <row r="562" spans="1:19" x14ac:dyDescent="0.25">
      <c r="A562" t="s">
        <v>245</v>
      </c>
      <c r="B562">
        <v>853.36</v>
      </c>
      <c r="C562">
        <v>291.26</v>
      </c>
      <c r="D562">
        <v>1.5466</v>
      </c>
      <c r="E562" s="1">
        <v>2.5201000000000001E-5</v>
      </c>
      <c r="F562">
        <v>4.5709000000000001E-3</v>
      </c>
      <c r="G562" t="s">
        <v>246</v>
      </c>
      <c r="H562" t="s">
        <v>247</v>
      </c>
      <c r="I562" t="s">
        <v>3</v>
      </c>
      <c r="J562" t="s">
        <v>248</v>
      </c>
      <c r="K562" t="s">
        <v>249</v>
      </c>
      <c r="L562" t="s">
        <v>250</v>
      </c>
      <c r="M562" t="s">
        <v>251</v>
      </c>
      <c r="N562" t="s">
        <v>26</v>
      </c>
      <c r="O562" t="str">
        <f t="shared" si="44"/>
        <v>1</v>
      </c>
      <c r="P562" t="str">
        <f t="shared" si="40"/>
        <v>0</v>
      </c>
      <c r="Q562" t="str">
        <f t="shared" si="41"/>
        <v>0</v>
      </c>
      <c r="R562" t="str">
        <f t="shared" si="42"/>
        <v>0</v>
      </c>
      <c r="S562" t="str">
        <f t="shared" si="43"/>
        <v>1</v>
      </c>
    </row>
    <row r="563" spans="1:19" x14ac:dyDescent="0.25">
      <c r="A563" t="s">
        <v>2837</v>
      </c>
      <c r="B563">
        <v>1234.53</v>
      </c>
      <c r="C563">
        <v>454.56</v>
      </c>
      <c r="D563">
        <v>1.4390000000000001</v>
      </c>
      <c r="E563" s="1">
        <v>2.5187000000000001E-5</v>
      </c>
      <c r="F563">
        <v>4.5709000000000001E-3</v>
      </c>
      <c r="G563" t="s">
        <v>2838</v>
      </c>
      <c r="H563" t="s">
        <v>2839</v>
      </c>
      <c r="I563" t="s">
        <v>2840</v>
      </c>
      <c r="J563" t="s">
        <v>4</v>
      </c>
      <c r="K563" t="s">
        <v>4</v>
      </c>
      <c r="L563" t="s">
        <v>86</v>
      </c>
      <c r="M563" t="s">
        <v>4</v>
      </c>
      <c r="N563" t="s">
        <v>4</v>
      </c>
      <c r="O563" t="str">
        <f t="shared" si="44"/>
        <v>1</v>
      </c>
      <c r="P563" t="str">
        <f t="shared" si="40"/>
        <v>0</v>
      </c>
      <c r="Q563" t="str">
        <f t="shared" si="41"/>
        <v>0</v>
      </c>
      <c r="R563" t="str">
        <f t="shared" si="42"/>
        <v>0</v>
      </c>
      <c r="S563" t="str">
        <f t="shared" si="43"/>
        <v>0</v>
      </c>
    </row>
    <row r="564" spans="1:19" x14ac:dyDescent="0.25">
      <c r="A564" t="s">
        <v>2841</v>
      </c>
      <c r="B564">
        <v>984.97</v>
      </c>
      <c r="C564">
        <v>301.62</v>
      </c>
      <c r="D564">
        <v>1.7040999999999999</v>
      </c>
      <c r="E564" s="1">
        <v>2.5452999999999998E-5</v>
      </c>
      <c r="F564">
        <v>4.6084000000000003E-3</v>
      </c>
      <c r="G564" t="s">
        <v>2842</v>
      </c>
      <c r="H564" t="s">
        <v>2843</v>
      </c>
      <c r="I564" t="s">
        <v>2844</v>
      </c>
      <c r="J564" t="s">
        <v>2845</v>
      </c>
      <c r="K564" t="s">
        <v>2846</v>
      </c>
      <c r="L564" t="s">
        <v>4</v>
      </c>
      <c r="M564" t="s">
        <v>2847</v>
      </c>
      <c r="N564" t="s">
        <v>2848</v>
      </c>
      <c r="O564" t="str">
        <f t="shared" si="44"/>
        <v>1</v>
      </c>
      <c r="P564" t="str">
        <f t="shared" si="40"/>
        <v>0</v>
      </c>
      <c r="Q564" t="str">
        <f t="shared" si="41"/>
        <v>0</v>
      </c>
      <c r="R564" t="str">
        <f t="shared" si="42"/>
        <v>0</v>
      </c>
      <c r="S564" t="str">
        <f t="shared" si="43"/>
        <v>0</v>
      </c>
    </row>
    <row r="565" spans="1:19" x14ac:dyDescent="0.25">
      <c r="A565" t="s">
        <v>2849</v>
      </c>
      <c r="B565">
        <v>365.84</v>
      </c>
      <c r="C565">
        <v>85.24</v>
      </c>
      <c r="D565">
        <v>2.0920000000000001</v>
      </c>
      <c r="E565" s="1">
        <v>2.5738E-5</v>
      </c>
      <c r="F565">
        <v>4.6518000000000002E-3</v>
      </c>
      <c r="G565" t="s">
        <v>2850</v>
      </c>
      <c r="H565" t="s">
        <v>2851</v>
      </c>
      <c r="I565" t="s">
        <v>2852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tr">
        <f t="shared" si="44"/>
        <v>1</v>
      </c>
      <c r="P565" t="str">
        <f t="shared" si="40"/>
        <v>0</v>
      </c>
      <c r="Q565" t="str">
        <f t="shared" si="41"/>
        <v>0</v>
      </c>
      <c r="R565" t="str">
        <f t="shared" si="42"/>
        <v>0</v>
      </c>
      <c r="S565" t="str">
        <f t="shared" si="43"/>
        <v>0</v>
      </c>
    </row>
    <row r="566" spans="1:19" x14ac:dyDescent="0.25">
      <c r="A566" t="s">
        <v>2853</v>
      </c>
      <c r="B566">
        <v>1307.06</v>
      </c>
      <c r="C566">
        <v>4542</v>
      </c>
      <c r="D566">
        <v>-1.7975000000000001</v>
      </c>
      <c r="E566" s="1">
        <v>2.6064999999999999E-5</v>
      </c>
      <c r="F566">
        <v>4.6940999999999997E-3</v>
      </c>
      <c r="G566" t="s">
        <v>2854</v>
      </c>
      <c r="H566" t="s">
        <v>2855</v>
      </c>
      <c r="I566" t="s">
        <v>2856</v>
      </c>
      <c r="J566" t="s">
        <v>2857</v>
      </c>
      <c r="K566" t="s">
        <v>4</v>
      </c>
      <c r="L566" t="s">
        <v>4</v>
      </c>
      <c r="M566" t="s">
        <v>2858</v>
      </c>
      <c r="N566" t="s">
        <v>2859</v>
      </c>
      <c r="O566" t="str">
        <f t="shared" si="44"/>
        <v>-1</v>
      </c>
      <c r="P566" t="str">
        <f t="shared" si="40"/>
        <v>0</v>
      </c>
      <c r="Q566" t="str">
        <f t="shared" si="41"/>
        <v>0</v>
      </c>
      <c r="R566" t="str">
        <f t="shared" si="42"/>
        <v>0</v>
      </c>
      <c r="S566" t="str">
        <f t="shared" si="43"/>
        <v>0</v>
      </c>
    </row>
    <row r="567" spans="1:19" x14ac:dyDescent="0.25">
      <c r="A567" t="s">
        <v>2860</v>
      </c>
      <c r="B567">
        <v>405.22</v>
      </c>
      <c r="C567">
        <v>122.9</v>
      </c>
      <c r="D567">
        <v>1.7136</v>
      </c>
      <c r="E567" s="1">
        <v>2.6060000000000001E-5</v>
      </c>
      <c r="F567">
        <v>4.6940999999999997E-3</v>
      </c>
      <c r="G567" t="s">
        <v>2861</v>
      </c>
      <c r="H567" t="s">
        <v>4</v>
      </c>
      <c r="I567" t="s">
        <v>4</v>
      </c>
      <c r="J567" t="s">
        <v>4</v>
      </c>
      <c r="K567" t="s">
        <v>4</v>
      </c>
      <c r="L567" t="s">
        <v>86</v>
      </c>
      <c r="M567" t="s">
        <v>4</v>
      </c>
      <c r="N567" t="s">
        <v>4</v>
      </c>
      <c r="O567" t="str">
        <f t="shared" si="44"/>
        <v>1</v>
      </c>
      <c r="P567" t="str">
        <f t="shared" si="40"/>
        <v>0</v>
      </c>
      <c r="Q567" t="str">
        <f t="shared" si="41"/>
        <v>0</v>
      </c>
      <c r="R567" t="str">
        <f t="shared" si="42"/>
        <v>0</v>
      </c>
      <c r="S567" t="str">
        <f t="shared" si="43"/>
        <v>0</v>
      </c>
    </row>
    <row r="568" spans="1:19" x14ac:dyDescent="0.25">
      <c r="A568" t="s">
        <v>2862</v>
      </c>
      <c r="B568">
        <v>459.03</v>
      </c>
      <c r="C568">
        <v>162.53</v>
      </c>
      <c r="D568">
        <v>1.4944999999999999</v>
      </c>
      <c r="E568" s="1">
        <v>2.6248999999999999E-5</v>
      </c>
      <c r="F568">
        <v>4.7190000000000001E-3</v>
      </c>
      <c r="G568" t="s">
        <v>1791</v>
      </c>
      <c r="H568" t="s">
        <v>2863</v>
      </c>
      <c r="I568" t="s">
        <v>1899</v>
      </c>
      <c r="J568" t="s">
        <v>4</v>
      </c>
      <c r="K568" t="s">
        <v>132</v>
      </c>
      <c r="L568" t="s">
        <v>77</v>
      </c>
      <c r="M568" t="s">
        <v>4</v>
      </c>
      <c r="N568" t="s">
        <v>4</v>
      </c>
      <c r="O568" t="str">
        <f t="shared" si="44"/>
        <v>1</v>
      </c>
      <c r="P568" t="str">
        <f t="shared" si="40"/>
        <v>0</v>
      </c>
      <c r="Q568" t="str">
        <f t="shared" si="41"/>
        <v>0</v>
      </c>
      <c r="R568" t="str">
        <f t="shared" si="42"/>
        <v>0</v>
      </c>
      <c r="S568" t="str">
        <f t="shared" si="43"/>
        <v>0</v>
      </c>
    </row>
    <row r="569" spans="1:19" x14ac:dyDescent="0.25">
      <c r="A569" t="s">
        <v>2864</v>
      </c>
      <c r="B569">
        <v>961.49</v>
      </c>
      <c r="C569">
        <v>218.85</v>
      </c>
      <c r="D569">
        <v>2.1372</v>
      </c>
      <c r="E569" s="1">
        <v>2.6329000000000002E-5</v>
      </c>
      <c r="F569">
        <v>4.7235999999999997E-3</v>
      </c>
      <c r="G569" t="s">
        <v>2865</v>
      </c>
      <c r="H569" t="s">
        <v>2866</v>
      </c>
      <c r="I569" t="s">
        <v>2867</v>
      </c>
      <c r="J569" t="s">
        <v>4</v>
      </c>
      <c r="K569" t="s">
        <v>1009</v>
      </c>
      <c r="L569" t="s">
        <v>2868</v>
      </c>
      <c r="M569" t="s">
        <v>4</v>
      </c>
      <c r="N569" t="s">
        <v>4</v>
      </c>
      <c r="O569" t="str">
        <f t="shared" si="44"/>
        <v>1</v>
      </c>
      <c r="P569" t="str">
        <f t="shared" si="40"/>
        <v>0</v>
      </c>
      <c r="Q569" t="str">
        <f t="shared" si="41"/>
        <v>0</v>
      </c>
      <c r="R569" t="str">
        <f t="shared" si="42"/>
        <v>0</v>
      </c>
      <c r="S569" t="str">
        <f t="shared" si="43"/>
        <v>0</v>
      </c>
    </row>
    <row r="570" spans="1:19" x14ac:dyDescent="0.25">
      <c r="A570" t="s">
        <v>2869</v>
      </c>
      <c r="B570">
        <v>319.64</v>
      </c>
      <c r="C570">
        <v>74.040000000000006</v>
      </c>
      <c r="D570">
        <v>2.1227999999999998</v>
      </c>
      <c r="E570" s="1">
        <v>2.6367999999999999E-5</v>
      </c>
      <c r="F570">
        <v>4.7235999999999997E-3</v>
      </c>
      <c r="G570" t="s">
        <v>2870</v>
      </c>
      <c r="H570" t="s">
        <v>2871</v>
      </c>
      <c r="I570" t="s">
        <v>600</v>
      </c>
      <c r="J570" t="s">
        <v>4</v>
      </c>
      <c r="K570" t="s">
        <v>4</v>
      </c>
      <c r="L570" t="s">
        <v>4</v>
      </c>
      <c r="M570" t="s">
        <v>2001</v>
      </c>
      <c r="N570" t="s">
        <v>2002</v>
      </c>
      <c r="O570" t="str">
        <f t="shared" si="44"/>
        <v>1</v>
      </c>
      <c r="P570" t="str">
        <f t="shared" si="40"/>
        <v>0</v>
      </c>
      <c r="Q570" t="str">
        <f t="shared" si="41"/>
        <v>0</v>
      </c>
      <c r="R570" t="str">
        <f t="shared" si="42"/>
        <v>0</v>
      </c>
      <c r="S570" t="str">
        <f t="shared" si="43"/>
        <v>0</v>
      </c>
    </row>
    <row r="571" spans="1:19" x14ac:dyDescent="0.25">
      <c r="A571" t="s">
        <v>1369</v>
      </c>
      <c r="B571">
        <v>94.33</v>
      </c>
      <c r="C571">
        <v>16.84</v>
      </c>
      <c r="D571">
        <v>2.4504999999999999</v>
      </c>
      <c r="E571" s="1">
        <v>2.7063000000000002E-5</v>
      </c>
      <c r="F571">
        <v>4.8396000000000003E-3</v>
      </c>
      <c r="G571" t="s">
        <v>1370</v>
      </c>
      <c r="H571" t="s">
        <v>4</v>
      </c>
      <c r="I571" t="s">
        <v>1371</v>
      </c>
      <c r="J571" t="s">
        <v>1372</v>
      </c>
      <c r="K571" t="s">
        <v>4</v>
      </c>
      <c r="L571" t="s">
        <v>1373</v>
      </c>
      <c r="M571" t="s">
        <v>4</v>
      </c>
      <c r="N571" t="s">
        <v>4</v>
      </c>
      <c r="O571" t="str">
        <f t="shared" si="44"/>
        <v>1</v>
      </c>
      <c r="P571" t="str">
        <f t="shared" si="40"/>
        <v>0</v>
      </c>
      <c r="Q571" t="str">
        <f t="shared" si="41"/>
        <v>0</v>
      </c>
      <c r="R571" t="str">
        <f t="shared" si="42"/>
        <v>1</v>
      </c>
      <c r="S571" t="str">
        <f t="shared" si="43"/>
        <v>0</v>
      </c>
    </row>
    <row r="572" spans="1:19" x14ac:dyDescent="0.25">
      <c r="A572" t="s">
        <v>2872</v>
      </c>
      <c r="B572">
        <v>44.52</v>
      </c>
      <c r="C572">
        <v>0.84</v>
      </c>
      <c r="D572">
        <v>5.8792999999999997</v>
      </c>
      <c r="E572" s="1">
        <v>2.7120000000000001E-5</v>
      </c>
      <c r="F572">
        <v>4.8412999999999998E-3</v>
      </c>
      <c r="G572" t="s">
        <v>2873</v>
      </c>
      <c r="H572" t="s">
        <v>4</v>
      </c>
      <c r="I572" t="s">
        <v>4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tr">
        <f t="shared" si="44"/>
        <v>1</v>
      </c>
      <c r="P572" t="str">
        <f t="shared" si="40"/>
        <v>0</v>
      </c>
      <c r="Q572" t="str">
        <f t="shared" si="41"/>
        <v>0</v>
      </c>
      <c r="R572" t="str">
        <f t="shared" si="42"/>
        <v>0</v>
      </c>
      <c r="S572" t="str">
        <f t="shared" si="43"/>
        <v>0</v>
      </c>
    </row>
    <row r="573" spans="1:19" x14ac:dyDescent="0.25">
      <c r="A573" t="s">
        <v>252</v>
      </c>
      <c r="B573">
        <v>10.94</v>
      </c>
      <c r="C573">
        <v>70.08</v>
      </c>
      <c r="D573">
        <v>-2.6606000000000001</v>
      </c>
      <c r="E573" s="1">
        <v>2.7342999999999999E-5</v>
      </c>
      <c r="F573">
        <v>4.8726000000000004E-3</v>
      </c>
      <c r="G573" t="s">
        <v>253</v>
      </c>
      <c r="H573" t="s">
        <v>254</v>
      </c>
      <c r="I573" t="s">
        <v>255</v>
      </c>
      <c r="J573" t="s">
        <v>122</v>
      </c>
      <c r="K573" t="s">
        <v>132</v>
      </c>
      <c r="L573" t="s">
        <v>77</v>
      </c>
      <c r="M573" t="s">
        <v>4</v>
      </c>
      <c r="N573" t="s">
        <v>4</v>
      </c>
      <c r="O573" t="str">
        <f t="shared" si="44"/>
        <v>-1</v>
      </c>
      <c r="P573" t="str">
        <f t="shared" si="40"/>
        <v>0</v>
      </c>
      <c r="Q573" t="str">
        <f t="shared" si="41"/>
        <v>0</v>
      </c>
      <c r="R573" t="str">
        <f t="shared" si="42"/>
        <v>0</v>
      </c>
      <c r="S573" t="str">
        <f t="shared" si="43"/>
        <v>1</v>
      </c>
    </row>
    <row r="574" spans="1:19" x14ac:dyDescent="0.25">
      <c r="A574" t="s">
        <v>2874</v>
      </c>
      <c r="B574">
        <v>318.45999999999998</v>
      </c>
      <c r="C574">
        <v>85.42</v>
      </c>
      <c r="D574">
        <v>1.8838999999999999</v>
      </c>
      <c r="E574" s="1">
        <v>2.7569999999999999E-5</v>
      </c>
      <c r="F574">
        <v>4.8957999999999996E-3</v>
      </c>
      <c r="G574" t="s">
        <v>2875</v>
      </c>
      <c r="H574" t="s">
        <v>1983</v>
      </c>
      <c r="I574" t="s">
        <v>4</v>
      </c>
      <c r="J574" t="s">
        <v>4</v>
      </c>
      <c r="K574" t="s">
        <v>35</v>
      </c>
      <c r="L574" t="s">
        <v>4</v>
      </c>
      <c r="M574" t="s">
        <v>4</v>
      </c>
      <c r="N574" t="s">
        <v>4</v>
      </c>
      <c r="O574" t="str">
        <f t="shared" si="44"/>
        <v>1</v>
      </c>
      <c r="P574" t="str">
        <f t="shared" si="40"/>
        <v>0</v>
      </c>
      <c r="Q574" t="str">
        <f t="shared" si="41"/>
        <v>0</v>
      </c>
      <c r="R574" t="str">
        <f t="shared" si="42"/>
        <v>0</v>
      </c>
      <c r="S574" t="str">
        <f t="shared" si="43"/>
        <v>0</v>
      </c>
    </row>
    <row r="575" spans="1:19" x14ac:dyDescent="0.25">
      <c r="A575" t="s">
        <v>256</v>
      </c>
      <c r="B575">
        <v>0.4</v>
      </c>
      <c r="C575">
        <v>32.32</v>
      </c>
      <c r="D575">
        <v>-6.6994999999999996</v>
      </c>
      <c r="E575" s="1">
        <v>2.7560999999999999E-5</v>
      </c>
      <c r="F575">
        <v>4.8957999999999996E-3</v>
      </c>
      <c r="G575" t="s">
        <v>257</v>
      </c>
      <c r="H575" t="s">
        <v>4</v>
      </c>
      <c r="I575" t="s">
        <v>258</v>
      </c>
      <c r="J575" t="s">
        <v>4</v>
      </c>
      <c r="K575" t="s">
        <v>4</v>
      </c>
      <c r="L575" t="s">
        <v>4</v>
      </c>
      <c r="M575" t="s">
        <v>4</v>
      </c>
      <c r="N575" t="s">
        <v>4</v>
      </c>
      <c r="O575" t="str">
        <f t="shared" si="44"/>
        <v>-1</v>
      </c>
      <c r="P575" t="str">
        <f t="shared" si="40"/>
        <v>0</v>
      </c>
      <c r="Q575" t="str">
        <f t="shared" si="41"/>
        <v>0</v>
      </c>
      <c r="R575" t="str">
        <f t="shared" si="42"/>
        <v>0</v>
      </c>
      <c r="S575" t="str">
        <f t="shared" si="43"/>
        <v>1</v>
      </c>
    </row>
    <row r="576" spans="1:19" x14ac:dyDescent="0.25">
      <c r="A576" t="s">
        <v>2876</v>
      </c>
      <c r="B576">
        <v>56.6</v>
      </c>
      <c r="C576">
        <v>7.4</v>
      </c>
      <c r="D576">
        <v>3.0011999999999999</v>
      </c>
      <c r="E576" s="1">
        <v>2.7932999999999998E-5</v>
      </c>
      <c r="F576">
        <v>4.9518000000000001E-3</v>
      </c>
      <c r="G576" t="s">
        <v>2877</v>
      </c>
      <c r="H576" t="s">
        <v>2878</v>
      </c>
      <c r="I576" t="s">
        <v>1418</v>
      </c>
      <c r="J576" t="s">
        <v>4</v>
      </c>
      <c r="K576" t="s">
        <v>79</v>
      </c>
      <c r="L576" t="s">
        <v>4</v>
      </c>
      <c r="M576" t="s">
        <v>4</v>
      </c>
      <c r="N576" t="s">
        <v>4</v>
      </c>
      <c r="O576" t="str">
        <f t="shared" si="44"/>
        <v>1</v>
      </c>
      <c r="P576" t="str">
        <f t="shared" si="40"/>
        <v>0</v>
      </c>
      <c r="Q576" t="str">
        <f t="shared" si="41"/>
        <v>0</v>
      </c>
      <c r="R576" t="str">
        <f t="shared" si="42"/>
        <v>0</v>
      </c>
      <c r="S576" t="str">
        <f t="shared" si="43"/>
        <v>0</v>
      </c>
    </row>
    <row r="577" spans="1:19" x14ac:dyDescent="0.25">
      <c r="A577" t="s">
        <v>1249</v>
      </c>
      <c r="B577">
        <v>0</v>
      </c>
      <c r="C577">
        <v>17.57</v>
      </c>
      <c r="D577">
        <v>-6.7845000000000004</v>
      </c>
      <c r="E577" s="1">
        <v>2.8391E-5</v>
      </c>
      <c r="F577">
        <v>5.0242000000000004E-3</v>
      </c>
      <c r="G577" t="s">
        <v>1250</v>
      </c>
      <c r="H577" t="s">
        <v>4</v>
      </c>
      <c r="I577" t="s">
        <v>1251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tr">
        <f t="shared" si="44"/>
        <v>-1</v>
      </c>
      <c r="P577" t="str">
        <f t="shared" si="40"/>
        <v>0</v>
      </c>
      <c r="Q577" t="str">
        <f t="shared" si="41"/>
        <v>0</v>
      </c>
      <c r="R577" t="str">
        <f t="shared" si="42"/>
        <v>0</v>
      </c>
      <c r="S577" t="str">
        <f t="shared" si="43"/>
        <v>0</v>
      </c>
    </row>
    <row r="578" spans="1:19" x14ac:dyDescent="0.25">
      <c r="A578" t="s">
        <v>2879</v>
      </c>
      <c r="B578">
        <v>60.91</v>
      </c>
      <c r="C578">
        <v>5.95</v>
      </c>
      <c r="D578">
        <v>3.2845</v>
      </c>
      <c r="E578" s="1">
        <v>2.8449000000000002E-5</v>
      </c>
      <c r="F578">
        <v>5.0255999999999999E-3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tr">
        <f t="shared" si="44"/>
        <v>1</v>
      </c>
      <c r="P578" t="str">
        <f t="shared" si="40"/>
        <v>0</v>
      </c>
      <c r="Q578" t="str">
        <f t="shared" si="41"/>
        <v>0</v>
      </c>
      <c r="R578" t="str">
        <f t="shared" si="42"/>
        <v>0</v>
      </c>
      <c r="S578" t="str">
        <f t="shared" si="43"/>
        <v>0</v>
      </c>
    </row>
    <row r="579" spans="1:19" x14ac:dyDescent="0.25">
      <c r="A579" t="s">
        <v>2880</v>
      </c>
      <c r="B579">
        <v>129.22</v>
      </c>
      <c r="C579">
        <v>14.68</v>
      </c>
      <c r="D579">
        <v>3.1179999999999999</v>
      </c>
      <c r="E579" s="1">
        <v>2.8804999999999999E-5</v>
      </c>
      <c r="F579">
        <v>5.0797999999999998E-3</v>
      </c>
      <c r="G579" t="s">
        <v>2881</v>
      </c>
      <c r="H579" t="s">
        <v>2882</v>
      </c>
      <c r="I579" t="s">
        <v>2883</v>
      </c>
      <c r="J579" t="s">
        <v>4</v>
      </c>
      <c r="K579" t="s">
        <v>1235</v>
      </c>
      <c r="L579" t="s">
        <v>77</v>
      </c>
      <c r="M579" t="s">
        <v>4</v>
      </c>
      <c r="N579" t="s">
        <v>4</v>
      </c>
      <c r="O579" t="str">
        <f t="shared" si="44"/>
        <v>1</v>
      </c>
      <c r="P579" t="str">
        <f t="shared" ref="P579:P642" si="45">IF(COUNTIF(G579:N579,"*photo*")&gt;0,"1","0")</f>
        <v>0</v>
      </c>
      <c r="Q579" t="str">
        <f t="shared" ref="Q579:Q642" si="46">IF(COUNTIF(G579:N579,"*ethylene*")&gt;0,"1","0")</f>
        <v>0</v>
      </c>
      <c r="R579" t="str">
        <f t="shared" ref="R579:R642" si="47">IF(COUNTIF(G579:N579,"*nitr*")&gt;0,"1","0")</f>
        <v>0</v>
      </c>
      <c r="S579" t="str">
        <f t="shared" ref="S579:S642" si="48">IF(COUNTIF(G579:N579,"*glyco*")&gt;0,"1","0")</f>
        <v>0</v>
      </c>
    </row>
    <row r="580" spans="1:19" x14ac:dyDescent="0.25">
      <c r="A580" t="s">
        <v>2884</v>
      </c>
      <c r="B580">
        <v>176.13</v>
      </c>
      <c r="C580">
        <v>48.62</v>
      </c>
      <c r="D580">
        <v>1.8459000000000001</v>
      </c>
      <c r="E580" s="1">
        <v>2.8872000000000001E-5</v>
      </c>
      <c r="F580">
        <v>5.0826999999999999E-3</v>
      </c>
      <c r="G580" t="s">
        <v>2885</v>
      </c>
      <c r="H580" t="s">
        <v>4</v>
      </c>
      <c r="I580" t="s">
        <v>2773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tr">
        <f t="shared" ref="O580:O643" si="49">IF(D580&gt;0,"1","-1")</f>
        <v>1</v>
      </c>
      <c r="P580" t="str">
        <f t="shared" si="45"/>
        <v>0</v>
      </c>
      <c r="Q580" t="str">
        <f t="shared" si="46"/>
        <v>0</v>
      </c>
      <c r="R580" t="str">
        <f t="shared" si="47"/>
        <v>0</v>
      </c>
      <c r="S580" t="str">
        <f t="shared" si="48"/>
        <v>0</v>
      </c>
    </row>
    <row r="581" spans="1:19" x14ac:dyDescent="0.25">
      <c r="A581" t="s">
        <v>2886</v>
      </c>
      <c r="B581">
        <v>70.53</v>
      </c>
      <c r="C581">
        <v>10.98</v>
      </c>
      <c r="D581">
        <v>2.6726999999999999</v>
      </c>
      <c r="E581" s="1">
        <v>2.9238E-5</v>
      </c>
      <c r="F581">
        <v>5.1381999999999999E-3</v>
      </c>
      <c r="G581" t="s">
        <v>2887</v>
      </c>
      <c r="H581" t="s">
        <v>4</v>
      </c>
      <c r="I581" t="s">
        <v>4</v>
      </c>
      <c r="J581" t="s">
        <v>4</v>
      </c>
      <c r="K581" t="s">
        <v>4</v>
      </c>
      <c r="L581" t="s">
        <v>4</v>
      </c>
      <c r="M581" t="s">
        <v>4</v>
      </c>
      <c r="N581" t="s">
        <v>4</v>
      </c>
      <c r="O581" t="str">
        <f t="shared" si="49"/>
        <v>1</v>
      </c>
      <c r="P581" t="str">
        <f t="shared" si="45"/>
        <v>0</v>
      </c>
      <c r="Q581" t="str">
        <f t="shared" si="46"/>
        <v>0</v>
      </c>
      <c r="R581" t="str">
        <f t="shared" si="47"/>
        <v>0</v>
      </c>
      <c r="S581" t="str">
        <f t="shared" si="48"/>
        <v>0</v>
      </c>
    </row>
    <row r="582" spans="1:19" x14ac:dyDescent="0.25">
      <c r="A582" t="s">
        <v>1110</v>
      </c>
      <c r="B582">
        <v>9.06</v>
      </c>
      <c r="C582">
        <v>97.62</v>
      </c>
      <c r="D582">
        <v>-3.4441000000000002</v>
      </c>
      <c r="E582" s="1">
        <v>2.9637000000000001E-5</v>
      </c>
      <c r="F582">
        <v>5.1993999999999999E-3</v>
      </c>
      <c r="G582" t="s">
        <v>855</v>
      </c>
      <c r="H582" t="s">
        <v>259</v>
      </c>
      <c r="I582" t="s">
        <v>148</v>
      </c>
      <c r="J582" t="s">
        <v>183</v>
      </c>
      <c r="K582" t="s">
        <v>4</v>
      </c>
      <c r="L582" t="s">
        <v>4</v>
      </c>
      <c r="M582" t="s">
        <v>149</v>
      </c>
      <c r="N582" t="s">
        <v>150</v>
      </c>
      <c r="O582" t="str">
        <f t="shared" si="49"/>
        <v>-1</v>
      </c>
      <c r="P582" t="str">
        <f t="shared" si="45"/>
        <v>0</v>
      </c>
      <c r="Q582" t="str">
        <f t="shared" si="46"/>
        <v>0</v>
      </c>
      <c r="R582" t="str">
        <f t="shared" si="47"/>
        <v>0</v>
      </c>
      <c r="S582" t="str">
        <f t="shared" si="48"/>
        <v>0</v>
      </c>
    </row>
    <row r="583" spans="1:19" x14ac:dyDescent="0.25">
      <c r="A583" t="s">
        <v>45</v>
      </c>
      <c r="B583">
        <v>33.65</v>
      </c>
      <c r="C583">
        <v>157.19</v>
      </c>
      <c r="D583">
        <v>-2.2084999999999999</v>
      </c>
      <c r="E583" s="1">
        <v>2.9892000000000001E-5</v>
      </c>
      <c r="F583">
        <v>5.2351000000000003E-3</v>
      </c>
      <c r="G583" t="s">
        <v>46</v>
      </c>
      <c r="H583" t="s">
        <v>47</v>
      </c>
      <c r="I583" t="s">
        <v>48</v>
      </c>
      <c r="J583" t="s">
        <v>49</v>
      </c>
      <c r="K583" t="s">
        <v>50</v>
      </c>
      <c r="L583" t="s">
        <v>51</v>
      </c>
      <c r="M583" t="s">
        <v>4</v>
      </c>
      <c r="N583" t="s">
        <v>4</v>
      </c>
      <c r="O583" t="str">
        <f t="shared" si="49"/>
        <v>-1</v>
      </c>
      <c r="P583" t="str">
        <f t="shared" si="45"/>
        <v>0</v>
      </c>
      <c r="Q583" t="str">
        <f t="shared" si="46"/>
        <v>0</v>
      </c>
      <c r="R583" t="str">
        <f t="shared" si="47"/>
        <v>0</v>
      </c>
      <c r="S583" t="str">
        <f t="shared" si="48"/>
        <v>1</v>
      </c>
    </row>
    <row r="584" spans="1:19" x14ac:dyDescent="0.25">
      <c r="A584" t="s">
        <v>2888</v>
      </c>
      <c r="B584">
        <v>363.25</v>
      </c>
      <c r="C584">
        <v>98.29</v>
      </c>
      <c r="D584">
        <v>1.8806</v>
      </c>
      <c r="E584" s="1">
        <v>3.0062000000000001E-5</v>
      </c>
      <c r="F584">
        <v>5.2557999999999997E-3</v>
      </c>
      <c r="G584" t="s">
        <v>2889</v>
      </c>
      <c r="H584" t="s">
        <v>2890</v>
      </c>
      <c r="I584" t="s">
        <v>2614</v>
      </c>
      <c r="J584" t="s">
        <v>2615</v>
      </c>
      <c r="K584" t="s">
        <v>1262</v>
      </c>
      <c r="L584" t="s">
        <v>2616</v>
      </c>
      <c r="M584" t="s">
        <v>2617</v>
      </c>
      <c r="N584" t="s">
        <v>2618</v>
      </c>
      <c r="O584" t="str">
        <f t="shared" si="49"/>
        <v>1</v>
      </c>
      <c r="P584" t="str">
        <f t="shared" si="45"/>
        <v>0</v>
      </c>
      <c r="Q584" t="str">
        <f t="shared" si="46"/>
        <v>0</v>
      </c>
      <c r="R584" t="str">
        <f t="shared" si="47"/>
        <v>0</v>
      </c>
      <c r="S584" t="str">
        <f t="shared" si="48"/>
        <v>0</v>
      </c>
    </row>
    <row r="585" spans="1:19" x14ac:dyDescent="0.25">
      <c r="A585" t="s">
        <v>2891</v>
      </c>
      <c r="B585">
        <v>42.64</v>
      </c>
      <c r="C585">
        <v>149.86000000000001</v>
      </c>
      <c r="D585">
        <v>-1.8232999999999999</v>
      </c>
      <c r="E585" s="1">
        <v>3.048E-5</v>
      </c>
      <c r="F585">
        <v>5.3198000000000004E-3</v>
      </c>
      <c r="G585" t="s">
        <v>2892</v>
      </c>
      <c r="H585" t="s">
        <v>4</v>
      </c>
      <c r="I585" t="s">
        <v>4</v>
      </c>
      <c r="J585" t="s">
        <v>2893</v>
      </c>
      <c r="K585" t="s">
        <v>35</v>
      </c>
      <c r="L585" t="s">
        <v>4</v>
      </c>
      <c r="M585" t="s">
        <v>4</v>
      </c>
      <c r="N585" t="s">
        <v>4</v>
      </c>
      <c r="O585" t="str">
        <f t="shared" si="49"/>
        <v>-1</v>
      </c>
      <c r="P585" t="str">
        <f t="shared" si="45"/>
        <v>0</v>
      </c>
      <c r="Q585" t="str">
        <f t="shared" si="46"/>
        <v>0</v>
      </c>
      <c r="R585" t="str">
        <f t="shared" si="47"/>
        <v>0</v>
      </c>
      <c r="S585" t="str">
        <f t="shared" si="48"/>
        <v>0</v>
      </c>
    </row>
    <row r="586" spans="1:19" x14ac:dyDescent="0.25">
      <c r="A586" t="s">
        <v>2894</v>
      </c>
      <c r="B586">
        <v>703.58</v>
      </c>
      <c r="C586">
        <v>263.08</v>
      </c>
      <c r="D586">
        <v>1.4155</v>
      </c>
      <c r="E586" s="1">
        <v>3.1507000000000002E-5</v>
      </c>
      <c r="F586">
        <v>5.4895999999999999E-3</v>
      </c>
      <c r="G586" t="s">
        <v>2307</v>
      </c>
      <c r="H586" t="s">
        <v>2895</v>
      </c>
      <c r="I586" t="s">
        <v>2309</v>
      </c>
      <c r="J586" t="s">
        <v>84</v>
      </c>
      <c r="K586" t="s">
        <v>85</v>
      </c>
      <c r="L586" t="s">
        <v>86</v>
      </c>
      <c r="M586" t="s">
        <v>4</v>
      </c>
      <c r="N586" t="s">
        <v>4</v>
      </c>
      <c r="O586" t="str">
        <f t="shared" si="49"/>
        <v>1</v>
      </c>
      <c r="P586" t="str">
        <f t="shared" si="45"/>
        <v>0</v>
      </c>
      <c r="Q586" t="str">
        <f t="shared" si="46"/>
        <v>0</v>
      </c>
      <c r="R586" t="str">
        <f t="shared" si="47"/>
        <v>0</v>
      </c>
      <c r="S586" t="str">
        <f t="shared" si="48"/>
        <v>0</v>
      </c>
    </row>
    <row r="587" spans="1:19" x14ac:dyDescent="0.25">
      <c r="A587" t="s">
        <v>2896</v>
      </c>
      <c r="B587">
        <v>0</v>
      </c>
      <c r="C587">
        <v>21.43</v>
      </c>
      <c r="D587">
        <v>-7.0730000000000004</v>
      </c>
      <c r="E587" s="1">
        <v>3.1826000000000003E-5</v>
      </c>
      <c r="F587">
        <v>5.5357000000000002E-3</v>
      </c>
      <c r="G587" t="s">
        <v>4</v>
      </c>
      <c r="H587" t="s">
        <v>4</v>
      </c>
      <c r="I587" t="s">
        <v>4</v>
      </c>
      <c r="J587" t="s">
        <v>4</v>
      </c>
      <c r="K587" t="s">
        <v>4</v>
      </c>
      <c r="L587" t="s">
        <v>4</v>
      </c>
      <c r="M587" t="s">
        <v>4</v>
      </c>
      <c r="N587" t="s">
        <v>4</v>
      </c>
      <c r="O587" t="str">
        <f t="shared" si="49"/>
        <v>-1</v>
      </c>
      <c r="P587" t="str">
        <f t="shared" si="45"/>
        <v>0</v>
      </c>
      <c r="Q587" t="str">
        <f t="shared" si="46"/>
        <v>0</v>
      </c>
      <c r="R587" t="str">
        <f t="shared" si="47"/>
        <v>0</v>
      </c>
      <c r="S587" t="str">
        <f t="shared" si="48"/>
        <v>0</v>
      </c>
    </row>
    <row r="588" spans="1:19" x14ac:dyDescent="0.25">
      <c r="A588" t="s">
        <v>2897</v>
      </c>
      <c r="B588">
        <v>9.7100000000000009</v>
      </c>
      <c r="C588">
        <v>89.95</v>
      </c>
      <c r="D588">
        <v>-3.2248000000000001</v>
      </c>
      <c r="E588" s="1">
        <v>3.1925999999999999E-5</v>
      </c>
      <c r="F588">
        <v>5.5436000000000001E-3</v>
      </c>
      <c r="G588" t="s">
        <v>2898</v>
      </c>
      <c r="H588" t="s">
        <v>2899</v>
      </c>
      <c r="I588" t="s">
        <v>2900</v>
      </c>
      <c r="J588" t="s">
        <v>90</v>
      </c>
      <c r="K588" t="s">
        <v>820</v>
      </c>
      <c r="L588" t="s">
        <v>4</v>
      </c>
      <c r="M588" t="s">
        <v>2901</v>
      </c>
      <c r="N588" t="s">
        <v>2902</v>
      </c>
      <c r="O588" t="str">
        <f t="shared" si="49"/>
        <v>-1</v>
      </c>
      <c r="P588" t="str">
        <f t="shared" si="45"/>
        <v>0</v>
      </c>
      <c r="Q588" t="str">
        <f t="shared" si="46"/>
        <v>0</v>
      </c>
      <c r="R588" t="str">
        <f t="shared" si="47"/>
        <v>0</v>
      </c>
      <c r="S588" t="str">
        <f t="shared" si="48"/>
        <v>0</v>
      </c>
    </row>
    <row r="589" spans="1:19" x14ac:dyDescent="0.25">
      <c r="A589" t="s">
        <v>2903</v>
      </c>
      <c r="B589">
        <v>1914.8</v>
      </c>
      <c r="C589">
        <v>580.53</v>
      </c>
      <c r="D589">
        <v>1.7199</v>
      </c>
      <c r="E589" s="1">
        <v>3.2162000000000001E-5</v>
      </c>
      <c r="F589">
        <v>5.5750000000000001E-3</v>
      </c>
      <c r="G589" t="s">
        <v>2904</v>
      </c>
      <c r="H589" t="s">
        <v>2905</v>
      </c>
      <c r="I589" t="s">
        <v>2906</v>
      </c>
      <c r="J589" t="s">
        <v>2907</v>
      </c>
      <c r="K589" t="s">
        <v>4</v>
      </c>
      <c r="L589" t="s">
        <v>77</v>
      </c>
      <c r="M589" t="s">
        <v>4</v>
      </c>
      <c r="N589" t="s">
        <v>4</v>
      </c>
      <c r="O589" t="str">
        <f t="shared" si="49"/>
        <v>1</v>
      </c>
      <c r="P589" t="str">
        <f t="shared" si="45"/>
        <v>0</v>
      </c>
      <c r="Q589" t="str">
        <f t="shared" si="46"/>
        <v>0</v>
      </c>
      <c r="R589" t="str">
        <f t="shared" si="47"/>
        <v>0</v>
      </c>
      <c r="S589" t="str">
        <f t="shared" si="48"/>
        <v>0</v>
      </c>
    </row>
    <row r="590" spans="1:19" x14ac:dyDescent="0.25">
      <c r="A590" t="s">
        <v>1320</v>
      </c>
      <c r="B590">
        <v>174.52</v>
      </c>
      <c r="C590">
        <v>45.26</v>
      </c>
      <c r="D590">
        <v>1.9252</v>
      </c>
      <c r="E590" s="1">
        <v>3.2330999999999999E-5</v>
      </c>
      <c r="F590">
        <v>5.5852999999999996E-3</v>
      </c>
      <c r="G590" t="s">
        <v>1321</v>
      </c>
      <c r="H590" t="s">
        <v>1322</v>
      </c>
      <c r="I590" t="s">
        <v>1323</v>
      </c>
      <c r="J590" t="s">
        <v>90</v>
      </c>
      <c r="K590" t="s">
        <v>1324</v>
      </c>
      <c r="L590" t="s">
        <v>4</v>
      </c>
      <c r="M590" t="s">
        <v>1325</v>
      </c>
      <c r="N590" t="s">
        <v>1326</v>
      </c>
      <c r="O590" t="str">
        <f t="shared" si="49"/>
        <v>1</v>
      </c>
      <c r="P590" t="str">
        <f t="shared" si="45"/>
        <v>0</v>
      </c>
      <c r="Q590" t="str">
        <f t="shared" si="46"/>
        <v>0</v>
      </c>
      <c r="R590" t="str">
        <f t="shared" si="47"/>
        <v>0</v>
      </c>
      <c r="S590" t="str">
        <f t="shared" si="48"/>
        <v>0</v>
      </c>
    </row>
    <row r="591" spans="1:19" x14ac:dyDescent="0.25">
      <c r="A591" t="s">
        <v>2908</v>
      </c>
      <c r="B591">
        <v>5.12</v>
      </c>
      <c r="C591">
        <v>69.099999999999994</v>
      </c>
      <c r="D591">
        <v>-3.6907999999999999</v>
      </c>
      <c r="E591" s="1">
        <v>3.2313E-5</v>
      </c>
      <c r="F591">
        <v>5.5852999999999996E-3</v>
      </c>
      <c r="G591" t="s">
        <v>4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tr">
        <f t="shared" si="49"/>
        <v>-1</v>
      </c>
      <c r="P591" t="str">
        <f t="shared" si="45"/>
        <v>0</v>
      </c>
      <c r="Q591" t="str">
        <f t="shared" si="46"/>
        <v>0</v>
      </c>
      <c r="R591" t="str">
        <f t="shared" si="47"/>
        <v>0</v>
      </c>
      <c r="S591" t="str">
        <f t="shared" si="48"/>
        <v>0</v>
      </c>
    </row>
    <row r="592" spans="1:19" x14ac:dyDescent="0.25">
      <c r="A592" t="s">
        <v>2909</v>
      </c>
      <c r="B592">
        <v>36.369999999999997</v>
      </c>
      <c r="C592">
        <v>1.96</v>
      </c>
      <c r="D592">
        <v>4.0998000000000001</v>
      </c>
      <c r="E592" s="1">
        <v>3.2811999999999997E-5</v>
      </c>
      <c r="F592">
        <v>5.6588999999999997E-3</v>
      </c>
      <c r="G592" t="s">
        <v>4</v>
      </c>
      <c r="H592" t="s">
        <v>4</v>
      </c>
      <c r="I592" t="s">
        <v>4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tr">
        <f t="shared" si="49"/>
        <v>1</v>
      </c>
      <c r="P592" t="str">
        <f t="shared" si="45"/>
        <v>0</v>
      </c>
      <c r="Q592" t="str">
        <f t="shared" si="46"/>
        <v>0</v>
      </c>
      <c r="R592" t="str">
        <f t="shared" si="47"/>
        <v>0</v>
      </c>
      <c r="S592" t="str">
        <f t="shared" si="48"/>
        <v>0</v>
      </c>
    </row>
    <row r="593" spans="1:19" x14ac:dyDescent="0.25">
      <c r="A593" t="s">
        <v>2910</v>
      </c>
      <c r="B593">
        <v>37.65</v>
      </c>
      <c r="C593">
        <v>204.76</v>
      </c>
      <c r="D593">
        <v>-2.4460000000000002</v>
      </c>
      <c r="E593" s="1">
        <v>3.3067E-5</v>
      </c>
      <c r="F593">
        <v>5.6931999999999998E-3</v>
      </c>
      <c r="G593" t="s">
        <v>2911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tr">
        <f t="shared" si="49"/>
        <v>-1</v>
      </c>
      <c r="P593" t="str">
        <f t="shared" si="45"/>
        <v>0</v>
      </c>
      <c r="Q593" t="str">
        <f t="shared" si="46"/>
        <v>0</v>
      </c>
      <c r="R593" t="str">
        <f t="shared" si="47"/>
        <v>0</v>
      </c>
      <c r="S593" t="str">
        <f t="shared" si="48"/>
        <v>0</v>
      </c>
    </row>
    <row r="594" spans="1:19" x14ac:dyDescent="0.25">
      <c r="A594" t="s">
        <v>2912</v>
      </c>
      <c r="B594">
        <v>56.21</v>
      </c>
      <c r="C594">
        <v>7.46</v>
      </c>
      <c r="D594">
        <v>2.8931</v>
      </c>
      <c r="E594" s="1">
        <v>3.3379E-5</v>
      </c>
      <c r="F594">
        <v>5.7371999999999996E-3</v>
      </c>
      <c r="G594" t="s">
        <v>2913</v>
      </c>
      <c r="H594" t="s">
        <v>2914</v>
      </c>
      <c r="I594" t="s">
        <v>1371</v>
      </c>
      <c r="J594" t="s">
        <v>1372</v>
      </c>
      <c r="K594" t="s">
        <v>4</v>
      </c>
      <c r="L594" t="s">
        <v>1373</v>
      </c>
      <c r="M594" t="s">
        <v>4</v>
      </c>
      <c r="N594" t="s">
        <v>4</v>
      </c>
      <c r="O594" t="str">
        <f t="shared" si="49"/>
        <v>1</v>
      </c>
      <c r="P594" t="str">
        <f t="shared" si="45"/>
        <v>0</v>
      </c>
      <c r="Q594" t="str">
        <f t="shared" si="46"/>
        <v>0</v>
      </c>
      <c r="R594" t="str">
        <f t="shared" si="47"/>
        <v>1</v>
      </c>
      <c r="S594" t="str">
        <f t="shared" si="48"/>
        <v>0</v>
      </c>
    </row>
    <row r="595" spans="1:19" x14ac:dyDescent="0.25">
      <c r="A595" t="s">
        <v>1609</v>
      </c>
      <c r="B595">
        <v>330.66</v>
      </c>
      <c r="C595">
        <v>70.680000000000007</v>
      </c>
      <c r="D595">
        <v>2.2256</v>
      </c>
      <c r="E595" s="1">
        <v>3.3504000000000003E-5</v>
      </c>
      <c r="F595">
        <v>5.7489999999999998E-3</v>
      </c>
      <c r="G595" t="s">
        <v>1610</v>
      </c>
      <c r="H595" t="s">
        <v>4</v>
      </c>
      <c r="I595" t="s">
        <v>4</v>
      </c>
      <c r="J595" t="s">
        <v>1611</v>
      </c>
      <c r="K595" t="s">
        <v>179</v>
      </c>
      <c r="L595" t="s">
        <v>4</v>
      </c>
      <c r="M595" t="s">
        <v>4</v>
      </c>
      <c r="N595" t="s">
        <v>4</v>
      </c>
      <c r="O595" t="str">
        <f t="shared" si="49"/>
        <v>1</v>
      </c>
      <c r="P595" t="str">
        <f t="shared" si="45"/>
        <v>0</v>
      </c>
      <c r="Q595" t="str">
        <f t="shared" si="46"/>
        <v>0</v>
      </c>
      <c r="R595" t="str">
        <f t="shared" si="47"/>
        <v>0</v>
      </c>
      <c r="S595" t="str">
        <f t="shared" si="48"/>
        <v>0</v>
      </c>
    </row>
    <row r="596" spans="1:19" x14ac:dyDescent="0.25">
      <c r="A596" t="s">
        <v>2915</v>
      </c>
      <c r="B596">
        <v>6.28</v>
      </c>
      <c r="C596">
        <v>70.84</v>
      </c>
      <c r="D596">
        <v>-3.5272999999999999</v>
      </c>
      <c r="E596" s="1">
        <v>3.3667000000000001E-5</v>
      </c>
      <c r="F596">
        <v>5.7673000000000004E-3</v>
      </c>
      <c r="G596" t="s">
        <v>4</v>
      </c>
      <c r="H596" t="s">
        <v>4</v>
      </c>
      <c r="I596" t="s">
        <v>4</v>
      </c>
      <c r="J596" t="s">
        <v>4</v>
      </c>
      <c r="K596" t="s">
        <v>4</v>
      </c>
      <c r="L596" t="s">
        <v>4</v>
      </c>
      <c r="M596" t="s">
        <v>4</v>
      </c>
      <c r="N596" t="s">
        <v>4</v>
      </c>
      <c r="O596" t="str">
        <f t="shared" si="49"/>
        <v>-1</v>
      </c>
      <c r="P596" t="str">
        <f t="shared" si="45"/>
        <v>0</v>
      </c>
      <c r="Q596" t="str">
        <f t="shared" si="46"/>
        <v>0</v>
      </c>
      <c r="R596" t="str">
        <f t="shared" si="47"/>
        <v>0</v>
      </c>
      <c r="S596" t="str">
        <f t="shared" si="48"/>
        <v>0</v>
      </c>
    </row>
    <row r="597" spans="1:19" x14ac:dyDescent="0.25">
      <c r="A597" t="s">
        <v>2916</v>
      </c>
      <c r="B597">
        <v>1517.36</v>
      </c>
      <c r="C597">
        <v>511.52</v>
      </c>
      <c r="D597">
        <v>1.5673999999999999</v>
      </c>
      <c r="E597" s="1">
        <v>3.3763000000000002E-5</v>
      </c>
      <c r="F597">
        <v>5.7737999999999999E-3</v>
      </c>
      <c r="G597" t="s">
        <v>4</v>
      </c>
      <c r="H597" t="s">
        <v>4</v>
      </c>
      <c r="I597" t="s">
        <v>4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tr">
        <f t="shared" si="49"/>
        <v>1</v>
      </c>
      <c r="P597" t="str">
        <f t="shared" si="45"/>
        <v>0</v>
      </c>
      <c r="Q597" t="str">
        <f t="shared" si="46"/>
        <v>0</v>
      </c>
      <c r="R597" t="str">
        <f t="shared" si="47"/>
        <v>0</v>
      </c>
      <c r="S597" t="str">
        <f t="shared" si="48"/>
        <v>0</v>
      </c>
    </row>
    <row r="598" spans="1:19" x14ac:dyDescent="0.25">
      <c r="A598" t="s">
        <v>2917</v>
      </c>
      <c r="B598">
        <v>0.4</v>
      </c>
      <c r="C598">
        <v>37.130000000000003</v>
      </c>
      <c r="D598">
        <v>-6.1845999999999997</v>
      </c>
      <c r="E598" s="1">
        <v>3.4147999999999999E-5</v>
      </c>
      <c r="F598">
        <v>5.8300000000000001E-3</v>
      </c>
      <c r="G598" t="s">
        <v>4</v>
      </c>
      <c r="H598" t="s">
        <v>4</v>
      </c>
      <c r="I598" t="s">
        <v>2918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tr">
        <f t="shared" si="49"/>
        <v>-1</v>
      </c>
      <c r="P598" t="str">
        <f t="shared" si="45"/>
        <v>0</v>
      </c>
      <c r="Q598" t="str">
        <f t="shared" si="46"/>
        <v>0</v>
      </c>
      <c r="R598" t="str">
        <f t="shared" si="47"/>
        <v>0</v>
      </c>
      <c r="S598" t="str">
        <f t="shared" si="48"/>
        <v>0</v>
      </c>
    </row>
    <row r="599" spans="1:19" x14ac:dyDescent="0.25">
      <c r="A599" t="s">
        <v>2919</v>
      </c>
      <c r="B599">
        <v>105.24</v>
      </c>
      <c r="C599">
        <v>21.2</v>
      </c>
      <c r="D599">
        <v>2.3267000000000002</v>
      </c>
      <c r="E599" s="1">
        <v>3.4452000000000002E-5</v>
      </c>
      <c r="F599">
        <v>5.8719999999999996E-3</v>
      </c>
      <c r="G599" t="s">
        <v>2920</v>
      </c>
      <c r="H599" t="s">
        <v>2921</v>
      </c>
      <c r="I599" t="s">
        <v>2922</v>
      </c>
      <c r="J599" t="s">
        <v>2923</v>
      </c>
      <c r="K599" t="s">
        <v>2924</v>
      </c>
      <c r="L599" t="s">
        <v>4</v>
      </c>
      <c r="M599" t="s">
        <v>2925</v>
      </c>
      <c r="N599" t="s">
        <v>2112</v>
      </c>
      <c r="O599" t="str">
        <f t="shared" si="49"/>
        <v>1</v>
      </c>
      <c r="P599" t="str">
        <f t="shared" si="45"/>
        <v>0</v>
      </c>
      <c r="Q599" t="str">
        <f t="shared" si="46"/>
        <v>0</v>
      </c>
      <c r="R599" t="str">
        <f t="shared" si="47"/>
        <v>0</v>
      </c>
      <c r="S599" t="str">
        <f t="shared" si="48"/>
        <v>0</v>
      </c>
    </row>
    <row r="600" spans="1:19" x14ac:dyDescent="0.25">
      <c r="A600" t="s">
        <v>2926</v>
      </c>
      <c r="B600">
        <v>276.16000000000003</v>
      </c>
      <c r="C600">
        <v>66.510000000000005</v>
      </c>
      <c r="D600">
        <v>2.0451999999999999</v>
      </c>
      <c r="E600" s="1">
        <v>3.4650000000000002E-5</v>
      </c>
      <c r="F600">
        <v>5.8957999999999997E-3</v>
      </c>
      <c r="G600" t="s">
        <v>2927</v>
      </c>
      <c r="H600" t="s">
        <v>2928</v>
      </c>
      <c r="I600" t="s">
        <v>4</v>
      </c>
      <c r="J600" t="s">
        <v>4</v>
      </c>
      <c r="K600" t="s">
        <v>4</v>
      </c>
      <c r="L600" t="s">
        <v>4</v>
      </c>
      <c r="M600" t="s">
        <v>4</v>
      </c>
      <c r="N600" t="s">
        <v>4</v>
      </c>
      <c r="O600" t="str">
        <f t="shared" si="49"/>
        <v>1</v>
      </c>
      <c r="P600" t="str">
        <f t="shared" si="45"/>
        <v>0</v>
      </c>
      <c r="Q600" t="str">
        <f t="shared" si="46"/>
        <v>0</v>
      </c>
      <c r="R600" t="str">
        <f t="shared" si="47"/>
        <v>0</v>
      </c>
      <c r="S600" t="str">
        <f t="shared" si="48"/>
        <v>0</v>
      </c>
    </row>
    <row r="601" spans="1:19" x14ac:dyDescent="0.25">
      <c r="A601" t="s">
        <v>2929</v>
      </c>
      <c r="B601">
        <v>15.8</v>
      </c>
      <c r="C601">
        <v>81.069999999999993</v>
      </c>
      <c r="D601">
        <v>-2.3891</v>
      </c>
      <c r="E601" s="1">
        <v>3.4779E-5</v>
      </c>
      <c r="F601">
        <v>5.9078999999999998E-3</v>
      </c>
      <c r="G601" t="s">
        <v>2930</v>
      </c>
      <c r="H601" t="s">
        <v>2931</v>
      </c>
      <c r="I601" t="s">
        <v>4</v>
      </c>
      <c r="J601" t="s">
        <v>4</v>
      </c>
      <c r="K601" t="s">
        <v>4</v>
      </c>
      <c r="L601" t="s">
        <v>77</v>
      </c>
      <c r="M601" t="s">
        <v>4</v>
      </c>
      <c r="N601" t="s">
        <v>4</v>
      </c>
      <c r="O601" t="str">
        <f t="shared" si="49"/>
        <v>-1</v>
      </c>
      <c r="P601" t="str">
        <f t="shared" si="45"/>
        <v>0</v>
      </c>
      <c r="Q601" t="str">
        <f t="shared" si="46"/>
        <v>0</v>
      </c>
      <c r="R601" t="str">
        <f t="shared" si="47"/>
        <v>0</v>
      </c>
      <c r="S601" t="str">
        <f t="shared" si="48"/>
        <v>0</v>
      </c>
    </row>
    <row r="602" spans="1:19" x14ac:dyDescent="0.25">
      <c r="A602" t="s">
        <v>2932</v>
      </c>
      <c r="B602">
        <v>120.58</v>
      </c>
      <c r="C602">
        <v>354.85</v>
      </c>
      <c r="D602">
        <v>-1.5561</v>
      </c>
      <c r="E602" s="1">
        <v>3.4876000000000003E-5</v>
      </c>
      <c r="F602">
        <v>5.9145999999999999E-3</v>
      </c>
      <c r="G602" t="s">
        <v>2933</v>
      </c>
      <c r="H602" t="s">
        <v>2934</v>
      </c>
      <c r="I602" t="s">
        <v>2935</v>
      </c>
      <c r="J602" t="s">
        <v>631</v>
      </c>
      <c r="K602" t="s">
        <v>4</v>
      </c>
      <c r="L602" t="s">
        <v>86</v>
      </c>
      <c r="M602" t="s">
        <v>4</v>
      </c>
      <c r="N602" t="s">
        <v>4</v>
      </c>
      <c r="O602" t="str">
        <f t="shared" si="49"/>
        <v>-1</v>
      </c>
      <c r="P602" t="str">
        <f t="shared" si="45"/>
        <v>0</v>
      </c>
      <c r="Q602" t="str">
        <f t="shared" si="46"/>
        <v>0</v>
      </c>
      <c r="R602" t="str">
        <f t="shared" si="47"/>
        <v>0</v>
      </c>
      <c r="S602" t="str">
        <f t="shared" si="48"/>
        <v>0</v>
      </c>
    </row>
    <row r="603" spans="1:19" x14ac:dyDescent="0.25">
      <c r="A603" t="s">
        <v>663</v>
      </c>
      <c r="B603">
        <v>9.9499999999999993</v>
      </c>
      <c r="C603">
        <v>87.56</v>
      </c>
      <c r="D603">
        <v>-3.2010999999999998</v>
      </c>
      <c r="E603" s="1">
        <v>3.6019999999999997E-5</v>
      </c>
      <c r="F603">
        <v>6.0984000000000003E-3</v>
      </c>
      <c r="G603" t="s">
        <v>4</v>
      </c>
      <c r="H603" t="s">
        <v>4</v>
      </c>
      <c r="I603" t="s">
        <v>4</v>
      </c>
      <c r="J603" t="s">
        <v>4</v>
      </c>
      <c r="K603" t="s">
        <v>4</v>
      </c>
      <c r="L603" t="s">
        <v>4</v>
      </c>
      <c r="M603" t="s">
        <v>4</v>
      </c>
      <c r="N603" t="s">
        <v>4</v>
      </c>
      <c r="O603" t="str">
        <f t="shared" si="49"/>
        <v>-1</v>
      </c>
      <c r="P603" t="str">
        <f t="shared" si="45"/>
        <v>0</v>
      </c>
      <c r="Q603" t="str">
        <f t="shared" si="46"/>
        <v>0</v>
      </c>
      <c r="R603" t="str">
        <f t="shared" si="47"/>
        <v>0</v>
      </c>
      <c r="S603" t="str">
        <f t="shared" si="48"/>
        <v>0</v>
      </c>
    </row>
    <row r="604" spans="1:19" x14ac:dyDescent="0.25">
      <c r="A604" t="s">
        <v>2936</v>
      </c>
      <c r="B604">
        <v>21</v>
      </c>
      <c r="C604">
        <v>0</v>
      </c>
      <c r="D604">
        <v>6.6551</v>
      </c>
      <c r="E604" s="1">
        <v>3.6585999999999998E-5</v>
      </c>
      <c r="F604">
        <v>6.1774999999999998E-3</v>
      </c>
      <c r="G604" t="s">
        <v>2937</v>
      </c>
      <c r="H604" t="s">
        <v>2938</v>
      </c>
      <c r="I604" t="s">
        <v>2939</v>
      </c>
      <c r="J604" t="s">
        <v>4</v>
      </c>
      <c r="K604" t="s">
        <v>4</v>
      </c>
      <c r="L604" t="s">
        <v>4</v>
      </c>
      <c r="M604" t="s">
        <v>4</v>
      </c>
      <c r="N604" t="s">
        <v>4</v>
      </c>
      <c r="O604" t="str">
        <f t="shared" si="49"/>
        <v>1</v>
      </c>
      <c r="P604" t="str">
        <f t="shared" si="45"/>
        <v>0</v>
      </c>
      <c r="Q604" t="str">
        <f t="shared" si="46"/>
        <v>0</v>
      </c>
      <c r="R604" t="str">
        <f t="shared" si="47"/>
        <v>0</v>
      </c>
      <c r="S604" t="str">
        <f t="shared" si="48"/>
        <v>0</v>
      </c>
    </row>
    <row r="605" spans="1:19" x14ac:dyDescent="0.25">
      <c r="A605" t="s">
        <v>2940</v>
      </c>
      <c r="B605">
        <v>466.34</v>
      </c>
      <c r="C605">
        <v>140.72</v>
      </c>
      <c r="D605">
        <v>1.7219</v>
      </c>
      <c r="E605" s="1">
        <v>3.6607999999999999E-5</v>
      </c>
      <c r="F605">
        <v>6.1774999999999998E-3</v>
      </c>
      <c r="G605" t="s">
        <v>2941</v>
      </c>
      <c r="H605" t="s">
        <v>2942</v>
      </c>
      <c r="I605" t="s">
        <v>2943</v>
      </c>
      <c r="J605" t="s">
        <v>122</v>
      </c>
      <c r="K605" t="s">
        <v>1047</v>
      </c>
      <c r="L605" t="s">
        <v>77</v>
      </c>
      <c r="M605" t="s">
        <v>4</v>
      </c>
      <c r="N605" t="s">
        <v>4</v>
      </c>
      <c r="O605" t="str">
        <f t="shared" si="49"/>
        <v>1</v>
      </c>
      <c r="P605" t="str">
        <f t="shared" si="45"/>
        <v>0</v>
      </c>
      <c r="Q605" t="str">
        <f t="shared" si="46"/>
        <v>0</v>
      </c>
      <c r="R605" t="str">
        <f t="shared" si="47"/>
        <v>0</v>
      </c>
      <c r="S605" t="str">
        <f t="shared" si="48"/>
        <v>0</v>
      </c>
    </row>
    <row r="606" spans="1:19" x14ac:dyDescent="0.25">
      <c r="A606" t="s">
        <v>2944</v>
      </c>
      <c r="B606">
        <v>46.9</v>
      </c>
      <c r="C606">
        <v>3.71</v>
      </c>
      <c r="D606">
        <v>3.5417999999999998</v>
      </c>
      <c r="E606" s="1">
        <v>3.7200999999999998E-5</v>
      </c>
      <c r="F606">
        <v>6.267E-3</v>
      </c>
      <c r="G606" t="s">
        <v>2945</v>
      </c>
      <c r="H606" t="s">
        <v>2795</v>
      </c>
      <c r="I606" t="s">
        <v>4</v>
      </c>
      <c r="J606" t="s">
        <v>2946</v>
      </c>
      <c r="K606" t="s">
        <v>2947</v>
      </c>
      <c r="L606" t="s">
        <v>86</v>
      </c>
      <c r="M606" t="s">
        <v>4</v>
      </c>
      <c r="N606" t="s">
        <v>4</v>
      </c>
      <c r="O606" t="str">
        <f t="shared" si="49"/>
        <v>1</v>
      </c>
      <c r="P606" t="str">
        <f t="shared" si="45"/>
        <v>0</v>
      </c>
      <c r="Q606" t="str">
        <f t="shared" si="46"/>
        <v>0</v>
      </c>
      <c r="R606" t="str">
        <f t="shared" si="47"/>
        <v>0</v>
      </c>
      <c r="S606" t="str">
        <f t="shared" si="48"/>
        <v>0</v>
      </c>
    </row>
    <row r="607" spans="1:19" x14ac:dyDescent="0.25">
      <c r="A607" t="s">
        <v>1531</v>
      </c>
      <c r="B607">
        <v>360.72</v>
      </c>
      <c r="C607">
        <v>118.06</v>
      </c>
      <c r="D607">
        <v>1.6063000000000001</v>
      </c>
      <c r="E607" s="1">
        <v>3.7268000000000003E-5</v>
      </c>
      <c r="F607">
        <v>6.2680000000000001E-3</v>
      </c>
      <c r="G607" t="s">
        <v>1532</v>
      </c>
      <c r="H607" t="s">
        <v>1533</v>
      </c>
      <c r="I607" t="s">
        <v>1528</v>
      </c>
      <c r="J607" t="s">
        <v>4</v>
      </c>
      <c r="K607" t="s">
        <v>721</v>
      </c>
      <c r="L607" t="s">
        <v>4</v>
      </c>
      <c r="M607" t="s">
        <v>1534</v>
      </c>
      <c r="N607" t="s">
        <v>1535</v>
      </c>
      <c r="O607" t="str">
        <f t="shared" si="49"/>
        <v>1</v>
      </c>
      <c r="P607" t="str">
        <f t="shared" si="45"/>
        <v>0</v>
      </c>
      <c r="Q607" t="str">
        <f t="shared" si="46"/>
        <v>0</v>
      </c>
      <c r="R607" t="str">
        <f t="shared" si="47"/>
        <v>0</v>
      </c>
      <c r="S607" t="str">
        <f t="shared" si="48"/>
        <v>0</v>
      </c>
    </row>
    <row r="608" spans="1:19" x14ac:dyDescent="0.25">
      <c r="A608" t="s">
        <v>1157</v>
      </c>
      <c r="B608">
        <v>1.21</v>
      </c>
      <c r="C608">
        <v>119.49</v>
      </c>
      <c r="D608">
        <v>-6.6787000000000001</v>
      </c>
      <c r="E608" s="1">
        <v>3.7450000000000002E-5</v>
      </c>
      <c r="F608">
        <v>6.2881999999999999E-3</v>
      </c>
      <c r="G608" t="s">
        <v>4</v>
      </c>
      <c r="H608" t="s">
        <v>4</v>
      </c>
      <c r="I608" t="s">
        <v>4</v>
      </c>
      <c r="J608" t="s">
        <v>4</v>
      </c>
      <c r="K608" t="s">
        <v>4</v>
      </c>
      <c r="L608" t="s">
        <v>4</v>
      </c>
      <c r="M608" t="s">
        <v>4</v>
      </c>
      <c r="N608" t="s">
        <v>4</v>
      </c>
      <c r="O608" t="str">
        <f t="shared" si="49"/>
        <v>-1</v>
      </c>
      <c r="P608" t="str">
        <f t="shared" si="45"/>
        <v>0</v>
      </c>
      <c r="Q608" t="str">
        <f t="shared" si="46"/>
        <v>0</v>
      </c>
      <c r="R608" t="str">
        <f t="shared" si="47"/>
        <v>0</v>
      </c>
      <c r="S608" t="str">
        <f t="shared" si="48"/>
        <v>0</v>
      </c>
    </row>
    <row r="609" spans="1:19" x14ac:dyDescent="0.25">
      <c r="A609" t="s">
        <v>2948</v>
      </c>
      <c r="B609">
        <v>0.6</v>
      </c>
      <c r="C609">
        <v>40.5</v>
      </c>
      <c r="D609">
        <v>-6.1666999999999996</v>
      </c>
      <c r="E609" s="1">
        <v>3.8390999999999999E-5</v>
      </c>
      <c r="F609">
        <v>6.4355999999999997E-3</v>
      </c>
      <c r="G609" t="s">
        <v>2949</v>
      </c>
      <c r="H609" t="s">
        <v>2950</v>
      </c>
      <c r="I609" t="s">
        <v>2951</v>
      </c>
      <c r="J609" t="s">
        <v>4</v>
      </c>
      <c r="K609" t="s">
        <v>4</v>
      </c>
      <c r="L609" t="s">
        <v>4</v>
      </c>
      <c r="M609" t="s">
        <v>4</v>
      </c>
      <c r="N609" t="s">
        <v>4</v>
      </c>
      <c r="O609" t="str">
        <f t="shared" si="49"/>
        <v>-1</v>
      </c>
      <c r="P609" t="str">
        <f t="shared" si="45"/>
        <v>0</v>
      </c>
      <c r="Q609" t="str">
        <f t="shared" si="46"/>
        <v>1</v>
      </c>
      <c r="R609" t="str">
        <f t="shared" si="47"/>
        <v>0</v>
      </c>
      <c r="S609" t="str">
        <f t="shared" si="48"/>
        <v>0</v>
      </c>
    </row>
    <row r="610" spans="1:19" x14ac:dyDescent="0.25">
      <c r="A610" t="s">
        <v>2952</v>
      </c>
      <c r="B610">
        <v>4713.08</v>
      </c>
      <c r="C610">
        <v>1780.33</v>
      </c>
      <c r="D610">
        <v>1.4036999999999999</v>
      </c>
      <c r="E610" s="1">
        <v>4.0376000000000001E-5</v>
      </c>
      <c r="F610">
        <v>6.7571999999999997E-3</v>
      </c>
      <c r="G610" t="s">
        <v>2953</v>
      </c>
      <c r="H610" t="s">
        <v>2954</v>
      </c>
      <c r="I610" t="s">
        <v>4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tr">
        <f t="shared" si="49"/>
        <v>1</v>
      </c>
      <c r="P610" t="str">
        <f t="shared" si="45"/>
        <v>0</v>
      </c>
      <c r="Q610" t="str">
        <f t="shared" si="46"/>
        <v>0</v>
      </c>
      <c r="R610" t="str">
        <f t="shared" si="47"/>
        <v>0</v>
      </c>
      <c r="S610" t="str">
        <f t="shared" si="48"/>
        <v>0</v>
      </c>
    </row>
    <row r="611" spans="1:19" x14ac:dyDescent="0.25">
      <c r="A611" t="s">
        <v>2955</v>
      </c>
      <c r="B611">
        <v>0</v>
      </c>
      <c r="C611">
        <v>19.68</v>
      </c>
      <c r="D611">
        <v>-6.9551999999999996</v>
      </c>
      <c r="E611" s="1">
        <v>4.0698999999999998E-5</v>
      </c>
      <c r="F611">
        <v>6.7999999999999996E-3</v>
      </c>
      <c r="G611" t="s">
        <v>798</v>
      </c>
      <c r="H611" t="s">
        <v>799</v>
      </c>
      <c r="I611" t="s">
        <v>800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tr">
        <f t="shared" si="49"/>
        <v>-1</v>
      </c>
      <c r="P611" t="str">
        <f t="shared" si="45"/>
        <v>0</v>
      </c>
      <c r="Q611" t="str">
        <f t="shared" si="46"/>
        <v>0</v>
      </c>
      <c r="R611" t="str">
        <f t="shared" si="47"/>
        <v>0</v>
      </c>
      <c r="S611" t="str">
        <f t="shared" si="48"/>
        <v>0</v>
      </c>
    </row>
    <row r="612" spans="1:19" x14ac:dyDescent="0.25">
      <c r="A612" t="s">
        <v>2956</v>
      </c>
      <c r="B612">
        <v>0.5</v>
      </c>
      <c r="C612">
        <v>32.869999999999997</v>
      </c>
      <c r="D612">
        <v>-5.9184999999999999</v>
      </c>
      <c r="E612" s="1">
        <v>4.1279999999999998E-5</v>
      </c>
      <c r="F612">
        <v>6.8859000000000004E-3</v>
      </c>
      <c r="G612" t="s">
        <v>2957</v>
      </c>
      <c r="H612" t="s">
        <v>2958</v>
      </c>
      <c r="I612" t="s">
        <v>2959</v>
      </c>
      <c r="J612" t="s">
        <v>4</v>
      </c>
      <c r="K612" t="s">
        <v>4</v>
      </c>
      <c r="L612" t="s">
        <v>4</v>
      </c>
      <c r="M612" t="s">
        <v>2960</v>
      </c>
      <c r="N612" t="s">
        <v>2961</v>
      </c>
      <c r="O612" t="str">
        <f t="shared" si="49"/>
        <v>-1</v>
      </c>
      <c r="P612" t="str">
        <f t="shared" si="45"/>
        <v>0</v>
      </c>
      <c r="Q612" t="str">
        <f t="shared" si="46"/>
        <v>0</v>
      </c>
      <c r="R612" t="str">
        <f t="shared" si="47"/>
        <v>0</v>
      </c>
      <c r="S612" t="str">
        <f t="shared" si="48"/>
        <v>0</v>
      </c>
    </row>
    <row r="613" spans="1:19" x14ac:dyDescent="0.25">
      <c r="A613" t="s">
        <v>2962</v>
      </c>
      <c r="B613">
        <v>1.5</v>
      </c>
      <c r="C613">
        <v>170.08</v>
      </c>
      <c r="D613">
        <v>-6.7881</v>
      </c>
      <c r="E613" s="1">
        <v>4.1729E-5</v>
      </c>
      <c r="F613">
        <v>6.9493000000000003E-3</v>
      </c>
      <c r="G613" t="s">
        <v>4</v>
      </c>
      <c r="H613" t="s">
        <v>4</v>
      </c>
      <c r="I613" t="s">
        <v>4</v>
      </c>
      <c r="J613" t="s">
        <v>4</v>
      </c>
      <c r="K613" t="s">
        <v>4</v>
      </c>
      <c r="L613" t="s">
        <v>4</v>
      </c>
      <c r="M613" t="s">
        <v>4</v>
      </c>
      <c r="N613" t="s">
        <v>4</v>
      </c>
      <c r="O613" t="str">
        <f t="shared" si="49"/>
        <v>-1</v>
      </c>
      <c r="P613" t="str">
        <f t="shared" si="45"/>
        <v>0</v>
      </c>
      <c r="Q613" t="str">
        <f t="shared" si="46"/>
        <v>0</v>
      </c>
      <c r="R613" t="str">
        <f t="shared" si="47"/>
        <v>0</v>
      </c>
      <c r="S613" t="str">
        <f t="shared" si="48"/>
        <v>0</v>
      </c>
    </row>
    <row r="614" spans="1:19" x14ac:dyDescent="0.25">
      <c r="A614" t="s">
        <v>2963</v>
      </c>
      <c r="B614">
        <v>373.18</v>
      </c>
      <c r="C614">
        <v>130.07</v>
      </c>
      <c r="D614">
        <v>1.5207999999999999</v>
      </c>
      <c r="E614" s="1">
        <v>4.2277000000000002E-5</v>
      </c>
      <c r="F614">
        <v>7.0290999999999999E-3</v>
      </c>
      <c r="G614" t="s">
        <v>2964</v>
      </c>
      <c r="H614" t="s">
        <v>2965</v>
      </c>
      <c r="I614" t="s">
        <v>1899</v>
      </c>
      <c r="J614" t="s">
        <v>1522</v>
      </c>
      <c r="K614" t="s">
        <v>1577</v>
      </c>
      <c r="L614" t="s">
        <v>86</v>
      </c>
      <c r="M614" t="s">
        <v>4</v>
      </c>
      <c r="N614" t="s">
        <v>4</v>
      </c>
      <c r="O614" t="str">
        <f t="shared" si="49"/>
        <v>1</v>
      </c>
      <c r="P614" t="str">
        <f t="shared" si="45"/>
        <v>0</v>
      </c>
      <c r="Q614" t="str">
        <f t="shared" si="46"/>
        <v>0</v>
      </c>
      <c r="R614" t="str">
        <f t="shared" si="47"/>
        <v>1</v>
      </c>
      <c r="S614" t="str">
        <f t="shared" si="48"/>
        <v>0</v>
      </c>
    </row>
    <row r="615" spans="1:19" x14ac:dyDescent="0.25">
      <c r="A615" t="s">
        <v>2966</v>
      </c>
      <c r="B615">
        <v>141.28</v>
      </c>
      <c r="C615">
        <v>30.82</v>
      </c>
      <c r="D615">
        <v>2.1732999999999998</v>
      </c>
      <c r="E615" s="1">
        <v>4.2404000000000003E-5</v>
      </c>
      <c r="F615">
        <v>7.0387999999999996E-3</v>
      </c>
      <c r="G615" t="s">
        <v>2967</v>
      </c>
      <c r="H615" t="s">
        <v>2968</v>
      </c>
      <c r="I615" t="s">
        <v>4</v>
      </c>
      <c r="J615" t="s">
        <v>4</v>
      </c>
      <c r="K615" t="s">
        <v>11</v>
      </c>
      <c r="L615" t="s">
        <v>4</v>
      </c>
      <c r="M615" t="s">
        <v>4</v>
      </c>
      <c r="N615" t="s">
        <v>4</v>
      </c>
      <c r="O615" t="str">
        <f t="shared" si="49"/>
        <v>1</v>
      </c>
      <c r="P615" t="str">
        <f t="shared" si="45"/>
        <v>0</v>
      </c>
      <c r="Q615" t="str">
        <f t="shared" si="46"/>
        <v>0</v>
      </c>
      <c r="R615" t="str">
        <f t="shared" si="47"/>
        <v>0</v>
      </c>
      <c r="S615" t="str">
        <f t="shared" si="48"/>
        <v>0</v>
      </c>
    </row>
    <row r="616" spans="1:19" x14ac:dyDescent="0.25">
      <c r="A616" t="s">
        <v>868</v>
      </c>
      <c r="B616">
        <v>18.86</v>
      </c>
      <c r="C616">
        <v>120.53</v>
      </c>
      <c r="D616">
        <v>-2.7035999999999998</v>
      </c>
      <c r="E616" s="1">
        <v>4.2543000000000002E-5</v>
      </c>
      <c r="F616">
        <v>7.0502999999999998E-3</v>
      </c>
      <c r="G616" t="s">
        <v>869</v>
      </c>
      <c r="H616" t="s">
        <v>870</v>
      </c>
      <c r="I616" t="s">
        <v>871</v>
      </c>
      <c r="J616" t="s">
        <v>84</v>
      </c>
      <c r="K616" t="s">
        <v>4</v>
      </c>
      <c r="L616" t="s">
        <v>77</v>
      </c>
      <c r="M616" t="s">
        <v>4</v>
      </c>
      <c r="N616" t="s">
        <v>4</v>
      </c>
      <c r="O616" t="str">
        <f t="shared" si="49"/>
        <v>-1</v>
      </c>
      <c r="P616" t="str">
        <f t="shared" si="45"/>
        <v>0</v>
      </c>
      <c r="Q616" t="str">
        <f t="shared" si="46"/>
        <v>0</v>
      </c>
      <c r="R616" t="str">
        <f t="shared" si="47"/>
        <v>0</v>
      </c>
      <c r="S616" t="str">
        <f t="shared" si="48"/>
        <v>0</v>
      </c>
    </row>
    <row r="617" spans="1:19" x14ac:dyDescent="0.25">
      <c r="A617" t="s">
        <v>2969</v>
      </c>
      <c r="B617">
        <v>0.3</v>
      </c>
      <c r="C617">
        <v>27.32</v>
      </c>
      <c r="D617">
        <v>-6.4622999999999999</v>
      </c>
      <c r="E617" s="1">
        <v>4.2923999999999998E-5</v>
      </c>
      <c r="F617">
        <v>7.0749999999999997E-3</v>
      </c>
      <c r="G617" t="s">
        <v>2970</v>
      </c>
      <c r="H617" t="s">
        <v>2971</v>
      </c>
      <c r="I617" t="s">
        <v>2972</v>
      </c>
      <c r="J617" t="s">
        <v>4</v>
      </c>
      <c r="K617" t="s">
        <v>4</v>
      </c>
      <c r="L617" t="s">
        <v>1561</v>
      </c>
      <c r="M617" t="s">
        <v>2973</v>
      </c>
      <c r="N617" t="s">
        <v>2974</v>
      </c>
      <c r="O617" t="str">
        <f t="shared" si="49"/>
        <v>-1</v>
      </c>
      <c r="P617" t="str">
        <f t="shared" si="45"/>
        <v>0</v>
      </c>
      <c r="Q617" t="str">
        <f t="shared" si="46"/>
        <v>0</v>
      </c>
      <c r="R617" t="str">
        <f t="shared" si="47"/>
        <v>0</v>
      </c>
      <c r="S617" t="str">
        <f t="shared" si="48"/>
        <v>0</v>
      </c>
    </row>
    <row r="618" spans="1:19" x14ac:dyDescent="0.25">
      <c r="A618" t="s">
        <v>2975</v>
      </c>
      <c r="B618">
        <v>2.1</v>
      </c>
      <c r="C618">
        <v>43.34</v>
      </c>
      <c r="D618">
        <v>-4.4161999999999999</v>
      </c>
      <c r="E618" s="1">
        <v>4.2774000000000001E-5</v>
      </c>
      <c r="F618">
        <v>7.0749999999999997E-3</v>
      </c>
      <c r="G618" t="s">
        <v>2976</v>
      </c>
      <c r="H618" t="s">
        <v>4</v>
      </c>
      <c r="I618" t="s">
        <v>2047</v>
      </c>
      <c r="J618" t="s">
        <v>4</v>
      </c>
      <c r="K618" t="s">
        <v>4</v>
      </c>
      <c r="L618" t="s">
        <v>4</v>
      </c>
      <c r="M618" t="s">
        <v>4</v>
      </c>
      <c r="N618" t="s">
        <v>4</v>
      </c>
      <c r="O618" t="str">
        <f t="shared" si="49"/>
        <v>-1</v>
      </c>
      <c r="P618" t="str">
        <f t="shared" si="45"/>
        <v>0</v>
      </c>
      <c r="Q618" t="str">
        <f t="shared" si="46"/>
        <v>0</v>
      </c>
      <c r="R618" t="str">
        <f t="shared" si="47"/>
        <v>0</v>
      </c>
      <c r="S618" t="str">
        <f t="shared" si="48"/>
        <v>0</v>
      </c>
    </row>
    <row r="619" spans="1:19" x14ac:dyDescent="0.25">
      <c r="A619" t="s">
        <v>2977</v>
      </c>
      <c r="B619">
        <v>2.78</v>
      </c>
      <c r="C619">
        <v>42.89</v>
      </c>
      <c r="D619">
        <v>-3.9483000000000001</v>
      </c>
      <c r="E619" s="1">
        <v>4.2935000000000001E-5</v>
      </c>
      <c r="F619">
        <v>7.0749999999999997E-3</v>
      </c>
      <c r="G619" t="s">
        <v>4</v>
      </c>
      <c r="H619" t="s">
        <v>4</v>
      </c>
      <c r="I619" t="s">
        <v>4</v>
      </c>
      <c r="J619" t="s">
        <v>4</v>
      </c>
      <c r="K619" t="s">
        <v>4</v>
      </c>
      <c r="L619" t="s">
        <v>4</v>
      </c>
      <c r="M619" t="s">
        <v>4</v>
      </c>
      <c r="N619" t="s">
        <v>4</v>
      </c>
      <c r="O619" t="str">
        <f t="shared" si="49"/>
        <v>-1</v>
      </c>
      <c r="P619" t="str">
        <f t="shared" si="45"/>
        <v>0</v>
      </c>
      <c r="Q619" t="str">
        <f t="shared" si="46"/>
        <v>0</v>
      </c>
      <c r="R619" t="str">
        <f t="shared" si="47"/>
        <v>0</v>
      </c>
      <c r="S619" t="str">
        <f t="shared" si="48"/>
        <v>0</v>
      </c>
    </row>
    <row r="620" spans="1:19" x14ac:dyDescent="0.25">
      <c r="A620" t="s">
        <v>1537</v>
      </c>
      <c r="B620">
        <v>13.43</v>
      </c>
      <c r="C620">
        <v>69.150000000000006</v>
      </c>
      <c r="D620">
        <v>-2.3677000000000001</v>
      </c>
      <c r="E620" s="1">
        <v>4.2969999999999997E-5</v>
      </c>
      <c r="F620">
        <v>7.0749999999999997E-3</v>
      </c>
      <c r="G620" t="s">
        <v>1538</v>
      </c>
      <c r="H620" t="s">
        <v>1539</v>
      </c>
      <c r="I620" t="s">
        <v>1046</v>
      </c>
      <c r="J620" t="s">
        <v>4</v>
      </c>
      <c r="K620" t="s">
        <v>721</v>
      </c>
      <c r="L620" t="s">
        <v>4</v>
      </c>
      <c r="M620" t="s">
        <v>1540</v>
      </c>
      <c r="N620" t="s">
        <v>1440</v>
      </c>
      <c r="O620" t="str">
        <f t="shared" si="49"/>
        <v>-1</v>
      </c>
      <c r="P620" t="str">
        <f t="shared" si="45"/>
        <v>0</v>
      </c>
      <c r="Q620" t="str">
        <f t="shared" si="46"/>
        <v>0</v>
      </c>
      <c r="R620" t="str">
        <f t="shared" si="47"/>
        <v>0</v>
      </c>
      <c r="S620" t="str">
        <f t="shared" si="48"/>
        <v>0</v>
      </c>
    </row>
    <row r="621" spans="1:19" x14ac:dyDescent="0.25">
      <c r="A621" t="s">
        <v>2978</v>
      </c>
      <c r="B621">
        <v>38.35</v>
      </c>
      <c r="C621">
        <v>3.41</v>
      </c>
      <c r="D621">
        <v>3.4245999999999999</v>
      </c>
      <c r="E621" s="1">
        <v>4.3226999999999998E-5</v>
      </c>
      <c r="F621">
        <v>7.1057000000000004E-3</v>
      </c>
      <c r="G621" t="s">
        <v>2941</v>
      </c>
      <c r="H621" t="s">
        <v>2193</v>
      </c>
      <c r="I621" t="s">
        <v>2979</v>
      </c>
      <c r="J621" t="s">
        <v>4</v>
      </c>
      <c r="K621" t="s">
        <v>4</v>
      </c>
      <c r="L621" t="s">
        <v>4</v>
      </c>
      <c r="M621" t="s">
        <v>4</v>
      </c>
      <c r="N621" t="s">
        <v>4</v>
      </c>
      <c r="O621" t="str">
        <f t="shared" si="49"/>
        <v>1</v>
      </c>
      <c r="P621" t="str">
        <f t="shared" si="45"/>
        <v>0</v>
      </c>
      <c r="Q621" t="str">
        <f t="shared" si="46"/>
        <v>0</v>
      </c>
      <c r="R621" t="str">
        <f t="shared" si="47"/>
        <v>0</v>
      </c>
      <c r="S621" t="str">
        <f t="shared" si="48"/>
        <v>0</v>
      </c>
    </row>
    <row r="622" spans="1:19" x14ac:dyDescent="0.25">
      <c r="A622" t="s">
        <v>260</v>
      </c>
      <c r="B622">
        <v>691.03</v>
      </c>
      <c r="C622">
        <v>212.78</v>
      </c>
      <c r="D622">
        <v>1.7000999999999999</v>
      </c>
      <c r="E622" s="1">
        <v>4.3843E-5</v>
      </c>
      <c r="F622">
        <v>7.1954999999999996E-3</v>
      </c>
      <c r="G622" t="s">
        <v>261</v>
      </c>
      <c r="H622" t="s">
        <v>262</v>
      </c>
      <c r="I622" t="s">
        <v>263</v>
      </c>
      <c r="J622" t="s">
        <v>4</v>
      </c>
      <c r="K622" t="s">
        <v>5</v>
      </c>
      <c r="L622" t="s">
        <v>86</v>
      </c>
      <c r="M622" t="s">
        <v>4</v>
      </c>
      <c r="N622" t="s">
        <v>4</v>
      </c>
      <c r="O622" t="str">
        <f t="shared" si="49"/>
        <v>1</v>
      </c>
      <c r="P622" t="str">
        <f t="shared" si="45"/>
        <v>0</v>
      </c>
      <c r="Q622" t="str">
        <f t="shared" si="46"/>
        <v>0</v>
      </c>
      <c r="R622" t="str">
        <f t="shared" si="47"/>
        <v>0</v>
      </c>
      <c r="S622" t="str">
        <f t="shared" si="48"/>
        <v>1</v>
      </c>
    </row>
    <row r="623" spans="1:19" x14ac:dyDescent="0.25">
      <c r="A623" t="s">
        <v>2980</v>
      </c>
      <c r="B623">
        <v>222.73</v>
      </c>
      <c r="C623">
        <v>74.41</v>
      </c>
      <c r="D623">
        <v>1.5837000000000001</v>
      </c>
      <c r="E623" s="1">
        <v>4.4113000000000003E-5</v>
      </c>
      <c r="F623">
        <v>7.2154000000000003E-3</v>
      </c>
      <c r="G623" t="s">
        <v>4</v>
      </c>
      <c r="H623" t="s">
        <v>4</v>
      </c>
      <c r="I623" t="s">
        <v>4</v>
      </c>
      <c r="J623" t="s">
        <v>4</v>
      </c>
      <c r="K623" t="s">
        <v>4</v>
      </c>
      <c r="L623" t="s">
        <v>4</v>
      </c>
      <c r="M623" t="s">
        <v>4</v>
      </c>
      <c r="N623" t="s">
        <v>4</v>
      </c>
      <c r="O623" t="str">
        <f t="shared" si="49"/>
        <v>1</v>
      </c>
      <c r="P623" t="str">
        <f t="shared" si="45"/>
        <v>0</v>
      </c>
      <c r="Q623" t="str">
        <f t="shared" si="46"/>
        <v>0</v>
      </c>
      <c r="R623" t="str">
        <f t="shared" si="47"/>
        <v>0</v>
      </c>
      <c r="S623" t="str">
        <f t="shared" si="48"/>
        <v>0</v>
      </c>
    </row>
    <row r="624" spans="1:19" x14ac:dyDescent="0.25">
      <c r="A624" t="s">
        <v>994</v>
      </c>
      <c r="B624">
        <v>657.56</v>
      </c>
      <c r="C624">
        <v>11.87</v>
      </c>
      <c r="D624">
        <v>5.7888000000000002</v>
      </c>
      <c r="E624" s="1">
        <v>4.4177000000000001E-5</v>
      </c>
      <c r="F624">
        <v>7.2154000000000003E-3</v>
      </c>
      <c r="G624" t="s">
        <v>995</v>
      </c>
      <c r="H624" t="s">
        <v>4</v>
      </c>
      <c r="I624" t="s">
        <v>4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tr">
        <f t="shared" si="49"/>
        <v>1</v>
      </c>
      <c r="P624" t="str">
        <f t="shared" si="45"/>
        <v>0</v>
      </c>
      <c r="Q624" t="str">
        <f t="shared" si="46"/>
        <v>0</v>
      </c>
      <c r="R624" t="str">
        <f t="shared" si="47"/>
        <v>0</v>
      </c>
      <c r="S624" t="str">
        <f t="shared" si="48"/>
        <v>0</v>
      </c>
    </row>
    <row r="625" spans="1:19" x14ac:dyDescent="0.25">
      <c r="A625" t="s">
        <v>2981</v>
      </c>
      <c r="B625">
        <v>35.17</v>
      </c>
      <c r="C625">
        <v>128.03</v>
      </c>
      <c r="D625">
        <v>-1.8524</v>
      </c>
      <c r="E625" s="1">
        <v>4.4107999999999998E-5</v>
      </c>
      <c r="F625">
        <v>7.2154000000000003E-3</v>
      </c>
      <c r="G625" t="s">
        <v>4</v>
      </c>
      <c r="H625" t="s">
        <v>4</v>
      </c>
      <c r="I625" t="s">
        <v>4</v>
      </c>
      <c r="J625" t="s">
        <v>4</v>
      </c>
      <c r="K625" t="s">
        <v>4</v>
      </c>
      <c r="L625" t="s">
        <v>4</v>
      </c>
      <c r="M625" t="s">
        <v>4</v>
      </c>
      <c r="N625" t="s">
        <v>4</v>
      </c>
      <c r="O625" t="str">
        <f t="shared" si="49"/>
        <v>-1</v>
      </c>
      <c r="P625" t="str">
        <f t="shared" si="45"/>
        <v>0</v>
      </c>
      <c r="Q625" t="str">
        <f t="shared" si="46"/>
        <v>0</v>
      </c>
      <c r="R625" t="str">
        <f t="shared" si="47"/>
        <v>0</v>
      </c>
      <c r="S625" t="str">
        <f t="shared" si="48"/>
        <v>0</v>
      </c>
    </row>
    <row r="626" spans="1:19" x14ac:dyDescent="0.25">
      <c r="A626" t="s">
        <v>2982</v>
      </c>
      <c r="B626">
        <v>2.11</v>
      </c>
      <c r="C626">
        <v>42.6</v>
      </c>
      <c r="D626">
        <v>-4.3994</v>
      </c>
      <c r="E626" s="1">
        <v>4.4249000000000003E-5</v>
      </c>
      <c r="F626">
        <v>7.2154999999999997E-3</v>
      </c>
      <c r="G626" t="s">
        <v>1241</v>
      </c>
      <c r="H626" t="s">
        <v>2983</v>
      </c>
      <c r="I626" t="s">
        <v>938</v>
      </c>
      <c r="J626" t="s">
        <v>4</v>
      </c>
      <c r="K626" t="s">
        <v>4</v>
      </c>
      <c r="L626" t="s">
        <v>4</v>
      </c>
      <c r="M626" t="s">
        <v>4</v>
      </c>
      <c r="N626" t="s">
        <v>4</v>
      </c>
      <c r="O626" t="str">
        <f t="shared" si="49"/>
        <v>-1</v>
      </c>
      <c r="P626" t="str">
        <f t="shared" si="45"/>
        <v>0</v>
      </c>
      <c r="Q626" t="str">
        <f t="shared" si="46"/>
        <v>0</v>
      </c>
      <c r="R626" t="str">
        <f t="shared" si="47"/>
        <v>0</v>
      </c>
      <c r="S626" t="str">
        <f t="shared" si="48"/>
        <v>0</v>
      </c>
    </row>
    <row r="627" spans="1:19" x14ac:dyDescent="0.25">
      <c r="A627" t="s">
        <v>2984</v>
      </c>
      <c r="B627">
        <v>162.03</v>
      </c>
      <c r="C627">
        <v>47.3</v>
      </c>
      <c r="D627">
        <v>1.7770999999999999</v>
      </c>
      <c r="E627" s="1">
        <v>4.4440000000000001E-5</v>
      </c>
      <c r="F627">
        <v>7.2351000000000004E-3</v>
      </c>
      <c r="G627" t="s">
        <v>2985</v>
      </c>
      <c r="H627" t="s">
        <v>2986</v>
      </c>
      <c r="I627" t="s">
        <v>2987</v>
      </c>
      <c r="J627" t="s">
        <v>1522</v>
      </c>
      <c r="K627" t="s">
        <v>1523</v>
      </c>
      <c r="L627" t="s">
        <v>86</v>
      </c>
      <c r="M627" t="s">
        <v>4</v>
      </c>
      <c r="N627" t="s">
        <v>4</v>
      </c>
      <c r="O627" t="str">
        <f t="shared" si="49"/>
        <v>1</v>
      </c>
      <c r="P627" t="str">
        <f t="shared" si="45"/>
        <v>0</v>
      </c>
      <c r="Q627" t="str">
        <f t="shared" si="46"/>
        <v>0</v>
      </c>
      <c r="R627" t="str">
        <f t="shared" si="47"/>
        <v>1</v>
      </c>
      <c r="S627" t="str">
        <f t="shared" si="48"/>
        <v>0</v>
      </c>
    </row>
    <row r="628" spans="1:19" x14ac:dyDescent="0.25">
      <c r="A628" t="s">
        <v>2988</v>
      </c>
      <c r="B628">
        <v>29.1</v>
      </c>
      <c r="C628">
        <v>0.34</v>
      </c>
      <c r="D628">
        <v>6.1635</v>
      </c>
      <c r="E628" s="1">
        <v>4.4941999999999998E-5</v>
      </c>
      <c r="F628">
        <v>7.2934000000000002E-3</v>
      </c>
      <c r="G628" t="s">
        <v>2989</v>
      </c>
      <c r="H628" t="s">
        <v>2938</v>
      </c>
      <c r="I628" t="s">
        <v>1800</v>
      </c>
      <c r="J628" t="s">
        <v>862</v>
      </c>
      <c r="K628" t="s">
        <v>1761</v>
      </c>
      <c r="L628" t="s">
        <v>4</v>
      </c>
      <c r="M628" t="s">
        <v>4</v>
      </c>
      <c r="N628" t="s">
        <v>4</v>
      </c>
      <c r="O628" t="str">
        <f t="shared" si="49"/>
        <v>1</v>
      </c>
      <c r="P628" t="str">
        <f t="shared" si="45"/>
        <v>0</v>
      </c>
      <c r="Q628" t="str">
        <f t="shared" si="46"/>
        <v>0</v>
      </c>
      <c r="R628" t="str">
        <f t="shared" si="47"/>
        <v>1</v>
      </c>
      <c r="S628" t="str">
        <f t="shared" si="48"/>
        <v>0</v>
      </c>
    </row>
    <row r="629" spans="1:19" x14ac:dyDescent="0.25">
      <c r="A629" t="s">
        <v>2990</v>
      </c>
      <c r="B629">
        <v>72.42</v>
      </c>
      <c r="C629">
        <v>10.19</v>
      </c>
      <c r="D629">
        <v>2.8136000000000001</v>
      </c>
      <c r="E629" s="1">
        <v>4.4931000000000001E-5</v>
      </c>
      <c r="F629">
        <v>7.2934000000000002E-3</v>
      </c>
      <c r="G629" t="s">
        <v>2991</v>
      </c>
      <c r="H629" t="s">
        <v>2992</v>
      </c>
      <c r="I629" t="s">
        <v>2993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tr">
        <f t="shared" si="49"/>
        <v>1</v>
      </c>
      <c r="P629" t="str">
        <f t="shared" si="45"/>
        <v>0</v>
      </c>
      <c r="Q629" t="str">
        <f t="shared" si="46"/>
        <v>0</v>
      </c>
      <c r="R629" t="str">
        <f t="shared" si="47"/>
        <v>0</v>
      </c>
      <c r="S629" t="str">
        <f t="shared" si="48"/>
        <v>0</v>
      </c>
    </row>
    <row r="630" spans="1:19" x14ac:dyDescent="0.25">
      <c r="A630" t="s">
        <v>2994</v>
      </c>
      <c r="B630">
        <v>15.13</v>
      </c>
      <c r="C630">
        <v>119.36</v>
      </c>
      <c r="D630">
        <v>-2.9946999999999999</v>
      </c>
      <c r="E630" s="1">
        <v>4.545E-5</v>
      </c>
      <c r="F630">
        <v>7.3642000000000004E-3</v>
      </c>
      <c r="G630" t="s">
        <v>2995</v>
      </c>
      <c r="H630" t="s">
        <v>2996</v>
      </c>
      <c r="I630" t="s">
        <v>2997</v>
      </c>
      <c r="J630" t="s">
        <v>2998</v>
      </c>
      <c r="K630" t="s">
        <v>4</v>
      </c>
      <c r="L630" t="s">
        <v>2999</v>
      </c>
      <c r="M630" t="s">
        <v>4</v>
      </c>
      <c r="N630" t="s">
        <v>4</v>
      </c>
      <c r="O630" t="str">
        <f t="shared" si="49"/>
        <v>-1</v>
      </c>
      <c r="P630" t="str">
        <f t="shared" si="45"/>
        <v>0</v>
      </c>
      <c r="Q630" t="str">
        <f t="shared" si="46"/>
        <v>0</v>
      </c>
      <c r="R630" t="str">
        <f t="shared" si="47"/>
        <v>0</v>
      </c>
      <c r="S630" t="str">
        <f t="shared" si="48"/>
        <v>0</v>
      </c>
    </row>
    <row r="631" spans="1:19" x14ac:dyDescent="0.25">
      <c r="A631" t="s">
        <v>3000</v>
      </c>
      <c r="B631">
        <v>4.41</v>
      </c>
      <c r="C631">
        <v>48.12</v>
      </c>
      <c r="D631">
        <v>-3.3753000000000002</v>
      </c>
      <c r="E631" s="1">
        <v>4.5914999999999997E-5</v>
      </c>
      <c r="F631">
        <v>7.4276999999999998E-3</v>
      </c>
      <c r="G631" t="s">
        <v>3001</v>
      </c>
      <c r="H631" t="s">
        <v>4</v>
      </c>
      <c r="I631" t="s">
        <v>2429</v>
      </c>
      <c r="J631" t="s">
        <v>4</v>
      </c>
      <c r="K631" t="s">
        <v>4</v>
      </c>
      <c r="L631" t="s">
        <v>4</v>
      </c>
      <c r="M631" t="s">
        <v>4</v>
      </c>
      <c r="N631" t="s">
        <v>4</v>
      </c>
      <c r="O631" t="str">
        <f t="shared" si="49"/>
        <v>-1</v>
      </c>
      <c r="P631" t="str">
        <f t="shared" si="45"/>
        <v>0</v>
      </c>
      <c r="Q631" t="str">
        <f t="shared" si="46"/>
        <v>0</v>
      </c>
      <c r="R631" t="str">
        <f t="shared" si="47"/>
        <v>0</v>
      </c>
      <c r="S631" t="str">
        <f t="shared" si="48"/>
        <v>0</v>
      </c>
    </row>
    <row r="632" spans="1:19" x14ac:dyDescent="0.25">
      <c r="A632" t="s">
        <v>3002</v>
      </c>
      <c r="B632">
        <v>1944.07</v>
      </c>
      <c r="C632">
        <v>744.44</v>
      </c>
      <c r="D632">
        <v>1.3835</v>
      </c>
      <c r="E632" s="1">
        <v>4.6091000000000003E-5</v>
      </c>
      <c r="F632">
        <v>7.4441999999999998E-3</v>
      </c>
      <c r="G632" t="s">
        <v>3003</v>
      </c>
      <c r="H632" t="s">
        <v>4</v>
      </c>
      <c r="I632" t="s">
        <v>3004</v>
      </c>
      <c r="J632" t="s">
        <v>4</v>
      </c>
      <c r="K632" t="s">
        <v>4</v>
      </c>
      <c r="L632" t="s">
        <v>4</v>
      </c>
      <c r="M632" t="s">
        <v>4</v>
      </c>
      <c r="N632" t="s">
        <v>4</v>
      </c>
      <c r="O632" t="str">
        <f t="shared" si="49"/>
        <v>1</v>
      </c>
      <c r="P632" t="str">
        <f t="shared" si="45"/>
        <v>0</v>
      </c>
      <c r="Q632" t="str">
        <f t="shared" si="46"/>
        <v>0</v>
      </c>
      <c r="R632" t="str">
        <f t="shared" si="47"/>
        <v>0</v>
      </c>
      <c r="S632" t="str">
        <f t="shared" si="48"/>
        <v>0</v>
      </c>
    </row>
    <row r="633" spans="1:19" x14ac:dyDescent="0.25">
      <c r="A633" t="s">
        <v>3005</v>
      </c>
      <c r="B633">
        <v>404.71</v>
      </c>
      <c r="C633">
        <v>100.16</v>
      </c>
      <c r="D633">
        <v>2.0065</v>
      </c>
      <c r="E633" s="1">
        <v>4.6295999999999999E-5</v>
      </c>
      <c r="F633">
        <v>7.4654999999999999E-3</v>
      </c>
      <c r="G633" t="s">
        <v>3006</v>
      </c>
      <c r="H633" t="s">
        <v>3007</v>
      </c>
      <c r="I633" t="s">
        <v>3008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tr">
        <f t="shared" si="49"/>
        <v>1</v>
      </c>
      <c r="P633" t="str">
        <f t="shared" si="45"/>
        <v>0</v>
      </c>
      <c r="Q633" t="str">
        <f t="shared" si="46"/>
        <v>0</v>
      </c>
      <c r="R633" t="str">
        <f t="shared" si="47"/>
        <v>0</v>
      </c>
      <c r="S633" t="str">
        <f t="shared" si="48"/>
        <v>0</v>
      </c>
    </row>
    <row r="634" spans="1:19" x14ac:dyDescent="0.25">
      <c r="A634" t="s">
        <v>1034</v>
      </c>
      <c r="B634">
        <v>1208.6600000000001</v>
      </c>
      <c r="C634">
        <v>379.83</v>
      </c>
      <c r="D634">
        <v>1.6667000000000001</v>
      </c>
      <c r="E634" s="1">
        <v>4.6689E-5</v>
      </c>
      <c r="F634">
        <v>7.5170000000000002E-3</v>
      </c>
      <c r="G634" t="s">
        <v>1035</v>
      </c>
      <c r="H634" t="s">
        <v>1036</v>
      </c>
      <c r="I634" t="s">
        <v>1037</v>
      </c>
      <c r="J634" t="s">
        <v>923</v>
      </c>
      <c r="K634" t="s">
        <v>820</v>
      </c>
      <c r="L634" t="s">
        <v>77</v>
      </c>
      <c r="M634" t="s">
        <v>1038</v>
      </c>
      <c r="N634" t="s">
        <v>1039</v>
      </c>
      <c r="O634" t="str">
        <f t="shared" si="49"/>
        <v>1</v>
      </c>
      <c r="P634" t="str">
        <f t="shared" si="45"/>
        <v>0</v>
      </c>
      <c r="Q634" t="str">
        <f t="shared" si="46"/>
        <v>0</v>
      </c>
      <c r="R634" t="str">
        <f t="shared" si="47"/>
        <v>0</v>
      </c>
      <c r="S634" t="str">
        <f t="shared" si="48"/>
        <v>0</v>
      </c>
    </row>
    <row r="635" spans="1:19" x14ac:dyDescent="0.25">
      <c r="A635" t="s">
        <v>3009</v>
      </c>
      <c r="B635">
        <v>190.17</v>
      </c>
      <c r="C635">
        <v>59.37</v>
      </c>
      <c r="D635">
        <v>1.6698</v>
      </c>
      <c r="E635" s="1">
        <v>4.6765999999999999E-5</v>
      </c>
      <c r="F635">
        <v>7.5174999999999999E-3</v>
      </c>
      <c r="G635" t="s">
        <v>3010</v>
      </c>
      <c r="H635" t="s">
        <v>3011</v>
      </c>
      <c r="I635" t="s">
        <v>3012</v>
      </c>
      <c r="J635" t="s">
        <v>3013</v>
      </c>
      <c r="K635" t="s">
        <v>3014</v>
      </c>
      <c r="L635" t="s">
        <v>4</v>
      </c>
      <c r="M635" t="s">
        <v>4</v>
      </c>
      <c r="N635" t="s">
        <v>4</v>
      </c>
      <c r="O635" t="str">
        <f t="shared" si="49"/>
        <v>1</v>
      </c>
      <c r="P635" t="str">
        <f t="shared" si="45"/>
        <v>0</v>
      </c>
      <c r="Q635" t="str">
        <f t="shared" si="46"/>
        <v>0</v>
      </c>
      <c r="R635" t="str">
        <f t="shared" si="47"/>
        <v>0</v>
      </c>
      <c r="S635" t="str">
        <f t="shared" si="48"/>
        <v>0</v>
      </c>
    </row>
    <row r="636" spans="1:19" x14ac:dyDescent="0.25">
      <c r="A636" t="s">
        <v>3015</v>
      </c>
      <c r="B636">
        <v>0.99</v>
      </c>
      <c r="C636">
        <v>39.39</v>
      </c>
      <c r="D636">
        <v>-5.4343000000000004</v>
      </c>
      <c r="E636" s="1">
        <v>4.8337000000000002E-5</v>
      </c>
      <c r="F636">
        <v>7.7577999999999996E-3</v>
      </c>
      <c r="G636" t="s">
        <v>4</v>
      </c>
      <c r="H636" t="s">
        <v>4</v>
      </c>
      <c r="I636" t="s">
        <v>3016</v>
      </c>
      <c r="J636" t="s">
        <v>4</v>
      </c>
      <c r="K636" t="s">
        <v>4</v>
      </c>
      <c r="L636" t="s">
        <v>4</v>
      </c>
      <c r="M636" t="s">
        <v>4</v>
      </c>
      <c r="N636" t="s">
        <v>4</v>
      </c>
      <c r="O636" t="str">
        <f t="shared" si="49"/>
        <v>-1</v>
      </c>
      <c r="P636" t="str">
        <f t="shared" si="45"/>
        <v>0</v>
      </c>
      <c r="Q636" t="str">
        <f t="shared" si="46"/>
        <v>0</v>
      </c>
      <c r="R636" t="str">
        <f t="shared" si="47"/>
        <v>0</v>
      </c>
      <c r="S636" t="str">
        <f t="shared" si="48"/>
        <v>0</v>
      </c>
    </row>
    <row r="637" spans="1:19" x14ac:dyDescent="0.25">
      <c r="A637" t="s">
        <v>3017</v>
      </c>
      <c r="B637">
        <v>204.16</v>
      </c>
      <c r="C637">
        <v>40.03</v>
      </c>
      <c r="D637">
        <v>2.3285</v>
      </c>
      <c r="E637" s="1">
        <v>4.8523000000000003E-5</v>
      </c>
      <c r="F637">
        <v>7.7754E-3</v>
      </c>
      <c r="G637" t="s">
        <v>3018</v>
      </c>
      <c r="H637" t="s">
        <v>3019</v>
      </c>
      <c r="I637" t="s">
        <v>3020</v>
      </c>
      <c r="J637" t="s">
        <v>4</v>
      </c>
      <c r="K637" t="s">
        <v>4</v>
      </c>
      <c r="L637" t="s">
        <v>4</v>
      </c>
      <c r="M637" t="s">
        <v>4</v>
      </c>
      <c r="N637" t="s">
        <v>4</v>
      </c>
      <c r="O637" t="str">
        <f t="shared" si="49"/>
        <v>1</v>
      </c>
      <c r="P637" t="str">
        <f t="shared" si="45"/>
        <v>0</v>
      </c>
      <c r="Q637" t="str">
        <f t="shared" si="46"/>
        <v>0</v>
      </c>
      <c r="R637" t="str">
        <f t="shared" si="47"/>
        <v>0</v>
      </c>
      <c r="S637" t="str">
        <f t="shared" si="48"/>
        <v>0</v>
      </c>
    </row>
    <row r="638" spans="1:19" x14ac:dyDescent="0.25">
      <c r="A638" t="s">
        <v>3021</v>
      </c>
      <c r="B638">
        <v>209.92</v>
      </c>
      <c r="C638">
        <v>598.38</v>
      </c>
      <c r="D638">
        <v>-1.5076000000000001</v>
      </c>
      <c r="E638" s="1">
        <v>4.8665000000000002E-5</v>
      </c>
      <c r="F638">
        <v>7.7859000000000001E-3</v>
      </c>
      <c r="G638" t="s">
        <v>3022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tr">
        <f t="shared" si="49"/>
        <v>-1</v>
      </c>
      <c r="P638" t="str">
        <f t="shared" si="45"/>
        <v>0</v>
      </c>
      <c r="Q638" t="str">
        <f t="shared" si="46"/>
        <v>0</v>
      </c>
      <c r="R638" t="str">
        <f t="shared" si="47"/>
        <v>0</v>
      </c>
      <c r="S638" t="str">
        <f t="shared" si="48"/>
        <v>0</v>
      </c>
    </row>
    <row r="639" spans="1:19" x14ac:dyDescent="0.25">
      <c r="A639" t="s">
        <v>264</v>
      </c>
      <c r="B639">
        <v>6.63</v>
      </c>
      <c r="C639">
        <v>450.67</v>
      </c>
      <c r="D639">
        <v>-6.0701999999999998</v>
      </c>
      <c r="E639" s="1">
        <v>4.8754000000000001E-5</v>
      </c>
      <c r="F639">
        <v>7.7878000000000001E-3</v>
      </c>
      <c r="G639" t="s">
        <v>4</v>
      </c>
      <c r="H639" t="s">
        <v>4</v>
      </c>
      <c r="I639" t="s">
        <v>4</v>
      </c>
      <c r="J639" t="s">
        <v>4</v>
      </c>
      <c r="K639" t="s">
        <v>4</v>
      </c>
      <c r="L639" t="s">
        <v>4</v>
      </c>
      <c r="M639" t="s">
        <v>4</v>
      </c>
      <c r="N639" t="s">
        <v>4</v>
      </c>
      <c r="O639" t="str">
        <f t="shared" si="49"/>
        <v>-1</v>
      </c>
      <c r="P639" t="str">
        <f t="shared" si="45"/>
        <v>0</v>
      </c>
      <c r="Q639" t="str">
        <f t="shared" si="46"/>
        <v>0</v>
      </c>
      <c r="R639" t="str">
        <f t="shared" si="47"/>
        <v>0</v>
      </c>
      <c r="S639" t="str">
        <f t="shared" si="48"/>
        <v>0</v>
      </c>
    </row>
    <row r="640" spans="1:19" x14ac:dyDescent="0.25">
      <c r="A640" t="s">
        <v>3023</v>
      </c>
      <c r="B640">
        <v>0.2</v>
      </c>
      <c r="C640">
        <v>95.19</v>
      </c>
      <c r="D640">
        <v>-8.2675999999999998</v>
      </c>
      <c r="E640" s="1">
        <v>4.9274000000000003E-5</v>
      </c>
      <c r="F640">
        <v>7.8586000000000003E-3</v>
      </c>
      <c r="G640" t="s">
        <v>3024</v>
      </c>
      <c r="H640" t="s">
        <v>3025</v>
      </c>
      <c r="I640" t="s">
        <v>2752</v>
      </c>
      <c r="J640" t="s">
        <v>1894</v>
      </c>
      <c r="K640" t="s">
        <v>3026</v>
      </c>
      <c r="L640" t="s">
        <v>77</v>
      </c>
      <c r="M640" t="s">
        <v>3027</v>
      </c>
      <c r="N640" t="s">
        <v>3028</v>
      </c>
      <c r="O640" t="str">
        <f t="shared" si="49"/>
        <v>-1</v>
      </c>
      <c r="P640" t="str">
        <f t="shared" si="45"/>
        <v>0</v>
      </c>
      <c r="Q640" t="str">
        <f t="shared" si="46"/>
        <v>0</v>
      </c>
      <c r="R640" t="str">
        <f t="shared" si="47"/>
        <v>1</v>
      </c>
      <c r="S640" t="str">
        <f t="shared" si="48"/>
        <v>0</v>
      </c>
    </row>
    <row r="641" spans="1:19" x14ac:dyDescent="0.25">
      <c r="A641" t="s">
        <v>3029</v>
      </c>
      <c r="B641">
        <v>1502.45</v>
      </c>
      <c r="C641">
        <v>378.48</v>
      </c>
      <c r="D641">
        <v>1.9856</v>
      </c>
      <c r="E641" s="1">
        <v>4.9376999999999998E-5</v>
      </c>
      <c r="F641">
        <v>7.8626000000000008E-3</v>
      </c>
      <c r="G641" t="s">
        <v>3030</v>
      </c>
      <c r="H641" t="s">
        <v>3031</v>
      </c>
      <c r="I641" t="s">
        <v>3032</v>
      </c>
      <c r="J641" t="s">
        <v>4</v>
      </c>
      <c r="K641" t="s">
        <v>4</v>
      </c>
      <c r="L641" t="s">
        <v>4</v>
      </c>
      <c r="M641" t="s">
        <v>3033</v>
      </c>
      <c r="N641" t="s">
        <v>3034</v>
      </c>
      <c r="O641" t="str">
        <f t="shared" si="49"/>
        <v>1</v>
      </c>
      <c r="P641" t="str">
        <f t="shared" si="45"/>
        <v>0</v>
      </c>
      <c r="Q641" t="str">
        <f t="shared" si="46"/>
        <v>0</v>
      </c>
      <c r="R641" t="str">
        <f t="shared" si="47"/>
        <v>0</v>
      </c>
      <c r="S641" t="str">
        <f t="shared" si="48"/>
        <v>0</v>
      </c>
    </row>
    <row r="642" spans="1:19" x14ac:dyDescent="0.25">
      <c r="A642" t="s">
        <v>265</v>
      </c>
      <c r="B642">
        <v>49.94</v>
      </c>
      <c r="C642">
        <v>158.5</v>
      </c>
      <c r="D642">
        <v>-1.6617</v>
      </c>
      <c r="E642" s="1">
        <v>5.0178E-5</v>
      </c>
      <c r="F642">
        <v>7.9754000000000005E-3</v>
      </c>
      <c r="G642" t="s">
        <v>266</v>
      </c>
      <c r="H642" t="s">
        <v>267</v>
      </c>
      <c r="I642" t="s">
        <v>268</v>
      </c>
      <c r="J642" t="s">
        <v>4</v>
      </c>
      <c r="K642" t="s">
        <v>179</v>
      </c>
      <c r="L642" t="s">
        <v>86</v>
      </c>
      <c r="M642" t="s">
        <v>4</v>
      </c>
      <c r="N642" t="s">
        <v>4</v>
      </c>
      <c r="O642" t="str">
        <f t="shared" si="49"/>
        <v>-1</v>
      </c>
      <c r="P642" t="str">
        <f t="shared" si="45"/>
        <v>0</v>
      </c>
      <c r="Q642" t="str">
        <f t="shared" si="46"/>
        <v>0</v>
      </c>
      <c r="R642" t="str">
        <f t="shared" si="47"/>
        <v>0</v>
      </c>
      <c r="S642" t="str">
        <f t="shared" si="48"/>
        <v>1</v>
      </c>
    </row>
    <row r="643" spans="1:19" x14ac:dyDescent="0.25">
      <c r="A643" t="s">
        <v>3035</v>
      </c>
      <c r="B643">
        <v>88.09</v>
      </c>
      <c r="C643">
        <v>248.12</v>
      </c>
      <c r="D643">
        <v>-1.4943</v>
      </c>
      <c r="E643" s="1">
        <v>5.0241000000000002E-5</v>
      </c>
      <c r="F643">
        <v>7.9754000000000005E-3</v>
      </c>
      <c r="G643" t="s">
        <v>4</v>
      </c>
      <c r="H643" t="s">
        <v>4</v>
      </c>
      <c r="I643" t="s">
        <v>4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tr">
        <f t="shared" si="49"/>
        <v>-1</v>
      </c>
      <c r="P643" t="str">
        <f t="shared" ref="P643:P706" si="50">IF(COUNTIF(G643:N643,"*photo*")&gt;0,"1","0")</f>
        <v>0</v>
      </c>
      <c r="Q643" t="str">
        <f t="shared" ref="Q643:Q706" si="51">IF(COUNTIF(G643:N643,"*ethylene*")&gt;0,"1","0")</f>
        <v>0</v>
      </c>
      <c r="R643" t="str">
        <f t="shared" ref="R643:R706" si="52">IF(COUNTIF(G643:N643,"*nitr*")&gt;0,"1","0")</f>
        <v>0</v>
      </c>
      <c r="S643" t="str">
        <f t="shared" ref="S643:S706" si="53">IF(COUNTIF(G643:N643,"*glyco*")&gt;0,"1","0")</f>
        <v>0</v>
      </c>
    </row>
    <row r="644" spans="1:19" x14ac:dyDescent="0.25">
      <c r="A644" t="s">
        <v>3036</v>
      </c>
      <c r="B644">
        <v>321.73</v>
      </c>
      <c r="C644">
        <v>120.26</v>
      </c>
      <c r="D644">
        <v>1.4200999999999999</v>
      </c>
      <c r="E644" s="1">
        <v>5.1177999999999997E-5</v>
      </c>
      <c r="F644">
        <v>8.1113999999999995E-3</v>
      </c>
      <c r="G644" t="s">
        <v>3037</v>
      </c>
      <c r="H644" t="s">
        <v>2802</v>
      </c>
      <c r="I644" t="s">
        <v>1899</v>
      </c>
      <c r="J644" t="s">
        <v>122</v>
      </c>
      <c r="K644" t="s">
        <v>721</v>
      </c>
      <c r="L644" t="s">
        <v>77</v>
      </c>
      <c r="M644" t="s">
        <v>4</v>
      </c>
      <c r="N644" t="s">
        <v>4</v>
      </c>
      <c r="O644" t="str">
        <f t="shared" ref="O644:O707" si="54">IF(D644&gt;0,"1","-1")</f>
        <v>1</v>
      </c>
      <c r="P644" t="str">
        <f t="shared" si="50"/>
        <v>0</v>
      </c>
      <c r="Q644" t="str">
        <f t="shared" si="51"/>
        <v>0</v>
      </c>
      <c r="R644" t="str">
        <f t="shared" si="52"/>
        <v>0</v>
      </c>
      <c r="S644" t="str">
        <f t="shared" si="53"/>
        <v>0</v>
      </c>
    </row>
    <row r="645" spans="1:19" x14ac:dyDescent="0.25">
      <c r="A645" t="s">
        <v>3038</v>
      </c>
      <c r="B645">
        <v>771.94</v>
      </c>
      <c r="C645">
        <v>253.12</v>
      </c>
      <c r="D645">
        <v>1.6039000000000001</v>
      </c>
      <c r="E645" s="1">
        <v>5.1428000000000003E-5</v>
      </c>
      <c r="F645">
        <v>8.1258000000000007E-3</v>
      </c>
      <c r="G645" t="s">
        <v>3039</v>
      </c>
      <c r="H645" t="s">
        <v>799</v>
      </c>
      <c r="I645" t="s">
        <v>3040</v>
      </c>
      <c r="J645" t="s">
        <v>1224</v>
      </c>
      <c r="K645" t="s">
        <v>4</v>
      </c>
      <c r="L645" t="s">
        <v>4</v>
      </c>
      <c r="M645" t="s">
        <v>1225</v>
      </c>
      <c r="N645" t="s">
        <v>1226</v>
      </c>
      <c r="O645" t="str">
        <f t="shared" si="54"/>
        <v>1</v>
      </c>
      <c r="P645" t="str">
        <f t="shared" si="50"/>
        <v>0</v>
      </c>
      <c r="Q645" t="str">
        <f t="shared" si="51"/>
        <v>0</v>
      </c>
      <c r="R645" t="str">
        <f t="shared" si="52"/>
        <v>0</v>
      </c>
      <c r="S645" t="str">
        <f t="shared" si="53"/>
        <v>0</v>
      </c>
    </row>
    <row r="646" spans="1:19" x14ac:dyDescent="0.25">
      <c r="A646" t="s">
        <v>3041</v>
      </c>
      <c r="B646">
        <v>0.81</v>
      </c>
      <c r="C646">
        <v>31.19</v>
      </c>
      <c r="D646">
        <v>-5.6215999999999999</v>
      </c>
      <c r="E646" s="1">
        <v>5.1394000000000003E-5</v>
      </c>
      <c r="F646">
        <v>8.1258000000000007E-3</v>
      </c>
      <c r="G646" t="s">
        <v>4</v>
      </c>
      <c r="H646" t="s">
        <v>4</v>
      </c>
      <c r="I646" t="s">
        <v>4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tr">
        <f t="shared" si="54"/>
        <v>-1</v>
      </c>
      <c r="P646" t="str">
        <f t="shared" si="50"/>
        <v>0</v>
      </c>
      <c r="Q646" t="str">
        <f t="shared" si="51"/>
        <v>0</v>
      </c>
      <c r="R646" t="str">
        <f t="shared" si="52"/>
        <v>0</v>
      </c>
      <c r="S646" t="str">
        <f t="shared" si="53"/>
        <v>0</v>
      </c>
    </row>
    <row r="647" spans="1:19" x14ac:dyDescent="0.25">
      <c r="A647" t="s">
        <v>3042</v>
      </c>
      <c r="B647">
        <v>654.57000000000005</v>
      </c>
      <c r="C647">
        <v>1520.78</v>
      </c>
      <c r="D647">
        <v>-1.2158</v>
      </c>
      <c r="E647" s="1">
        <v>5.1524999999999999E-5</v>
      </c>
      <c r="F647">
        <v>8.1285000000000003E-3</v>
      </c>
      <c r="G647" t="s">
        <v>3043</v>
      </c>
      <c r="H647" t="s">
        <v>3044</v>
      </c>
      <c r="I647" t="s">
        <v>4</v>
      </c>
      <c r="J647" t="s">
        <v>4</v>
      </c>
      <c r="K647" t="s">
        <v>11</v>
      </c>
      <c r="L647" t="s">
        <v>4</v>
      </c>
      <c r="M647" t="s">
        <v>4</v>
      </c>
      <c r="N647" t="s">
        <v>4</v>
      </c>
      <c r="O647" t="str">
        <f t="shared" si="54"/>
        <v>-1</v>
      </c>
      <c r="P647" t="str">
        <f t="shared" si="50"/>
        <v>0</v>
      </c>
      <c r="Q647" t="str">
        <f t="shared" si="51"/>
        <v>0</v>
      </c>
      <c r="R647" t="str">
        <f t="shared" si="52"/>
        <v>0</v>
      </c>
      <c r="S647" t="str">
        <f t="shared" si="53"/>
        <v>0</v>
      </c>
    </row>
    <row r="648" spans="1:19" x14ac:dyDescent="0.25">
      <c r="A648" t="s">
        <v>3045</v>
      </c>
      <c r="B648">
        <v>29.43</v>
      </c>
      <c r="C648">
        <v>141.72</v>
      </c>
      <c r="D648">
        <v>-2.2515999999999998</v>
      </c>
      <c r="E648" s="1">
        <v>5.2391E-5</v>
      </c>
      <c r="F648">
        <v>8.2523000000000006E-3</v>
      </c>
      <c r="G648" t="s">
        <v>4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tr">
        <f t="shared" si="54"/>
        <v>-1</v>
      </c>
      <c r="P648" t="str">
        <f t="shared" si="50"/>
        <v>0</v>
      </c>
      <c r="Q648" t="str">
        <f t="shared" si="51"/>
        <v>0</v>
      </c>
      <c r="R648" t="str">
        <f t="shared" si="52"/>
        <v>0</v>
      </c>
      <c r="S648" t="str">
        <f t="shared" si="53"/>
        <v>0</v>
      </c>
    </row>
    <row r="649" spans="1:19" x14ac:dyDescent="0.25">
      <c r="A649" t="s">
        <v>3046</v>
      </c>
      <c r="B649">
        <v>319.77999999999997</v>
      </c>
      <c r="C649">
        <v>120.86</v>
      </c>
      <c r="D649">
        <v>1.3998999999999999</v>
      </c>
      <c r="E649" s="1">
        <v>5.2787999999999997E-5</v>
      </c>
      <c r="F649">
        <v>8.3020000000000004E-3</v>
      </c>
      <c r="G649" t="s">
        <v>3047</v>
      </c>
      <c r="H649" t="s">
        <v>3048</v>
      </c>
      <c r="I649" t="s">
        <v>3049</v>
      </c>
      <c r="J649" t="s">
        <v>3050</v>
      </c>
      <c r="K649" t="s">
        <v>4</v>
      </c>
      <c r="L649" t="s">
        <v>714</v>
      </c>
      <c r="M649" t="s">
        <v>4</v>
      </c>
      <c r="N649" t="s">
        <v>4</v>
      </c>
      <c r="O649" t="str">
        <f t="shared" si="54"/>
        <v>1</v>
      </c>
      <c r="P649" t="str">
        <f t="shared" si="50"/>
        <v>0</v>
      </c>
      <c r="Q649" t="str">
        <f t="shared" si="51"/>
        <v>0</v>
      </c>
      <c r="R649" t="str">
        <f t="shared" si="52"/>
        <v>0</v>
      </c>
      <c r="S649" t="str">
        <f t="shared" si="53"/>
        <v>0</v>
      </c>
    </row>
    <row r="650" spans="1:19" x14ac:dyDescent="0.25">
      <c r="A650" t="s">
        <v>3051</v>
      </c>
      <c r="B650">
        <v>7.21</v>
      </c>
      <c r="C650">
        <v>71.97</v>
      </c>
      <c r="D650">
        <v>-3.3313999999999999</v>
      </c>
      <c r="E650" s="1">
        <v>5.3242000000000003E-5</v>
      </c>
      <c r="F650">
        <v>8.3604000000000005E-3</v>
      </c>
      <c r="G650" t="s">
        <v>3052</v>
      </c>
      <c r="H650" t="s">
        <v>269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tr">
        <f t="shared" si="54"/>
        <v>-1</v>
      </c>
      <c r="P650" t="str">
        <f t="shared" si="50"/>
        <v>0</v>
      </c>
      <c r="Q650" t="str">
        <f t="shared" si="51"/>
        <v>0</v>
      </c>
      <c r="R650" t="str">
        <f t="shared" si="52"/>
        <v>0</v>
      </c>
      <c r="S650" t="str">
        <f t="shared" si="53"/>
        <v>0</v>
      </c>
    </row>
    <row r="651" spans="1:19" x14ac:dyDescent="0.25">
      <c r="A651" t="s">
        <v>270</v>
      </c>
      <c r="B651">
        <v>986.18</v>
      </c>
      <c r="C651">
        <v>369.41</v>
      </c>
      <c r="D651">
        <v>1.4198999999999999</v>
      </c>
      <c r="E651" s="1">
        <v>5.3668000000000002E-5</v>
      </c>
      <c r="F651">
        <v>8.4142999999999996E-3</v>
      </c>
      <c r="G651" t="s">
        <v>271</v>
      </c>
      <c r="H651" t="s">
        <v>272</v>
      </c>
      <c r="I651" t="s">
        <v>3</v>
      </c>
      <c r="J651" t="s">
        <v>273</v>
      </c>
      <c r="K651" t="s">
        <v>5</v>
      </c>
      <c r="L651" t="s">
        <v>274</v>
      </c>
      <c r="M651" t="s">
        <v>4</v>
      </c>
      <c r="N651" t="s">
        <v>4</v>
      </c>
      <c r="O651" t="str">
        <f t="shared" si="54"/>
        <v>1</v>
      </c>
      <c r="P651" t="str">
        <f t="shared" si="50"/>
        <v>0</v>
      </c>
      <c r="Q651" t="str">
        <f t="shared" si="51"/>
        <v>0</v>
      </c>
      <c r="R651" t="str">
        <f t="shared" si="52"/>
        <v>0</v>
      </c>
      <c r="S651" t="str">
        <f t="shared" si="53"/>
        <v>1</v>
      </c>
    </row>
    <row r="652" spans="1:19" x14ac:dyDescent="0.25">
      <c r="A652" t="s">
        <v>3053</v>
      </c>
      <c r="B652">
        <v>219.95</v>
      </c>
      <c r="C652">
        <v>9.77</v>
      </c>
      <c r="D652">
        <v>4.4744000000000002</v>
      </c>
      <c r="E652" s="1">
        <v>5.3804999999999997E-5</v>
      </c>
      <c r="F652">
        <v>8.4229000000000005E-3</v>
      </c>
      <c r="G652" t="s">
        <v>3054</v>
      </c>
      <c r="H652" t="s">
        <v>3055</v>
      </c>
      <c r="I652" t="s">
        <v>3056</v>
      </c>
      <c r="J652" t="s">
        <v>4</v>
      </c>
      <c r="K652" t="s">
        <v>4</v>
      </c>
      <c r="L652" t="s">
        <v>3057</v>
      </c>
      <c r="M652" t="s">
        <v>4</v>
      </c>
      <c r="N652" t="s">
        <v>4</v>
      </c>
      <c r="O652" t="str">
        <f t="shared" si="54"/>
        <v>1</v>
      </c>
      <c r="P652" t="str">
        <f t="shared" si="50"/>
        <v>0</v>
      </c>
      <c r="Q652" t="str">
        <f t="shared" si="51"/>
        <v>0</v>
      </c>
      <c r="R652" t="str">
        <f t="shared" si="52"/>
        <v>0</v>
      </c>
      <c r="S652" t="str">
        <f t="shared" si="53"/>
        <v>0</v>
      </c>
    </row>
    <row r="653" spans="1:19" x14ac:dyDescent="0.25">
      <c r="A653" t="s">
        <v>3058</v>
      </c>
      <c r="B653">
        <v>64.459999999999994</v>
      </c>
      <c r="C653">
        <v>308.89</v>
      </c>
      <c r="D653">
        <v>-2.2477</v>
      </c>
      <c r="E653" s="1">
        <v>5.4299999999999998E-5</v>
      </c>
      <c r="F653">
        <v>8.4872999999999997E-3</v>
      </c>
      <c r="G653" t="s">
        <v>3059</v>
      </c>
      <c r="H653" t="s">
        <v>4</v>
      </c>
      <c r="I653" t="s">
        <v>4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tr">
        <f t="shared" si="54"/>
        <v>-1</v>
      </c>
      <c r="P653" t="str">
        <f t="shared" si="50"/>
        <v>0</v>
      </c>
      <c r="Q653" t="str">
        <f t="shared" si="51"/>
        <v>0</v>
      </c>
      <c r="R653" t="str">
        <f t="shared" si="52"/>
        <v>0</v>
      </c>
      <c r="S653" t="str">
        <f t="shared" si="53"/>
        <v>0</v>
      </c>
    </row>
    <row r="654" spans="1:19" x14ac:dyDescent="0.25">
      <c r="A654" t="s">
        <v>3060</v>
      </c>
      <c r="B654">
        <v>64.25</v>
      </c>
      <c r="C654">
        <v>5.99</v>
      </c>
      <c r="D654">
        <v>3.3591000000000002</v>
      </c>
      <c r="E654" s="1">
        <v>5.4503999999999999E-5</v>
      </c>
      <c r="F654">
        <v>8.5059999999999997E-3</v>
      </c>
      <c r="G654" t="s">
        <v>4</v>
      </c>
      <c r="H654" t="s">
        <v>4</v>
      </c>
      <c r="I654" t="s">
        <v>4</v>
      </c>
      <c r="J654" t="s">
        <v>4</v>
      </c>
      <c r="K654" t="s">
        <v>4</v>
      </c>
      <c r="L654" t="s">
        <v>4</v>
      </c>
      <c r="M654" t="s">
        <v>4</v>
      </c>
      <c r="N654" t="s">
        <v>4</v>
      </c>
      <c r="O654" t="str">
        <f t="shared" si="54"/>
        <v>1</v>
      </c>
      <c r="P654" t="str">
        <f t="shared" si="50"/>
        <v>0</v>
      </c>
      <c r="Q654" t="str">
        <f t="shared" si="51"/>
        <v>0</v>
      </c>
      <c r="R654" t="str">
        <f t="shared" si="52"/>
        <v>0</v>
      </c>
      <c r="S654" t="str">
        <f t="shared" si="53"/>
        <v>0</v>
      </c>
    </row>
    <row r="655" spans="1:19" x14ac:dyDescent="0.25">
      <c r="A655" t="s">
        <v>3061</v>
      </c>
      <c r="B655">
        <v>490.15</v>
      </c>
      <c r="C655">
        <v>134.9</v>
      </c>
      <c r="D655">
        <v>1.8525</v>
      </c>
      <c r="E655" s="1">
        <v>5.4601999999999997E-5</v>
      </c>
      <c r="F655">
        <v>8.5082000000000005E-3</v>
      </c>
      <c r="G655" t="s">
        <v>3062</v>
      </c>
      <c r="H655" t="s">
        <v>3063</v>
      </c>
      <c r="I655" t="s">
        <v>1377</v>
      </c>
      <c r="J655" t="s">
        <v>3064</v>
      </c>
      <c r="K655" t="s">
        <v>3065</v>
      </c>
      <c r="L655" t="s">
        <v>77</v>
      </c>
      <c r="M655" t="s">
        <v>4</v>
      </c>
      <c r="N655" t="s">
        <v>4</v>
      </c>
      <c r="O655" t="str">
        <f t="shared" si="54"/>
        <v>1</v>
      </c>
      <c r="P655" t="str">
        <f t="shared" si="50"/>
        <v>0</v>
      </c>
      <c r="Q655" t="str">
        <f t="shared" si="51"/>
        <v>0</v>
      </c>
      <c r="R655" t="str">
        <f t="shared" si="52"/>
        <v>0</v>
      </c>
      <c r="S655" t="str">
        <f t="shared" si="53"/>
        <v>0</v>
      </c>
    </row>
    <row r="656" spans="1:19" x14ac:dyDescent="0.25">
      <c r="A656" t="s">
        <v>275</v>
      </c>
      <c r="B656">
        <v>2798.14</v>
      </c>
      <c r="C656">
        <v>1186.81</v>
      </c>
      <c r="D656">
        <v>1.238</v>
      </c>
      <c r="E656" s="1">
        <v>5.4968E-5</v>
      </c>
      <c r="F656">
        <v>8.5521999999999994E-3</v>
      </c>
      <c r="G656" t="s">
        <v>276</v>
      </c>
      <c r="H656" t="s">
        <v>277</v>
      </c>
      <c r="I656" t="s">
        <v>243</v>
      </c>
      <c r="J656" t="s">
        <v>90</v>
      </c>
      <c r="K656" t="s">
        <v>145</v>
      </c>
      <c r="L656" t="s">
        <v>4</v>
      </c>
      <c r="M656" t="s">
        <v>4</v>
      </c>
      <c r="N656" t="s">
        <v>4</v>
      </c>
      <c r="O656" t="str">
        <f t="shared" si="54"/>
        <v>1</v>
      </c>
      <c r="P656" t="str">
        <f t="shared" si="50"/>
        <v>0</v>
      </c>
      <c r="Q656" t="str">
        <f t="shared" si="51"/>
        <v>0</v>
      </c>
      <c r="R656" t="str">
        <f t="shared" si="52"/>
        <v>0</v>
      </c>
      <c r="S656" t="str">
        <f t="shared" si="53"/>
        <v>1</v>
      </c>
    </row>
    <row r="657" spans="1:19" x14ac:dyDescent="0.25">
      <c r="A657" t="s">
        <v>3066</v>
      </c>
      <c r="B657">
        <v>136.36000000000001</v>
      </c>
      <c r="C657">
        <v>34.06</v>
      </c>
      <c r="D657">
        <v>1.9782</v>
      </c>
      <c r="E657" s="1">
        <v>5.5244000000000002E-5</v>
      </c>
      <c r="F657">
        <v>8.5821000000000005E-3</v>
      </c>
      <c r="G657" t="s">
        <v>3067</v>
      </c>
      <c r="H657" t="s">
        <v>3068</v>
      </c>
      <c r="I657" t="s">
        <v>3069</v>
      </c>
      <c r="J657" t="s">
        <v>3070</v>
      </c>
      <c r="K657" t="s">
        <v>3071</v>
      </c>
      <c r="L657" t="s">
        <v>4</v>
      </c>
      <c r="M657" t="s">
        <v>3072</v>
      </c>
      <c r="N657" t="s">
        <v>3073</v>
      </c>
      <c r="O657" t="str">
        <f t="shared" si="54"/>
        <v>1</v>
      </c>
      <c r="P657" t="str">
        <f t="shared" si="50"/>
        <v>0</v>
      </c>
      <c r="Q657" t="str">
        <f t="shared" si="51"/>
        <v>0</v>
      </c>
      <c r="R657" t="str">
        <f t="shared" si="52"/>
        <v>1</v>
      </c>
      <c r="S657" t="str">
        <f t="shared" si="53"/>
        <v>0</v>
      </c>
    </row>
    <row r="658" spans="1:19" x14ac:dyDescent="0.25">
      <c r="A658" t="s">
        <v>3074</v>
      </c>
      <c r="B658">
        <v>463.09</v>
      </c>
      <c r="C658">
        <v>174.28</v>
      </c>
      <c r="D658">
        <v>1.4136</v>
      </c>
      <c r="E658" s="1">
        <v>5.5560000000000003E-5</v>
      </c>
      <c r="F658">
        <v>8.6178999999999995E-3</v>
      </c>
      <c r="G658" t="s">
        <v>3075</v>
      </c>
      <c r="H658" t="s">
        <v>4</v>
      </c>
      <c r="I658" t="s">
        <v>4</v>
      </c>
      <c r="J658" t="s">
        <v>4</v>
      </c>
      <c r="K658" t="s">
        <v>4</v>
      </c>
      <c r="L658" t="s">
        <v>4</v>
      </c>
      <c r="M658" t="s">
        <v>4</v>
      </c>
      <c r="N658" t="s">
        <v>4</v>
      </c>
      <c r="O658" t="str">
        <f t="shared" si="54"/>
        <v>1</v>
      </c>
      <c r="P658" t="str">
        <f t="shared" si="50"/>
        <v>0</v>
      </c>
      <c r="Q658" t="str">
        <f t="shared" si="51"/>
        <v>0</v>
      </c>
      <c r="R658" t="str">
        <f t="shared" si="52"/>
        <v>0</v>
      </c>
      <c r="S658" t="str">
        <f t="shared" si="53"/>
        <v>0</v>
      </c>
    </row>
    <row r="659" spans="1:19" x14ac:dyDescent="0.25">
      <c r="A659" t="s">
        <v>3076</v>
      </c>
      <c r="B659">
        <v>443.49</v>
      </c>
      <c r="C659">
        <v>130.41999999999999</v>
      </c>
      <c r="D659">
        <v>1.7566999999999999</v>
      </c>
      <c r="E659" s="1">
        <v>5.6196999999999997E-5</v>
      </c>
      <c r="F659">
        <v>8.6859999999999993E-3</v>
      </c>
      <c r="G659" t="s">
        <v>3077</v>
      </c>
      <c r="H659" t="s">
        <v>3078</v>
      </c>
      <c r="I659" t="s">
        <v>3079</v>
      </c>
      <c r="J659" t="s">
        <v>4</v>
      </c>
      <c r="K659" t="s">
        <v>100</v>
      </c>
      <c r="L659" t="s">
        <v>4</v>
      </c>
      <c r="M659" t="s">
        <v>4</v>
      </c>
      <c r="N659" t="s">
        <v>4</v>
      </c>
      <c r="O659" t="str">
        <f t="shared" si="54"/>
        <v>1</v>
      </c>
      <c r="P659" t="str">
        <f t="shared" si="50"/>
        <v>0</v>
      </c>
      <c r="Q659" t="str">
        <f t="shared" si="51"/>
        <v>0</v>
      </c>
      <c r="R659" t="str">
        <f t="shared" si="52"/>
        <v>0</v>
      </c>
      <c r="S659" t="str">
        <f t="shared" si="53"/>
        <v>0</v>
      </c>
    </row>
    <row r="660" spans="1:19" x14ac:dyDescent="0.25">
      <c r="A660" t="s">
        <v>3080</v>
      </c>
      <c r="B660">
        <v>242.8</v>
      </c>
      <c r="C660">
        <v>698.46</v>
      </c>
      <c r="D660">
        <v>-1.5239</v>
      </c>
      <c r="E660" s="1">
        <v>5.6249000000000003E-5</v>
      </c>
      <c r="F660">
        <v>8.6859999999999993E-3</v>
      </c>
      <c r="G660" t="s">
        <v>3081</v>
      </c>
      <c r="H660" t="s">
        <v>4</v>
      </c>
      <c r="I660" t="s">
        <v>4</v>
      </c>
      <c r="J660" t="s">
        <v>4</v>
      </c>
      <c r="K660" t="s">
        <v>4</v>
      </c>
      <c r="L660" t="s">
        <v>4</v>
      </c>
      <c r="M660" t="s">
        <v>4</v>
      </c>
      <c r="N660" t="s">
        <v>4</v>
      </c>
      <c r="O660" t="str">
        <f t="shared" si="54"/>
        <v>-1</v>
      </c>
      <c r="P660" t="str">
        <f t="shared" si="50"/>
        <v>0</v>
      </c>
      <c r="Q660" t="str">
        <f t="shared" si="51"/>
        <v>0</v>
      </c>
      <c r="R660" t="str">
        <f t="shared" si="52"/>
        <v>0</v>
      </c>
      <c r="S660" t="str">
        <f t="shared" si="53"/>
        <v>0</v>
      </c>
    </row>
    <row r="661" spans="1:19" x14ac:dyDescent="0.25">
      <c r="A661" t="s">
        <v>3082</v>
      </c>
      <c r="B661">
        <v>221.61</v>
      </c>
      <c r="C661">
        <v>76.12</v>
      </c>
      <c r="D661">
        <v>1.5391999999999999</v>
      </c>
      <c r="E661" s="1">
        <v>5.6255000000000003E-5</v>
      </c>
      <c r="F661">
        <v>8.6859999999999993E-3</v>
      </c>
      <c r="G661" t="s">
        <v>3083</v>
      </c>
      <c r="H661" t="s">
        <v>3084</v>
      </c>
      <c r="I661" t="s">
        <v>3085</v>
      </c>
      <c r="J661" t="s">
        <v>84</v>
      </c>
      <c r="K661" t="s">
        <v>2303</v>
      </c>
      <c r="L661" t="s">
        <v>77</v>
      </c>
      <c r="M661" t="s">
        <v>4</v>
      </c>
      <c r="N661" t="s">
        <v>4</v>
      </c>
      <c r="O661" t="str">
        <f t="shared" si="54"/>
        <v>1</v>
      </c>
      <c r="P661" t="str">
        <f t="shared" si="50"/>
        <v>0</v>
      </c>
      <c r="Q661" t="str">
        <f t="shared" si="51"/>
        <v>0</v>
      </c>
      <c r="R661" t="str">
        <f t="shared" si="52"/>
        <v>0</v>
      </c>
      <c r="S661" t="str">
        <f t="shared" si="53"/>
        <v>0</v>
      </c>
    </row>
    <row r="662" spans="1:19" x14ac:dyDescent="0.25">
      <c r="A662" t="s">
        <v>3086</v>
      </c>
      <c r="B662">
        <v>387.16</v>
      </c>
      <c r="C662">
        <v>1096.8900000000001</v>
      </c>
      <c r="D662">
        <v>-1.5008999999999999</v>
      </c>
      <c r="E662" s="1">
        <v>5.7030000000000001E-5</v>
      </c>
      <c r="F662">
        <v>8.7525999999999993E-3</v>
      </c>
      <c r="G662" t="s">
        <v>3087</v>
      </c>
      <c r="H662" t="s">
        <v>3088</v>
      </c>
      <c r="I662" t="s">
        <v>3089</v>
      </c>
      <c r="J662" t="s">
        <v>4</v>
      </c>
      <c r="K662" t="s">
        <v>4</v>
      </c>
      <c r="L662" t="s">
        <v>86</v>
      </c>
      <c r="M662" t="s">
        <v>4</v>
      </c>
      <c r="N662" t="s">
        <v>4</v>
      </c>
      <c r="O662" t="str">
        <f t="shared" si="54"/>
        <v>-1</v>
      </c>
      <c r="P662" t="str">
        <f t="shared" si="50"/>
        <v>0</v>
      </c>
      <c r="Q662" t="str">
        <f t="shared" si="51"/>
        <v>0</v>
      </c>
      <c r="R662" t="str">
        <f t="shared" si="52"/>
        <v>0</v>
      </c>
      <c r="S662" t="str">
        <f t="shared" si="53"/>
        <v>0</v>
      </c>
    </row>
    <row r="663" spans="1:19" x14ac:dyDescent="0.25">
      <c r="A663" t="s">
        <v>3090</v>
      </c>
      <c r="B663">
        <v>673.71</v>
      </c>
      <c r="C663">
        <v>272.58</v>
      </c>
      <c r="D663">
        <v>1.3027</v>
      </c>
      <c r="E663" s="1">
        <v>5.6869E-5</v>
      </c>
      <c r="F663">
        <v>8.7525999999999993E-3</v>
      </c>
      <c r="G663" t="s">
        <v>3091</v>
      </c>
      <c r="H663" t="s">
        <v>3092</v>
      </c>
      <c r="I663" t="s">
        <v>3093</v>
      </c>
      <c r="J663" t="s">
        <v>862</v>
      </c>
      <c r="K663" t="s">
        <v>796</v>
      </c>
      <c r="L663" t="s">
        <v>4</v>
      </c>
      <c r="M663" t="s">
        <v>4</v>
      </c>
      <c r="N663" t="s">
        <v>4</v>
      </c>
      <c r="O663" t="str">
        <f t="shared" si="54"/>
        <v>1</v>
      </c>
      <c r="P663" t="str">
        <f t="shared" si="50"/>
        <v>0</v>
      </c>
      <c r="Q663" t="str">
        <f t="shared" si="51"/>
        <v>0</v>
      </c>
      <c r="R663" t="str">
        <f t="shared" si="52"/>
        <v>1</v>
      </c>
      <c r="S663" t="str">
        <f t="shared" si="53"/>
        <v>0</v>
      </c>
    </row>
    <row r="664" spans="1:19" x14ac:dyDescent="0.25">
      <c r="A664" t="s">
        <v>278</v>
      </c>
      <c r="B664">
        <v>0.2</v>
      </c>
      <c r="C664">
        <v>31.06</v>
      </c>
      <c r="D664">
        <v>-6.6585000000000001</v>
      </c>
      <c r="E664" s="1">
        <v>5.6972000000000003E-5</v>
      </c>
      <c r="F664">
        <v>8.7525999999999993E-3</v>
      </c>
      <c r="G664" t="s">
        <v>257</v>
      </c>
      <c r="H664" t="s">
        <v>279</v>
      </c>
      <c r="I664" t="s">
        <v>258</v>
      </c>
      <c r="J664" t="s">
        <v>4</v>
      </c>
      <c r="K664" t="s">
        <v>4</v>
      </c>
      <c r="L664" t="s">
        <v>4</v>
      </c>
      <c r="M664" t="s">
        <v>4</v>
      </c>
      <c r="N664" t="s">
        <v>4</v>
      </c>
      <c r="O664" t="str">
        <f t="shared" si="54"/>
        <v>-1</v>
      </c>
      <c r="P664" t="str">
        <f t="shared" si="50"/>
        <v>0</v>
      </c>
      <c r="Q664" t="str">
        <f t="shared" si="51"/>
        <v>0</v>
      </c>
      <c r="R664" t="str">
        <f t="shared" si="52"/>
        <v>0</v>
      </c>
      <c r="S664" t="str">
        <f t="shared" si="53"/>
        <v>1</v>
      </c>
    </row>
    <row r="665" spans="1:19" x14ac:dyDescent="0.25">
      <c r="A665" t="s">
        <v>3094</v>
      </c>
      <c r="B665">
        <v>7.07</v>
      </c>
      <c r="C665">
        <v>69.33</v>
      </c>
      <c r="D665">
        <v>-3.3290000000000002</v>
      </c>
      <c r="E665" s="1">
        <v>5.6920999999999999E-5</v>
      </c>
      <c r="F665">
        <v>8.7525999999999993E-3</v>
      </c>
      <c r="G665" t="s">
        <v>3095</v>
      </c>
      <c r="H665" t="s">
        <v>4</v>
      </c>
      <c r="I665" t="s">
        <v>3096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tr">
        <f t="shared" si="54"/>
        <v>-1</v>
      </c>
      <c r="P665" t="str">
        <f t="shared" si="50"/>
        <v>0</v>
      </c>
      <c r="Q665" t="str">
        <f t="shared" si="51"/>
        <v>0</v>
      </c>
      <c r="R665" t="str">
        <f t="shared" si="52"/>
        <v>0</v>
      </c>
      <c r="S665" t="str">
        <f t="shared" si="53"/>
        <v>0</v>
      </c>
    </row>
    <row r="666" spans="1:19" x14ac:dyDescent="0.25">
      <c r="A666" t="s">
        <v>3097</v>
      </c>
      <c r="B666">
        <v>370.56</v>
      </c>
      <c r="C666">
        <v>920.94</v>
      </c>
      <c r="D666">
        <v>-1.3159000000000001</v>
      </c>
      <c r="E666" s="1">
        <v>5.7843000000000002E-5</v>
      </c>
      <c r="F666">
        <v>8.8640000000000004E-3</v>
      </c>
      <c r="G666" t="s">
        <v>3098</v>
      </c>
      <c r="H666" t="s">
        <v>3099</v>
      </c>
      <c r="I666" t="s">
        <v>3100</v>
      </c>
      <c r="J666" t="s">
        <v>4</v>
      </c>
      <c r="K666" t="s">
        <v>4</v>
      </c>
      <c r="L666" t="s">
        <v>4</v>
      </c>
      <c r="M666" t="s">
        <v>572</v>
      </c>
      <c r="N666" t="s">
        <v>573</v>
      </c>
      <c r="O666" t="str">
        <f t="shared" si="54"/>
        <v>-1</v>
      </c>
      <c r="P666" t="str">
        <f t="shared" si="50"/>
        <v>0</v>
      </c>
      <c r="Q666" t="str">
        <f t="shared" si="51"/>
        <v>0</v>
      </c>
      <c r="R666" t="str">
        <f t="shared" si="52"/>
        <v>0</v>
      </c>
      <c r="S666" t="str">
        <f t="shared" si="53"/>
        <v>0</v>
      </c>
    </row>
    <row r="667" spans="1:19" x14ac:dyDescent="0.25">
      <c r="A667" t="s">
        <v>3101</v>
      </c>
      <c r="B667">
        <v>1.41</v>
      </c>
      <c r="C667">
        <v>140.33000000000001</v>
      </c>
      <c r="D667">
        <v>-6.5808</v>
      </c>
      <c r="E667" s="1">
        <v>5.8100999999999998E-5</v>
      </c>
      <c r="F667">
        <v>8.8901999999999991E-3</v>
      </c>
      <c r="G667" t="s">
        <v>3102</v>
      </c>
      <c r="H667" t="s">
        <v>3103</v>
      </c>
      <c r="I667" t="s">
        <v>3104</v>
      </c>
      <c r="J667" t="s">
        <v>4</v>
      </c>
      <c r="K667" t="s">
        <v>3105</v>
      </c>
      <c r="L667" t="s">
        <v>3106</v>
      </c>
      <c r="M667" t="s">
        <v>4</v>
      </c>
      <c r="N667" t="s">
        <v>4</v>
      </c>
      <c r="O667" t="str">
        <f t="shared" si="54"/>
        <v>-1</v>
      </c>
      <c r="P667" t="str">
        <f t="shared" si="50"/>
        <v>0</v>
      </c>
      <c r="Q667" t="str">
        <f t="shared" si="51"/>
        <v>0</v>
      </c>
      <c r="R667" t="str">
        <f t="shared" si="52"/>
        <v>0</v>
      </c>
      <c r="S667" t="str">
        <f t="shared" si="53"/>
        <v>0</v>
      </c>
    </row>
    <row r="668" spans="1:19" x14ac:dyDescent="0.25">
      <c r="A668" t="s">
        <v>3107</v>
      </c>
      <c r="B668">
        <v>3.3</v>
      </c>
      <c r="C668">
        <v>47.75</v>
      </c>
      <c r="D668">
        <v>-3.8988999999999998</v>
      </c>
      <c r="E668" s="1">
        <v>5.8613999999999998E-5</v>
      </c>
      <c r="F668">
        <v>8.9552E-3</v>
      </c>
      <c r="G668" t="s">
        <v>3108</v>
      </c>
      <c r="H668" t="s">
        <v>3109</v>
      </c>
      <c r="I668" t="s">
        <v>2900</v>
      </c>
      <c r="J668" t="s">
        <v>4</v>
      </c>
      <c r="K668" t="s">
        <v>3110</v>
      </c>
      <c r="L668" t="s">
        <v>4</v>
      </c>
      <c r="M668" t="s">
        <v>3111</v>
      </c>
      <c r="N668" t="s">
        <v>3112</v>
      </c>
      <c r="O668" t="str">
        <f t="shared" si="54"/>
        <v>-1</v>
      </c>
      <c r="P668" t="str">
        <f t="shared" si="50"/>
        <v>0</v>
      </c>
      <c r="Q668" t="str">
        <f t="shared" si="51"/>
        <v>0</v>
      </c>
      <c r="R668" t="str">
        <f t="shared" si="52"/>
        <v>0</v>
      </c>
      <c r="S668" t="str">
        <f t="shared" si="53"/>
        <v>0</v>
      </c>
    </row>
    <row r="669" spans="1:19" x14ac:dyDescent="0.25">
      <c r="A669" t="s">
        <v>3113</v>
      </c>
      <c r="B669">
        <v>88.11</v>
      </c>
      <c r="C669">
        <v>17.29</v>
      </c>
      <c r="D669">
        <v>2.3371</v>
      </c>
      <c r="E669" s="1">
        <v>5.9166999999999998E-5</v>
      </c>
      <c r="F669">
        <v>9.0261000000000004E-3</v>
      </c>
      <c r="G669" t="s">
        <v>3114</v>
      </c>
      <c r="H669" t="s">
        <v>3115</v>
      </c>
      <c r="I669" t="s">
        <v>3116</v>
      </c>
      <c r="J669" t="s">
        <v>4</v>
      </c>
      <c r="K669" t="s">
        <v>4</v>
      </c>
      <c r="L669" t="s">
        <v>4</v>
      </c>
      <c r="M669" t="s">
        <v>4</v>
      </c>
      <c r="N669" t="s">
        <v>4</v>
      </c>
      <c r="O669" t="str">
        <f t="shared" si="54"/>
        <v>1</v>
      </c>
      <c r="P669" t="str">
        <f t="shared" si="50"/>
        <v>0</v>
      </c>
      <c r="Q669" t="str">
        <f t="shared" si="51"/>
        <v>0</v>
      </c>
      <c r="R669" t="str">
        <f t="shared" si="52"/>
        <v>0</v>
      </c>
      <c r="S669" t="str">
        <f t="shared" si="53"/>
        <v>0</v>
      </c>
    </row>
    <row r="670" spans="1:19" x14ac:dyDescent="0.25">
      <c r="A670" t="s">
        <v>3117</v>
      </c>
      <c r="B670">
        <v>70.22</v>
      </c>
      <c r="C670">
        <v>7.95</v>
      </c>
      <c r="D670">
        <v>3.0863999999999998</v>
      </c>
      <c r="E670" s="1">
        <v>5.9645999999999998E-5</v>
      </c>
      <c r="F670">
        <v>9.0852999999999993E-3</v>
      </c>
      <c r="G670" t="s">
        <v>3118</v>
      </c>
      <c r="H670" t="s">
        <v>4</v>
      </c>
      <c r="I670" t="s">
        <v>4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tr">
        <f t="shared" si="54"/>
        <v>1</v>
      </c>
      <c r="P670" t="str">
        <f t="shared" si="50"/>
        <v>0</v>
      </c>
      <c r="Q670" t="str">
        <f t="shared" si="51"/>
        <v>0</v>
      </c>
      <c r="R670" t="str">
        <f t="shared" si="52"/>
        <v>0</v>
      </c>
      <c r="S670" t="str">
        <f t="shared" si="53"/>
        <v>0</v>
      </c>
    </row>
    <row r="671" spans="1:19" x14ac:dyDescent="0.25">
      <c r="A671" t="s">
        <v>3119</v>
      </c>
      <c r="B671">
        <v>0.4</v>
      </c>
      <c r="C671">
        <v>26.31</v>
      </c>
      <c r="D671">
        <v>-6.4100999999999999</v>
      </c>
      <c r="E671" s="1">
        <v>5.9732999999999999E-5</v>
      </c>
      <c r="F671">
        <v>9.0852999999999993E-3</v>
      </c>
      <c r="G671" t="s">
        <v>3120</v>
      </c>
      <c r="H671" t="s">
        <v>3121</v>
      </c>
      <c r="I671" t="s">
        <v>3122</v>
      </c>
      <c r="J671" t="s">
        <v>4</v>
      </c>
      <c r="K671" t="s">
        <v>4</v>
      </c>
      <c r="L671" t="s">
        <v>4</v>
      </c>
      <c r="M671" t="s">
        <v>4</v>
      </c>
      <c r="N671" t="s">
        <v>4</v>
      </c>
      <c r="O671" t="str">
        <f t="shared" si="54"/>
        <v>-1</v>
      </c>
      <c r="P671" t="str">
        <f t="shared" si="50"/>
        <v>0</v>
      </c>
      <c r="Q671" t="str">
        <f t="shared" si="51"/>
        <v>0</v>
      </c>
      <c r="R671" t="str">
        <f t="shared" si="52"/>
        <v>0</v>
      </c>
      <c r="S671" t="str">
        <f t="shared" si="53"/>
        <v>0</v>
      </c>
    </row>
    <row r="672" spans="1:19" x14ac:dyDescent="0.25">
      <c r="A672" t="s">
        <v>3123</v>
      </c>
      <c r="B672">
        <v>44.32</v>
      </c>
      <c r="C672">
        <v>2.64</v>
      </c>
      <c r="D672">
        <v>3.9771999999999998</v>
      </c>
      <c r="E672" s="1">
        <v>5.9966999999999997E-5</v>
      </c>
      <c r="F672">
        <v>9.1073000000000005E-3</v>
      </c>
      <c r="G672" t="s">
        <v>760</v>
      </c>
      <c r="H672" t="s">
        <v>3124</v>
      </c>
      <c r="I672" t="s">
        <v>762</v>
      </c>
      <c r="J672" t="s">
        <v>4</v>
      </c>
      <c r="K672" t="s">
        <v>4</v>
      </c>
      <c r="L672" t="s">
        <v>4</v>
      </c>
      <c r="M672" t="s">
        <v>764</v>
      </c>
      <c r="N672" t="s">
        <v>765</v>
      </c>
      <c r="O672" t="str">
        <f t="shared" si="54"/>
        <v>1</v>
      </c>
      <c r="P672" t="str">
        <f t="shared" si="50"/>
        <v>0</v>
      </c>
      <c r="Q672" t="str">
        <f t="shared" si="51"/>
        <v>0</v>
      </c>
      <c r="R672" t="str">
        <f t="shared" si="52"/>
        <v>0</v>
      </c>
      <c r="S672" t="str">
        <f t="shared" si="53"/>
        <v>0</v>
      </c>
    </row>
    <row r="673" spans="1:19" x14ac:dyDescent="0.25">
      <c r="A673" t="s">
        <v>3125</v>
      </c>
      <c r="B673">
        <v>172.06</v>
      </c>
      <c r="C673">
        <v>32.39</v>
      </c>
      <c r="D673">
        <v>2.4037999999999999</v>
      </c>
      <c r="E673" s="1">
        <v>6.0503E-5</v>
      </c>
      <c r="F673">
        <v>9.1611999999999996E-3</v>
      </c>
      <c r="G673" t="s">
        <v>3126</v>
      </c>
      <c r="H673" t="s">
        <v>2965</v>
      </c>
      <c r="I673" t="s">
        <v>3127</v>
      </c>
      <c r="J673" t="s">
        <v>4</v>
      </c>
      <c r="K673" t="s">
        <v>721</v>
      </c>
      <c r="L673" t="s">
        <v>4</v>
      </c>
      <c r="M673" t="s">
        <v>4</v>
      </c>
      <c r="N673" t="s">
        <v>4</v>
      </c>
      <c r="O673" t="str">
        <f t="shared" si="54"/>
        <v>1</v>
      </c>
      <c r="P673" t="str">
        <f t="shared" si="50"/>
        <v>0</v>
      </c>
      <c r="Q673" t="str">
        <f t="shared" si="51"/>
        <v>0</v>
      </c>
      <c r="R673" t="str">
        <f t="shared" si="52"/>
        <v>0</v>
      </c>
      <c r="S673" t="str">
        <f t="shared" si="53"/>
        <v>0</v>
      </c>
    </row>
    <row r="674" spans="1:19" x14ac:dyDescent="0.25">
      <c r="A674" t="s">
        <v>3128</v>
      </c>
      <c r="B674">
        <v>3082.44</v>
      </c>
      <c r="C674">
        <v>1321.88</v>
      </c>
      <c r="D674">
        <v>1.2210000000000001</v>
      </c>
      <c r="E674" s="1">
        <v>6.0476999999999997E-5</v>
      </c>
      <c r="F674">
        <v>9.1611999999999996E-3</v>
      </c>
      <c r="G674" t="s">
        <v>4</v>
      </c>
      <c r="H674" t="s">
        <v>4</v>
      </c>
      <c r="I674" t="s">
        <v>4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tr">
        <f t="shared" si="54"/>
        <v>1</v>
      </c>
      <c r="P674" t="str">
        <f t="shared" si="50"/>
        <v>0</v>
      </c>
      <c r="Q674" t="str">
        <f t="shared" si="51"/>
        <v>0</v>
      </c>
      <c r="R674" t="str">
        <f t="shared" si="52"/>
        <v>0</v>
      </c>
      <c r="S674" t="str">
        <f t="shared" si="53"/>
        <v>0</v>
      </c>
    </row>
    <row r="675" spans="1:19" x14ac:dyDescent="0.25">
      <c r="A675" t="s">
        <v>3129</v>
      </c>
      <c r="B675">
        <v>0</v>
      </c>
      <c r="C675">
        <v>19.170000000000002</v>
      </c>
      <c r="D675">
        <v>-6.9078999999999997</v>
      </c>
      <c r="E675" s="1">
        <v>6.0681999999999999E-5</v>
      </c>
      <c r="F675">
        <v>9.1746999999999992E-3</v>
      </c>
      <c r="G675" t="s">
        <v>1241</v>
      </c>
      <c r="H675" t="s">
        <v>4</v>
      </c>
      <c r="I675" t="s">
        <v>1350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tr">
        <f t="shared" si="54"/>
        <v>-1</v>
      </c>
      <c r="P675" t="str">
        <f t="shared" si="50"/>
        <v>0</v>
      </c>
      <c r="Q675" t="str">
        <f t="shared" si="51"/>
        <v>0</v>
      </c>
      <c r="R675" t="str">
        <f t="shared" si="52"/>
        <v>0</v>
      </c>
      <c r="S675" t="str">
        <f t="shared" si="53"/>
        <v>0</v>
      </c>
    </row>
    <row r="676" spans="1:19" x14ac:dyDescent="0.25">
      <c r="A676" t="s">
        <v>574</v>
      </c>
      <c r="B676">
        <v>1584.58</v>
      </c>
      <c r="C676">
        <v>38.909999999999997</v>
      </c>
      <c r="D676">
        <v>5.3467000000000002</v>
      </c>
      <c r="E676" s="1">
        <v>6.0795999999999999E-5</v>
      </c>
      <c r="F676">
        <v>9.1781999999999992E-3</v>
      </c>
      <c r="G676" t="s">
        <v>575</v>
      </c>
      <c r="H676" t="s">
        <v>576</v>
      </c>
      <c r="I676" t="s">
        <v>577</v>
      </c>
      <c r="J676" t="s">
        <v>4</v>
      </c>
      <c r="K676" t="s">
        <v>4</v>
      </c>
      <c r="L676" t="s">
        <v>4</v>
      </c>
      <c r="M676" t="s">
        <v>4</v>
      </c>
      <c r="N676" t="s">
        <v>4</v>
      </c>
      <c r="O676" t="str">
        <f t="shared" si="54"/>
        <v>1</v>
      </c>
      <c r="P676" t="str">
        <f t="shared" si="50"/>
        <v>0</v>
      </c>
      <c r="Q676" t="str">
        <f t="shared" si="51"/>
        <v>0</v>
      </c>
      <c r="R676" t="str">
        <f t="shared" si="52"/>
        <v>0</v>
      </c>
      <c r="S676" t="str">
        <f t="shared" si="53"/>
        <v>0</v>
      </c>
    </row>
    <row r="677" spans="1:19" x14ac:dyDescent="0.25">
      <c r="A677" t="s">
        <v>611</v>
      </c>
      <c r="B677">
        <v>261.54000000000002</v>
      </c>
      <c r="C677">
        <v>5.93</v>
      </c>
      <c r="D677">
        <v>5.4649999999999999</v>
      </c>
      <c r="E677" s="1">
        <v>6.1260000000000006E-5</v>
      </c>
      <c r="F677">
        <v>9.2198000000000002E-3</v>
      </c>
      <c r="G677" t="s">
        <v>612</v>
      </c>
      <c r="H677" t="s">
        <v>613</v>
      </c>
      <c r="I677" t="s">
        <v>614</v>
      </c>
      <c r="J677" t="s">
        <v>4</v>
      </c>
      <c r="K677" t="s">
        <v>615</v>
      </c>
      <c r="L677" t="s">
        <v>4</v>
      </c>
      <c r="M677" t="s">
        <v>616</v>
      </c>
      <c r="N677" t="s">
        <v>617</v>
      </c>
      <c r="O677" t="str">
        <f t="shared" si="54"/>
        <v>1</v>
      </c>
      <c r="P677" t="str">
        <f t="shared" si="50"/>
        <v>0</v>
      </c>
      <c r="Q677" t="str">
        <f t="shared" si="51"/>
        <v>0</v>
      </c>
      <c r="R677" t="str">
        <f t="shared" si="52"/>
        <v>0</v>
      </c>
      <c r="S677" t="str">
        <f t="shared" si="53"/>
        <v>0</v>
      </c>
    </row>
    <row r="678" spans="1:19" x14ac:dyDescent="0.25">
      <c r="A678" t="s">
        <v>280</v>
      </c>
      <c r="B678">
        <v>0</v>
      </c>
      <c r="C678">
        <v>154.75</v>
      </c>
      <c r="D678">
        <v>-9.9253999999999998</v>
      </c>
      <c r="E678" s="1">
        <v>6.1342999999999999E-5</v>
      </c>
      <c r="F678">
        <v>9.2198000000000002E-3</v>
      </c>
      <c r="G678" t="s">
        <v>4</v>
      </c>
      <c r="H678" t="s">
        <v>4</v>
      </c>
      <c r="I678" t="s">
        <v>4</v>
      </c>
      <c r="J678" t="s">
        <v>4</v>
      </c>
      <c r="K678" t="s">
        <v>4</v>
      </c>
      <c r="L678" t="s">
        <v>4</v>
      </c>
      <c r="M678" t="s">
        <v>4</v>
      </c>
      <c r="N678" t="s">
        <v>4</v>
      </c>
      <c r="O678" t="str">
        <f t="shared" si="54"/>
        <v>-1</v>
      </c>
      <c r="P678" t="str">
        <f t="shared" si="50"/>
        <v>0</v>
      </c>
      <c r="Q678" t="str">
        <f t="shared" si="51"/>
        <v>0</v>
      </c>
      <c r="R678" t="str">
        <f t="shared" si="52"/>
        <v>0</v>
      </c>
      <c r="S678" t="str">
        <f t="shared" si="53"/>
        <v>0</v>
      </c>
    </row>
    <row r="679" spans="1:19" x14ac:dyDescent="0.25">
      <c r="A679" t="s">
        <v>3130</v>
      </c>
      <c r="B679">
        <v>246.83</v>
      </c>
      <c r="C679">
        <v>63.37</v>
      </c>
      <c r="D679">
        <v>1.9453</v>
      </c>
      <c r="E679" s="1">
        <v>6.1310999999999996E-5</v>
      </c>
      <c r="F679">
        <v>9.2198000000000002E-3</v>
      </c>
      <c r="G679" t="s">
        <v>3131</v>
      </c>
      <c r="H679" t="s">
        <v>4</v>
      </c>
      <c r="I679" t="s">
        <v>4</v>
      </c>
      <c r="J679" t="s">
        <v>4</v>
      </c>
      <c r="K679" t="s">
        <v>4</v>
      </c>
      <c r="L679" t="s">
        <v>86</v>
      </c>
      <c r="M679" t="s">
        <v>4</v>
      </c>
      <c r="N679" t="s">
        <v>4</v>
      </c>
      <c r="O679" t="str">
        <f t="shared" si="54"/>
        <v>1</v>
      </c>
      <c r="P679" t="str">
        <f t="shared" si="50"/>
        <v>0</v>
      </c>
      <c r="Q679" t="str">
        <f t="shared" si="51"/>
        <v>0</v>
      </c>
      <c r="R679" t="str">
        <f t="shared" si="52"/>
        <v>0</v>
      </c>
      <c r="S679" t="str">
        <f t="shared" si="53"/>
        <v>0</v>
      </c>
    </row>
    <row r="680" spans="1:19" x14ac:dyDescent="0.25">
      <c r="A680" t="s">
        <v>3132</v>
      </c>
      <c r="B680">
        <v>639.48</v>
      </c>
      <c r="C680">
        <v>190.73</v>
      </c>
      <c r="D680">
        <v>1.7403</v>
      </c>
      <c r="E680" s="1">
        <v>6.1564999999999998E-5</v>
      </c>
      <c r="F680">
        <v>9.2394999999999994E-3</v>
      </c>
      <c r="G680" t="s">
        <v>3133</v>
      </c>
      <c r="H680" t="s">
        <v>3134</v>
      </c>
      <c r="I680" t="s">
        <v>3116</v>
      </c>
      <c r="J680" t="s">
        <v>4</v>
      </c>
      <c r="K680" t="s">
        <v>100</v>
      </c>
      <c r="L680" t="s">
        <v>4</v>
      </c>
      <c r="M680" t="s">
        <v>4</v>
      </c>
      <c r="N680" t="s">
        <v>4</v>
      </c>
      <c r="O680" t="str">
        <f t="shared" si="54"/>
        <v>1</v>
      </c>
      <c r="P680" t="str">
        <f t="shared" si="50"/>
        <v>0</v>
      </c>
      <c r="Q680" t="str">
        <f t="shared" si="51"/>
        <v>0</v>
      </c>
      <c r="R680" t="str">
        <f t="shared" si="52"/>
        <v>0</v>
      </c>
      <c r="S680" t="str">
        <f t="shared" si="53"/>
        <v>0</v>
      </c>
    </row>
    <row r="681" spans="1:19" x14ac:dyDescent="0.25">
      <c r="A681" t="s">
        <v>3135</v>
      </c>
      <c r="B681">
        <v>4.0999999999999996</v>
      </c>
      <c r="C681">
        <v>57.77</v>
      </c>
      <c r="D681">
        <v>-3.8443000000000001</v>
      </c>
      <c r="E681" s="1">
        <v>6.2471000000000005E-5</v>
      </c>
      <c r="F681">
        <v>9.3618E-3</v>
      </c>
      <c r="G681" t="s">
        <v>1915</v>
      </c>
      <c r="H681" t="s">
        <v>3136</v>
      </c>
      <c r="I681" t="s">
        <v>3137</v>
      </c>
      <c r="J681" t="s">
        <v>4</v>
      </c>
      <c r="K681" t="s">
        <v>4</v>
      </c>
      <c r="L681" t="s">
        <v>4</v>
      </c>
      <c r="M681" t="s">
        <v>4</v>
      </c>
      <c r="N681" t="s">
        <v>4</v>
      </c>
      <c r="O681" t="str">
        <f t="shared" si="54"/>
        <v>-1</v>
      </c>
      <c r="P681" t="str">
        <f t="shared" si="50"/>
        <v>0</v>
      </c>
      <c r="Q681" t="str">
        <f t="shared" si="51"/>
        <v>0</v>
      </c>
      <c r="R681" t="str">
        <f t="shared" si="52"/>
        <v>0</v>
      </c>
      <c r="S681" t="str">
        <f t="shared" si="53"/>
        <v>0</v>
      </c>
    </row>
    <row r="682" spans="1:19" x14ac:dyDescent="0.25">
      <c r="A682" t="s">
        <v>3138</v>
      </c>
      <c r="B682">
        <v>1843.3</v>
      </c>
      <c r="C682">
        <v>529.66999999999996</v>
      </c>
      <c r="D682">
        <v>1.7964</v>
      </c>
      <c r="E682" s="1">
        <v>6.2679000000000001E-5</v>
      </c>
      <c r="F682">
        <v>9.3790999999999996E-3</v>
      </c>
      <c r="G682" t="s">
        <v>3139</v>
      </c>
      <c r="H682" t="s">
        <v>4</v>
      </c>
      <c r="I682" t="s">
        <v>4</v>
      </c>
      <c r="J682" t="s">
        <v>4</v>
      </c>
      <c r="K682" t="s">
        <v>4</v>
      </c>
      <c r="L682" t="s">
        <v>4</v>
      </c>
      <c r="M682" t="s">
        <v>4</v>
      </c>
      <c r="N682" t="s">
        <v>4</v>
      </c>
      <c r="O682" t="str">
        <f t="shared" si="54"/>
        <v>1</v>
      </c>
      <c r="P682" t="str">
        <f t="shared" si="50"/>
        <v>0</v>
      </c>
      <c r="Q682" t="str">
        <f t="shared" si="51"/>
        <v>0</v>
      </c>
      <c r="R682" t="str">
        <f t="shared" si="52"/>
        <v>0</v>
      </c>
      <c r="S682" t="str">
        <f t="shared" si="53"/>
        <v>0</v>
      </c>
    </row>
    <row r="683" spans="1:19" x14ac:dyDescent="0.25">
      <c r="A683" t="s">
        <v>3140</v>
      </c>
      <c r="B683">
        <v>1093.1500000000001</v>
      </c>
      <c r="C683">
        <v>367.68</v>
      </c>
      <c r="D683">
        <v>1.5679000000000001</v>
      </c>
      <c r="E683" s="1">
        <v>6.2785000000000003E-5</v>
      </c>
      <c r="F683">
        <v>9.3810999999999999E-3</v>
      </c>
      <c r="G683" t="s">
        <v>3141</v>
      </c>
      <c r="H683" t="s">
        <v>4</v>
      </c>
      <c r="I683" t="s">
        <v>3142</v>
      </c>
      <c r="J683" t="s">
        <v>4</v>
      </c>
      <c r="K683" t="s">
        <v>4</v>
      </c>
      <c r="L683" t="s">
        <v>86</v>
      </c>
      <c r="M683" t="s">
        <v>4</v>
      </c>
      <c r="N683" t="s">
        <v>4</v>
      </c>
      <c r="O683" t="str">
        <f t="shared" si="54"/>
        <v>1</v>
      </c>
      <c r="P683" t="str">
        <f t="shared" si="50"/>
        <v>0</v>
      </c>
      <c r="Q683" t="str">
        <f t="shared" si="51"/>
        <v>0</v>
      </c>
      <c r="R683" t="str">
        <f t="shared" si="52"/>
        <v>0</v>
      </c>
      <c r="S683" t="str">
        <f t="shared" si="53"/>
        <v>0</v>
      </c>
    </row>
    <row r="684" spans="1:19" x14ac:dyDescent="0.25">
      <c r="A684" t="s">
        <v>3143</v>
      </c>
      <c r="B684">
        <v>11.68</v>
      </c>
      <c r="C684">
        <v>61</v>
      </c>
      <c r="D684">
        <v>-2.379</v>
      </c>
      <c r="E684" s="1">
        <v>6.3103999999999998E-5</v>
      </c>
      <c r="F684">
        <v>9.4149999999999998E-3</v>
      </c>
      <c r="G684" t="s">
        <v>3144</v>
      </c>
      <c r="H684" t="s">
        <v>3145</v>
      </c>
      <c r="I684" t="s">
        <v>533</v>
      </c>
      <c r="J684" t="s">
        <v>534</v>
      </c>
      <c r="K684" t="s">
        <v>4</v>
      </c>
      <c r="L684" t="s">
        <v>4</v>
      </c>
      <c r="M684" t="s">
        <v>4</v>
      </c>
      <c r="N684" t="s">
        <v>4</v>
      </c>
      <c r="O684" t="str">
        <f t="shared" si="54"/>
        <v>-1</v>
      </c>
      <c r="P684" t="str">
        <f t="shared" si="50"/>
        <v>0</v>
      </c>
      <c r="Q684" t="str">
        <f t="shared" si="51"/>
        <v>0</v>
      </c>
      <c r="R684" t="str">
        <f t="shared" si="52"/>
        <v>1</v>
      </c>
      <c r="S684" t="str">
        <f t="shared" si="53"/>
        <v>0</v>
      </c>
    </row>
    <row r="685" spans="1:19" x14ac:dyDescent="0.25">
      <c r="A685" t="s">
        <v>3146</v>
      </c>
      <c r="B685">
        <v>46.74</v>
      </c>
      <c r="C685">
        <v>201.32</v>
      </c>
      <c r="D685">
        <v>-2.1034000000000002</v>
      </c>
      <c r="E685" s="1">
        <v>6.3250999999999995E-5</v>
      </c>
      <c r="F685">
        <v>9.4231999999999996E-3</v>
      </c>
      <c r="G685" t="s">
        <v>3147</v>
      </c>
      <c r="H685" t="s">
        <v>3148</v>
      </c>
      <c r="I685" t="s">
        <v>2756</v>
      </c>
      <c r="J685" t="s">
        <v>4</v>
      </c>
      <c r="K685" t="s">
        <v>4</v>
      </c>
      <c r="L685" t="s">
        <v>77</v>
      </c>
      <c r="M685" t="s">
        <v>4</v>
      </c>
      <c r="N685" t="s">
        <v>4</v>
      </c>
      <c r="O685" t="str">
        <f t="shared" si="54"/>
        <v>-1</v>
      </c>
      <c r="P685" t="str">
        <f t="shared" si="50"/>
        <v>0</v>
      </c>
      <c r="Q685" t="str">
        <f t="shared" si="51"/>
        <v>0</v>
      </c>
      <c r="R685" t="str">
        <f t="shared" si="52"/>
        <v>0</v>
      </c>
      <c r="S685" t="str">
        <f t="shared" si="53"/>
        <v>0</v>
      </c>
    </row>
    <row r="686" spans="1:19" x14ac:dyDescent="0.25">
      <c r="A686" t="s">
        <v>3149</v>
      </c>
      <c r="B686">
        <v>1.3</v>
      </c>
      <c r="C686">
        <v>33.15</v>
      </c>
      <c r="D686">
        <v>-4.6379000000000001</v>
      </c>
      <c r="E686" s="1">
        <v>6.3509000000000005E-5</v>
      </c>
      <c r="F686">
        <v>9.4476999999999998E-3</v>
      </c>
      <c r="G686" t="s">
        <v>3150</v>
      </c>
      <c r="H686" t="s">
        <v>3151</v>
      </c>
      <c r="I686" t="s">
        <v>3152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tr">
        <f t="shared" si="54"/>
        <v>-1</v>
      </c>
      <c r="P686" t="str">
        <f t="shared" si="50"/>
        <v>0</v>
      </c>
      <c r="Q686" t="str">
        <f t="shared" si="51"/>
        <v>0</v>
      </c>
      <c r="R686" t="str">
        <f t="shared" si="52"/>
        <v>0</v>
      </c>
      <c r="S686" t="str">
        <f t="shared" si="53"/>
        <v>0</v>
      </c>
    </row>
    <row r="687" spans="1:19" x14ac:dyDescent="0.25">
      <c r="A687" t="s">
        <v>3153</v>
      </c>
      <c r="B687">
        <v>1.81</v>
      </c>
      <c r="C687">
        <v>37.11</v>
      </c>
      <c r="D687">
        <v>-4.3273999999999999</v>
      </c>
      <c r="E687" s="1">
        <v>6.3665999999999997E-5</v>
      </c>
      <c r="F687">
        <v>9.4572000000000007E-3</v>
      </c>
      <c r="G687" t="s">
        <v>4</v>
      </c>
      <c r="H687" t="s">
        <v>4</v>
      </c>
      <c r="I687" t="s">
        <v>4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tr">
        <f t="shared" si="54"/>
        <v>-1</v>
      </c>
      <c r="P687" t="str">
        <f t="shared" si="50"/>
        <v>0</v>
      </c>
      <c r="Q687" t="str">
        <f t="shared" si="51"/>
        <v>0</v>
      </c>
      <c r="R687" t="str">
        <f t="shared" si="52"/>
        <v>0</v>
      </c>
      <c r="S687" t="str">
        <f t="shared" si="53"/>
        <v>0</v>
      </c>
    </row>
    <row r="688" spans="1:19" x14ac:dyDescent="0.25">
      <c r="A688" t="s">
        <v>281</v>
      </c>
      <c r="B688">
        <v>32.65</v>
      </c>
      <c r="C688">
        <v>1.66</v>
      </c>
      <c r="D688">
        <v>4.1982999999999997</v>
      </c>
      <c r="E688" s="1">
        <v>6.4476999999999999E-5</v>
      </c>
      <c r="F688">
        <v>9.5636999999999996E-3</v>
      </c>
      <c r="G688" t="s">
        <v>282</v>
      </c>
      <c r="H688" t="s">
        <v>283</v>
      </c>
      <c r="I688" t="s">
        <v>106</v>
      </c>
      <c r="J688" t="s">
        <v>284</v>
      </c>
      <c r="K688" t="s">
        <v>285</v>
      </c>
      <c r="L688" t="s">
        <v>286</v>
      </c>
      <c r="M688" t="s">
        <v>4</v>
      </c>
      <c r="N688" t="s">
        <v>4</v>
      </c>
      <c r="O688" t="str">
        <f t="shared" si="54"/>
        <v>1</v>
      </c>
      <c r="P688" t="str">
        <f t="shared" si="50"/>
        <v>0</v>
      </c>
      <c r="Q688" t="str">
        <f t="shared" si="51"/>
        <v>0</v>
      </c>
      <c r="R688" t="str">
        <f t="shared" si="52"/>
        <v>0</v>
      </c>
      <c r="S688" t="str">
        <f t="shared" si="53"/>
        <v>1</v>
      </c>
    </row>
    <row r="689" spans="1:19" x14ac:dyDescent="0.25">
      <c r="A689" t="s">
        <v>3154</v>
      </c>
      <c r="B689">
        <v>478.75</v>
      </c>
      <c r="C689">
        <v>1191.23</v>
      </c>
      <c r="D689">
        <v>-1.3163</v>
      </c>
      <c r="E689" s="1">
        <v>6.4890999999999999E-5</v>
      </c>
      <c r="F689">
        <v>9.6110999999999992E-3</v>
      </c>
      <c r="G689" t="s">
        <v>3155</v>
      </c>
      <c r="H689" t="s">
        <v>3156</v>
      </c>
      <c r="I689" t="s">
        <v>3157</v>
      </c>
      <c r="J689" t="s">
        <v>862</v>
      </c>
      <c r="K689" t="s">
        <v>1761</v>
      </c>
      <c r="L689" t="s">
        <v>4</v>
      </c>
      <c r="M689" t="s">
        <v>4</v>
      </c>
      <c r="N689" t="s">
        <v>4</v>
      </c>
      <c r="O689" t="str">
        <f t="shared" si="54"/>
        <v>-1</v>
      </c>
      <c r="P689" t="str">
        <f t="shared" si="50"/>
        <v>0</v>
      </c>
      <c r="Q689" t="str">
        <f t="shared" si="51"/>
        <v>0</v>
      </c>
      <c r="R689" t="str">
        <f t="shared" si="52"/>
        <v>1</v>
      </c>
      <c r="S689" t="str">
        <f t="shared" si="53"/>
        <v>0</v>
      </c>
    </row>
    <row r="690" spans="1:19" x14ac:dyDescent="0.25">
      <c r="A690" t="s">
        <v>3158</v>
      </c>
      <c r="B690">
        <v>375.17</v>
      </c>
      <c r="C690">
        <v>1119.97</v>
      </c>
      <c r="D690">
        <v>-1.5769</v>
      </c>
      <c r="E690" s="1">
        <v>6.5029000000000004E-5</v>
      </c>
      <c r="F690">
        <v>9.6176000000000005E-3</v>
      </c>
      <c r="G690" t="s">
        <v>3159</v>
      </c>
      <c r="H690" t="s">
        <v>3160</v>
      </c>
      <c r="I690" t="s">
        <v>600</v>
      </c>
      <c r="J690" t="s">
        <v>4</v>
      </c>
      <c r="K690" t="s">
        <v>1366</v>
      </c>
      <c r="L690" t="s">
        <v>4</v>
      </c>
      <c r="M690" t="s">
        <v>4</v>
      </c>
      <c r="N690" t="s">
        <v>4</v>
      </c>
      <c r="O690" t="str">
        <f t="shared" si="54"/>
        <v>-1</v>
      </c>
      <c r="P690" t="str">
        <f t="shared" si="50"/>
        <v>0</v>
      </c>
      <c r="Q690" t="str">
        <f t="shared" si="51"/>
        <v>0</v>
      </c>
      <c r="R690" t="str">
        <f t="shared" si="52"/>
        <v>0</v>
      </c>
      <c r="S690" t="str">
        <f t="shared" si="53"/>
        <v>0</v>
      </c>
    </row>
    <row r="691" spans="1:19" x14ac:dyDescent="0.25">
      <c r="A691" t="s">
        <v>3161</v>
      </c>
      <c r="B691">
        <v>423.97</v>
      </c>
      <c r="C691">
        <v>1023.49</v>
      </c>
      <c r="D691">
        <v>-1.2736000000000001</v>
      </c>
      <c r="E691" s="1">
        <v>6.5377999999999996E-5</v>
      </c>
      <c r="F691">
        <v>9.6530999999999995E-3</v>
      </c>
      <c r="G691" t="s">
        <v>4</v>
      </c>
      <c r="H691" t="s">
        <v>4</v>
      </c>
      <c r="I691" t="s">
        <v>4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tr">
        <f t="shared" si="54"/>
        <v>-1</v>
      </c>
      <c r="P691" t="str">
        <f t="shared" si="50"/>
        <v>0</v>
      </c>
      <c r="Q691" t="str">
        <f t="shared" si="51"/>
        <v>0</v>
      </c>
      <c r="R691" t="str">
        <f t="shared" si="52"/>
        <v>0</v>
      </c>
      <c r="S691" t="str">
        <f t="shared" si="53"/>
        <v>0</v>
      </c>
    </row>
    <row r="692" spans="1:19" x14ac:dyDescent="0.25">
      <c r="A692" t="s">
        <v>3162</v>
      </c>
      <c r="B692">
        <v>3.01</v>
      </c>
      <c r="C692">
        <v>52.31</v>
      </c>
      <c r="D692">
        <v>-4.2107000000000001</v>
      </c>
      <c r="E692" s="1">
        <v>6.5458999999999998E-5</v>
      </c>
      <c r="F692">
        <v>9.6530999999999995E-3</v>
      </c>
      <c r="G692" t="s">
        <v>4</v>
      </c>
      <c r="H692" t="s">
        <v>4</v>
      </c>
      <c r="I692" t="s">
        <v>3163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tr">
        <f t="shared" si="54"/>
        <v>-1</v>
      </c>
      <c r="P692" t="str">
        <f t="shared" si="50"/>
        <v>0</v>
      </c>
      <c r="Q692" t="str">
        <f t="shared" si="51"/>
        <v>0</v>
      </c>
      <c r="R692" t="str">
        <f t="shared" si="52"/>
        <v>0</v>
      </c>
      <c r="S692" t="str">
        <f t="shared" si="53"/>
        <v>0</v>
      </c>
    </row>
    <row r="693" spans="1:19" x14ac:dyDescent="0.25">
      <c r="A693" t="s">
        <v>3164</v>
      </c>
      <c r="B693">
        <v>78.099999999999994</v>
      </c>
      <c r="C693">
        <v>13.64</v>
      </c>
      <c r="D693">
        <v>2.4826999999999999</v>
      </c>
      <c r="E693" s="1">
        <v>6.5599000000000007E-5</v>
      </c>
      <c r="F693">
        <v>9.6597999999999996E-3</v>
      </c>
      <c r="G693" t="s">
        <v>3165</v>
      </c>
      <c r="H693" t="s">
        <v>2131</v>
      </c>
      <c r="I693" t="s">
        <v>2132</v>
      </c>
      <c r="J693" t="s">
        <v>4</v>
      </c>
      <c r="K693" t="s">
        <v>4</v>
      </c>
      <c r="L693" t="s">
        <v>2709</v>
      </c>
      <c r="M693" t="s">
        <v>4</v>
      </c>
      <c r="N693" t="s">
        <v>4</v>
      </c>
      <c r="O693" t="str">
        <f t="shared" si="54"/>
        <v>1</v>
      </c>
      <c r="P693" t="str">
        <f t="shared" si="50"/>
        <v>0</v>
      </c>
      <c r="Q693" t="str">
        <f t="shared" si="51"/>
        <v>0</v>
      </c>
      <c r="R693" t="str">
        <f t="shared" si="52"/>
        <v>0</v>
      </c>
      <c r="S693" t="str">
        <f t="shared" si="53"/>
        <v>0</v>
      </c>
    </row>
    <row r="694" spans="1:19" x14ac:dyDescent="0.25">
      <c r="A694" t="s">
        <v>3166</v>
      </c>
      <c r="B694">
        <v>0</v>
      </c>
      <c r="C694">
        <v>17.78</v>
      </c>
      <c r="D694">
        <v>-6.8155000000000001</v>
      </c>
      <c r="E694" s="1">
        <v>6.5871999999999995E-5</v>
      </c>
      <c r="F694">
        <v>9.6859000000000008E-3</v>
      </c>
      <c r="G694" t="s">
        <v>4</v>
      </c>
      <c r="H694" t="s">
        <v>4</v>
      </c>
      <c r="I694" t="s">
        <v>4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tr">
        <f t="shared" si="54"/>
        <v>-1</v>
      </c>
      <c r="P694" t="str">
        <f t="shared" si="50"/>
        <v>0</v>
      </c>
      <c r="Q694" t="str">
        <f t="shared" si="51"/>
        <v>0</v>
      </c>
      <c r="R694" t="str">
        <f t="shared" si="52"/>
        <v>0</v>
      </c>
      <c r="S694" t="str">
        <f t="shared" si="53"/>
        <v>0</v>
      </c>
    </row>
    <row r="695" spans="1:19" x14ac:dyDescent="0.25">
      <c r="A695" t="s">
        <v>3167</v>
      </c>
      <c r="B695">
        <v>69.41</v>
      </c>
      <c r="C695">
        <v>11.83</v>
      </c>
      <c r="D695">
        <v>2.5289000000000001</v>
      </c>
      <c r="E695" s="1">
        <v>6.6134000000000001E-5</v>
      </c>
      <c r="F695">
        <v>9.7103999999999992E-3</v>
      </c>
      <c r="G695" t="s">
        <v>3168</v>
      </c>
      <c r="H695" t="s">
        <v>2371</v>
      </c>
      <c r="I695" t="s">
        <v>1752</v>
      </c>
      <c r="J695" t="s">
        <v>4</v>
      </c>
      <c r="K695" t="s">
        <v>4</v>
      </c>
      <c r="L695" t="s">
        <v>77</v>
      </c>
      <c r="M695" t="s">
        <v>4</v>
      </c>
      <c r="N695" t="s">
        <v>4</v>
      </c>
      <c r="O695" t="str">
        <f t="shared" si="54"/>
        <v>1</v>
      </c>
      <c r="P695" t="str">
        <f t="shared" si="50"/>
        <v>0</v>
      </c>
      <c r="Q695" t="str">
        <f t="shared" si="51"/>
        <v>0</v>
      </c>
      <c r="R695" t="str">
        <f t="shared" si="52"/>
        <v>0</v>
      </c>
      <c r="S695" t="str">
        <f t="shared" si="53"/>
        <v>0</v>
      </c>
    </row>
    <row r="696" spans="1:19" x14ac:dyDescent="0.25">
      <c r="A696" t="s">
        <v>3169</v>
      </c>
      <c r="B696">
        <v>2770.83</v>
      </c>
      <c r="C696">
        <v>7050.59</v>
      </c>
      <c r="D696">
        <v>-1.3475999999999999</v>
      </c>
      <c r="E696" s="1">
        <v>6.6400000000000001E-5</v>
      </c>
      <c r="F696">
        <v>9.7354999999999994E-3</v>
      </c>
      <c r="G696" t="s">
        <v>3170</v>
      </c>
      <c r="H696" t="s">
        <v>3171</v>
      </c>
      <c r="I696" t="s">
        <v>3172</v>
      </c>
      <c r="J696" t="s">
        <v>4</v>
      </c>
      <c r="K696" t="s">
        <v>4</v>
      </c>
      <c r="L696" t="s">
        <v>4</v>
      </c>
      <c r="M696" t="s">
        <v>3173</v>
      </c>
      <c r="N696" t="s">
        <v>765</v>
      </c>
      <c r="O696" t="str">
        <f t="shared" si="54"/>
        <v>-1</v>
      </c>
      <c r="P696" t="str">
        <f t="shared" si="50"/>
        <v>0</v>
      </c>
      <c r="Q696" t="str">
        <f t="shared" si="51"/>
        <v>0</v>
      </c>
      <c r="R696" t="str">
        <f t="shared" si="52"/>
        <v>0</v>
      </c>
      <c r="S696" t="str">
        <f t="shared" si="53"/>
        <v>0</v>
      </c>
    </row>
    <row r="697" spans="1:19" x14ac:dyDescent="0.25">
      <c r="A697" t="s">
        <v>3174</v>
      </c>
      <c r="B697">
        <v>62.26</v>
      </c>
      <c r="C697">
        <v>195.81</v>
      </c>
      <c r="D697">
        <v>-1.6433</v>
      </c>
      <c r="E697" s="1">
        <v>6.6556000000000004E-5</v>
      </c>
      <c r="F697">
        <v>9.7442999999999991E-3</v>
      </c>
      <c r="G697" t="s">
        <v>3175</v>
      </c>
      <c r="H697" t="s">
        <v>3176</v>
      </c>
      <c r="I697" t="s">
        <v>2302</v>
      </c>
      <c r="J697" t="s">
        <v>631</v>
      </c>
      <c r="K697" t="s">
        <v>3177</v>
      </c>
      <c r="L697" t="s">
        <v>86</v>
      </c>
      <c r="M697" t="s">
        <v>4</v>
      </c>
      <c r="N697" t="s">
        <v>4</v>
      </c>
      <c r="O697" t="str">
        <f t="shared" si="54"/>
        <v>-1</v>
      </c>
      <c r="P697" t="str">
        <f t="shared" si="50"/>
        <v>0</v>
      </c>
      <c r="Q697" t="str">
        <f t="shared" si="51"/>
        <v>0</v>
      </c>
      <c r="R697" t="str">
        <f t="shared" si="52"/>
        <v>0</v>
      </c>
      <c r="S697" t="str">
        <f t="shared" si="53"/>
        <v>0</v>
      </c>
    </row>
    <row r="698" spans="1:19" x14ac:dyDescent="0.25">
      <c r="A698" t="s">
        <v>3178</v>
      </c>
      <c r="B698">
        <v>435.49</v>
      </c>
      <c r="C698">
        <v>112.91</v>
      </c>
      <c r="D698">
        <v>1.9422999999999999</v>
      </c>
      <c r="E698" s="1">
        <v>6.6777000000000001E-5</v>
      </c>
      <c r="F698">
        <v>9.7625000000000003E-3</v>
      </c>
      <c r="G698" t="s">
        <v>3179</v>
      </c>
      <c r="H698" t="s">
        <v>3180</v>
      </c>
      <c r="I698" t="s">
        <v>240</v>
      </c>
      <c r="J698" t="s">
        <v>75</v>
      </c>
      <c r="K698" t="s">
        <v>4</v>
      </c>
      <c r="L698" t="s">
        <v>76</v>
      </c>
      <c r="M698" t="s">
        <v>4</v>
      </c>
      <c r="N698" t="s">
        <v>4</v>
      </c>
      <c r="O698" t="str">
        <f t="shared" si="54"/>
        <v>1</v>
      </c>
      <c r="P698" t="str">
        <f t="shared" si="50"/>
        <v>0</v>
      </c>
      <c r="Q698" t="str">
        <f t="shared" si="51"/>
        <v>0</v>
      </c>
      <c r="R698" t="str">
        <f t="shared" si="52"/>
        <v>0</v>
      </c>
      <c r="S698" t="str">
        <f t="shared" si="53"/>
        <v>1</v>
      </c>
    </row>
    <row r="699" spans="1:19" x14ac:dyDescent="0.25">
      <c r="A699" t="s">
        <v>3181</v>
      </c>
      <c r="B699">
        <v>684.19</v>
      </c>
      <c r="C699">
        <v>1646.9</v>
      </c>
      <c r="D699">
        <v>-1.2665</v>
      </c>
      <c r="E699" s="1">
        <v>6.7423999999999997E-5</v>
      </c>
      <c r="F699">
        <v>9.8429999999999993E-3</v>
      </c>
      <c r="G699" t="s">
        <v>3182</v>
      </c>
      <c r="H699" t="s">
        <v>3183</v>
      </c>
      <c r="I699" t="s">
        <v>1912</v>
      </c>
      <c r="J699" t="s">
        <v>3184</v>
      </c>
      <c r="K699" t="s">
        <v>35</v>
      </c>
      <c r="L699" t="s">
        <v>4</v>
      </c>
      <c r="M699" t="s">
        <v>3185</v>
      </c>
      <c r="N699" t="s">
        <v>765</v>
      </c>
      <c r="O699" t="str">
        <f t="shared" si="54"/>
        <v>-1</v>
      </c>
      <c r="P699" t="str">
        <f t="shared" si="50"/>
        <v>0</v>
      </c>
      <c r="Q699" t="str">
        <f t="shared" si="51"/>
        <v>0</v>
      </c>
      <c r="R699" t="str">
        <f t="shared" si="52"/>
        <v>0</v>
      </c>
      <c r="S699" t="str">
        <f t="shared" si="53"/>
        <v>0</v>
      </c>
    </row>
    <row r="700" spans="1:19" x14ac:dyDescent="0.25">
      <c r="A700" t="s">
        <v>3186</v>
      </c>
      <c r="B700">
        <v>20.52</v>
      </c>
      <c r="C700">
        <v>97.9</v>
      </c>
      <c r="D700">
        <v>-2.2562000000000002</v>
      </c>
      <c r="E700" s="1">
        <v>6.7967999999999997E-5</v>
      </c>
      <c r="F700">
        <v>9.9082000000000007E-3</v>
      </c>
      <c r="G700" t="s">
        <v>3187</v>
      </c>
      <c r="H700" t="s">
        <v>4</v>
      </c>
      <c r="I700" t="s">
        <v>4</v>
      </c>
      <c r="J700" t="s">
        <v>4</v>
      </c>
      <c r="K700" t="s">
        <v>4</v>
      </c>
      <c r="L700" t="s">
        <v>4</v>
      </c>
      <c r="M700" t="s">
        <v>4</v>
      </c>
      <c r="N700" t="s">
        <v>4</v>
      </c>
      <c r="O700" t="str">
        <f t="shared" si="54"/>
        <v>-1</v>
      </c>
      <c r="P700" t="str">
        <f t="shared" si="50"/>
        <v>0</v>
      </c>
      <c r="Q700" t="str">
        <f t="shared" si="51"/>
        <v>0</v>
      </c>
      <c r="R700" t="str">
        <f t="shared" si="52"/>
        <v>0</v>
      </c>
      <c r="S700" t="str">
        <f t="shared" si="53"/>
        <v>0</v>
      </c>
    </row>
    <row r="701" spans="1:19" x14ac:dyDescent="0.25">
      <c r="A701" t="s">
        <v>3188</v>
      </c>
      <c r="B701">
        <v>485.71</v>
      </c>
      <c r="C701">
        <v>150.22</v>
      </c>
      <c r="D701">
        <v>1.6848000000000001</v>
      </c>
      <c r="E701" s="1">
        <v>6.9014E-5</v>
      </c>
      <c r="F701">
        <v>1.0031999999999999E-2</v>
      </c>
      <c r="G701" t="s">
        <v>3189</v>
      </c>
      <c r="H701" t="s">
        <v>3190</v>
      </c>
      <c r="I701" t="s">
        <v>2383</v>
      </c>
      <c r="J701" t="s">
        <v>2384</v>
      </c>
      <c r="K701" t="s">
        <v>3191</v>
      </c>
      <c r="L701" t="s">
        <v>4</v>
      </c>
      <c r="M701" t="s">
        <v>3192</v>
      </c>
      <c r="N701" t="s">
        <v>2387</v>
      </c>
      <c r="O701" t="str">
        <f t="shared" si="54"/>
        <v>1</v>
      </c>
      <c r="P701" t="str">
        <f t="shared" si="50"/>
        <v>0</v>
      </c>
      <c r="Q701" t="str">
        <f t="shared" si="51"/>
        <v>0</v>
      </c>
      <c r="R701" t="str">
        <f t="shared" si="52"/>
        <v>1</v>
      </c>
      <c r="S701" t="str">
        <f t="shared" si="53"/>
        <v>0</v>
      </c>
    </row>
    <row r="702" spans="1:19" x14ac:dyDescent="0.25">
      <c r="A702" t="s">
        <v>3193</v>
      </c>
      <c r="B702">
        <v>71.67</v>
      </c>
      <c r="C702">
        <v>6.77</v>
      </c>
      <c r="D702">
        <v>3.4407999999999999</v>
      </c>
      <c r="E702" s="1">
        <v>6.8936999999999994E-5</v>
      </c>
      <c r="F702">
        <v>1.0031999999999999E-2</v>
      </c>
      <c r="G702" t="s">
        <v>3194</v>
      </c>
      <c r="H702" t="s">
        <v>4</v>
      </c>
      <c r="I702" t="s">
        <v>4</v>
      </c>
      <c r="J702" t="s">
        <v>4</v>
      </c>
      <c r="K702" t="s">
        <v>4</v>
      </c>
      <c r="L702" t="s">
        <v>4</v>
      </c>
      <c r="M702" t="s">
        <v>4</v>
      </c>
      <c r="N702" t="s">
        <v>4</v>
      </c>
      <c r="O702" t="str">
        <f t="shared" si="54"/>
        <v>1</v>
      </c>
      <c r="P702" t="str">
        <f t="shared" si="50"/>
        <v>0</v>
      </c>
      <c r="Q702" t="str">
        <f t="shared" si="51"/>
        <v>0</v>
      </c>
      <c r="R702" t="str">
        <f t="shared" si="52"/>
        <v>0</v>
      </c>
      <c r="S702" t="str">
        <f t="shared" si="53"/>
        <v>0</v>
      </c>
    </row>
    <row r="703" spans="1:19" x14ac:dyDescent="0.25">
      <c r="A703" t="s">
        <v>3195</v>
      </c>
      <c r="B703">
        <v>28.61</v>
      </c>
      <c r="C703">
        <v>0.94</v>
      </c>
      <c r="D703">
        <v>4.7426000000000004</v>
      </c>
      <c r="E703" s="1">
        <v>6.9355000000000003E-5</v>
      </c>
      <c r="F703">
        <v>1.0067E-2</v>
      </c>
      <c r="G703" t="s">
        <v>3196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tr">
        <f t="shared" si="54"/>
        <v>1</v>
      </c>
      <c r="P703" t="str">
        <f t="shared" si="50"/>
        <v>0</v>
      </c>
      <c r="Q703" t="str">
        <f t="shared" si="51"/>
        <v>0</v>
      </c>
      <c r="R703" t="str">
        <f t="shared" si="52"/>
        <v>0</v>
      </c>
      <c r="S703" t="str">
        <f t="shared" si="53"/>
        <v>0</v>
      </c>
    </row>
    <row r="704" spans="1:19" x14ac:dyDescent="0.25">
      <c r="A704" t="s">
        <v>3197</v>
      </c>
      <c r="B704">
        <v>148.34</v>
      </c>
      <c r="C704">
        <v>382.63</v>
      </c>
      <c r="D704">
        <v>-1.3661000000000001</v>
      </c>
      <c r="E704" s="1">
        <v>7.0320000000000004E-5</v>
      </c>
      <c r="F704">
        <v>1.0193000000000001E-2</v>
      </c>
      <c r="G704" t="s">
        <v>3198</v>
      </c>
      <c r="H704" t="s">
        <v>3199</v>
      </c>
      <c r="I704" t="s">
        <v>3200</v>
      </c>
      <c r="J704" t="s">
        <v>631</v>
      </c>
      <c r="K704" t="s">
        <v>2303</v>
      </c>
      <c r="L704" t="s">
        <v>77</v>
      </c>
      <c r="M704" t="s">
        <v>4</v>
      </c>
      <c r="N704" t="s">
        <v>4</v>
      </c>
      <c r="O704" t="str">
        <f t="shared" si="54"/>
        <v>-1</v>
      </c>
      <c r="P704" t="str">
        <f t="shared" si="50"/>
        <v>0</v>
      </c>
      <c r="Q704" t="str">
        <f t="shared" si="51"/>
        <v>0</v>
      </c>
      <c r="R704" t="str">
        <f t="shared" si="52"/>
        <v>0</v>
      </c>
      <c r="S704" t="str">
        <f t="shared" si="53"/>
        <v>0</v>
      </c>
    </row>
    <row r="705" spans="1:19" x14ac:dyDescent="0.25">
      <c r="A705" t="s">
        <v>3201</v>
      </c>
      <c r="B705">
        <v>377.5</v>
      </c>
      <c r="C705">
        <v>1120</v>
      </c>
      <c r="D705">
        <v>-1.5711999999999999</v>
      </c>
      <c r="E705" s="1">
        <v>7.0624999999999996E-5</v>
      </c>
      <c r="F705">
        <v>1.0208E-2</v>
      </c>
      <c r="G705" t="s">
        <v>3202</v>
      </c>
      <c r="H705" t="s">
        <v>1587</v>
      </c>
      <c r="I705" t="s">
        <v>4</v>
      </c>
      <c r="J705" t="s">
        <v>84</v>
      </c>
      <c r="K705" t="s">
        <v>4</v>
      </c>
      <c r="L705" t="s">
        <v>3203</v>
      </c>
      <c r="M705" t="s">
        <v>4</v>
      </c>
      <c r="N705" t="s">
        <v>4</v>
      </c>
      <c r="O705" t="str">
        <f t="shared" si="54"/>
        <v>-1</v>
      </c>
      <c r="P705" t="str">
        <f t="shared" si="50"/>
        <v>0</v>
      </c>
      <c r="Q705" t="str">
        <f t="shared" si="51"/>
        <v>0</v>
      </c>
      <c r="R705" t="str">
        <f t="shared" si="52"/>
        <v>0</v>
      </c>
      <c r="S705" t="str">
        <f t="shared" si="53"/>
        <v>0</v>
      </c>
    </row>
    <row r="706" spans="1:19" x14ac:dyDescent="0.25">
      <c r="A706" t="s">
        <v>3204</v>
      </c>
      <c r="B706">
        <v>28.75</v>
      </c>
      <c r="C706">
        <v>0.68</v>
      </c>
      <c r="D706">
        <v>5.2964000000000002</v>
      </c>
      <c r="E706" s="1">
        <v>7.0537000000000006E-5</v>
      </c>
      <c r="F706">
        <v>1.0208E-2</v>
      </c>
      <c r="G706" t="s">
        <v>3205</v>
      </c>
      <c r="H706" t="s">
        <v>4</v>
      </c>
      <c r="I706" t="s">
        <v>785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tr">
        <f t="shared" si="54"/>
        <v>1</v>
      </c>
      <c r="P706" t="str">
        <f t="shared" si="50"/>
        <v>0</v>
      </c>
      <c r="Q706" t="str">
        <f t="shared" si="51"/>
        <v>0</v>
      </c>
      <c r="R706" t="str">
        <f t="shared" si="52"/>
        <v>0</v>
      </c>
      <c r="S706" t="str">
        <f t="shared" si="53"/>
        <v>0</v>
      </c>
    </row>
    <row r="707" spans="1:19" x14ac:dyDescent="0.25">
      <c r="A707" t="s">
        <v>3206</v>
      </c>
      <c r="B707">
        <v>425.41</v>
      </c>
      <c r="C707">
        <v>164.22</v>
      </c>
      <c r="D707">
        <v>1.3705000000000001</v>
      </c>
      <c r="E707" s="1">
        <v>7.1237999999999998E-5</v>
      </c>
      <c r="F707">
        <v>1.0281999999999999E-2</v>
      </c>
      <c r="G707" t="s">
        <v>3207</v>
      </c>
      <c r="H707" t="s">
        <v>3208</v>
      </c>
      <c r="I707" t="s">
        <v>3209</v>
      </c>
      <c r="J707" t="s">
        <v>3210</v>
      </c>
      <c r="K707" t="s">
        <v>3211</v>
      </c>
      <c r="L707" t="s">
        <v>4</v>
      </c>
      <c r="M707" t="s">
        <v>3212</v>
      </c>
      <c r="N707" t="s">
        <v>890</v>
      </c>
      <c r="O707" t="str">
        <f t="shared" si="54"/>
        <v>1</v>
      </c>
      <c r="P707" t="str">
        <f t="shared" ref="P707:P770" si="55">IF(COUNTIF(G707:N707,"*photo*")&gt;0,"1","0")</f>
        <v>0</v>
      </c>
      <c r="Q707" t="str">
        <f t="shared" ref="Q707:Q770" si="56">IF(COUNTIF(G707:N707,"*ethylene*")&gt;0,"1","0")</f>
        <v>0</v>
      </c>
      <c r="R707" t="str">
        <f t="shared" ref="R707:R770" si="57">IF(COUNTIF(G707:N707,"*nitr*")&gt;0,"1","0")</f>
        <v>0</v>
      </c>
      <c r="S707" t="str">
        <f t="shared" ref="S707:S770" si="58">IF(COUNTIF(G707:N707,"*glyco*")&gt;0,"1","0")</f>
        <v>0</v>
      </c>
    </row>
    <row r="708" spans="1:19" x14ac:dyDescent="0.25">
      <c r="A708" t="s">
        <v>3213</v>
      </c>
      <c r="B708">
        <v>7113.55</v>
      </c>
      <c r="C708">
        <v>2061.48</v>
      </c>
      <c r="D708">
        <v>1.7867</v>
      </c>
      <c r="E708" s="1">
        <v>7.1586000000000002E-5</v>
      </c>
      <c r="F708">
        <v>1.0303E-2</v>
      </c>
      <c r="G708" t="s">
        <v>3214</v>
      </c>
      <c r="H708" t="s">
        <v>3215</v>
      </c>
      <c r="I708" t="s">
        <v>3216</v>
      </c>
      <c r="J708" t="s">
        <v>4</v>
      </c>
      <c r="K708" t="s">
        <v>1235</v>
      </c>
      <c r="L708" t="s">
        <v>4</v>
      </c>
      <c r="M708" t="s">
        <v>4</v>
      </c>
      <c r="N708" t="s">
        <v>4</v>
      </c>
      <c r="O708" t="str">
        <f t="shared" ref="O708:O771" si="59">IF(D708&gt;0,"1","-1")</f>
        <v>1</v>
      </c>
      <c r="P708" t="str">
        <f t="shared" si="55"/>
        <v>0</v>
      </c>
      <c r="Q708" t="str">
        <f t="shared" si="56"/>
        <v>0</v>
      </c>
      <c r="R708" t="str">
        <f t="shared" si="57"/>
        <v>0</v>
      </c>
      <c r="S708" t="str">
        <f t="shared" si="58"/>
        <v>0</v>
      </c>
    </row>
    <row r="709" spans="1:19" x14ac:dyDescent="0.25">
      <c r="A709" t="s">
        <v>3217</v>
      </c>
      <c r="B709">
        <v>8597.69</v>
      </c>
      <c r="C709">
        <v>2345.69</v>
      </c>
      <c r="D709">
        <v>1.8738999999999999</v>
      </c>
      <c r="E709" s="1">
        <v>7.1517E-5</v>
      </c>
      <c r="F709">
        <v>1.0303E-2</v>
      </c>
      <c r="G709" t="s">
        <v>3218</v>
      </c>
      <c r="H709" t="s">
        <v>3219</v>
      </c>
      <c r="I709" t="s">
        <v>3220</v>
      </c>
      <c r="J709" t="s">
        <v>4</v>
      </c>
      <c r="K709" t="s">
        <v>179</v>
      </c>
      <c r="L709" t="s">
        <v>4</v>
      </c>
      <c r="M709" t="s">
        <v>4</v>
      </c>
      <c r="N709" t="s">
        <v>4</v>
      </c>
      <c r="O709" t="str">
        <f t="shared" si="59"/>
        <v>1</v>
      </c>
      <c r="P709" t="str">
        <f t="shared" si="55"/>
        <v>0</v>
      </c>
      <c r="Q709" t="str">
        <f t="shared" si="56"/>
        <v>0</v>
      </c>
      <c r="R709" t="str">
        <f t="shared" si="57"/>
        <v>0</v>
      </c>
      <c r="S709" t="str">
        <f t="shared" si="58"/>
        <v>0</v>
      </c>
    </row>
    <row r="710" spans="1:19" x14ac:dyDescent="0.25">
      <c r="A710" t="s">
        <v>1040</v>
      </c>
      <c r="B710">
        <v>3.82</v>
      </c>
      <c r="C710">
        <v>52.23</v>
      </c>
      <c r="D710">
        <v>-3.8772000000000002</v>
      </c>
      <c r="E710" s="1">
        <v>7.1920000000000003E-5</v>
      </c>
      <c r="F710">
        <v>1.0336E-2</v>
      </c>
      <c r="G710" t="s">
        <v>4</v>
      </c>
      <c r="H710" t="s">
        <v>4</v>
      </c>
      <c r="I710" t="s">
        <v>1041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tr">
        <f t="shared" si="59"/>
        <v>-1</v>
      </c>
      <c r="P710" t="str">
        <f t="shared" si="55"/>
        <v>0</v>
      </c>
      <c r="Q710" t="str">
        <f t="shared" si="56"/>
        <v>0</v>
      </c>
      <c r="R710" t="str">
        <f t="shared" si="57"/>
        <v>0</v>
      </c>
      <c r="S710" t="str">
        <f t="shared" si="58"/>
        <v>0</v>
      </c>
    </row>
    <row r="711" spans="1:19" x14ac:dyDescent="0.25">
      <c r="A711" t="s">
        <v>3221</v>
      </c>
      <c r="B711">
        <v>2444.59</v>
      </c>
      <c r="C711">
        <v>835.14</v>
      </c>
      <c r="D711">
        <v>1.5497000000000001</v>
      </c>
      <c r="E711" s="1">
        <v>7.2420000000000001E-5</v>
      </c>
      <c r="F711">
        <v>1.0392999999999999E-2</v>
      </c>
      <c r="G711" t="s">
        <v>3222</v>
      </c>
      <c r="H711" t="s">
        <v>3223</v>
      </c>
      <c r="I711" t="s">
        <v>42</v>
      </c>
      <c r="J711" t="s">
        <v>4</v>
      </c>
      <c r="K711" t="s">
        <v>93</v>
      </c>
      <c r="L711" t="s">
        <v>4</v>
      </c>
      <c r="M711" t="s">
        <v>4</v>
      </c>
      <c r="N711" t="s">
        <v>4</v>
      </c>
      <c r="O711" t="str">
        <f t="shared" si="59"/>
        <v>1</v>
      </c>
      <c r="P711" t="str">
        <f t="shared" si="55"/>
        <v>0</v>
      </c>
      <c r="Q711" t="str">
        <f t="shared" si="56"/>
        <v>0</v>
      </c>
      <c r="R711" t="str">
        <f t="shared" si="57"/>
        <v>0</v>
      </c>
      <c r="S711" t="str">
        <f t="shared" si="58"/>
        <v>0</v>
      </c>
    </row>
    <row r="712" spans="1:19" x14ac:dyDescent="0.25">
      <c r="A712" t="s">
        <v>3224</v>
      </c>
      <c r="B712">
        <v>219.93</v>
      </c>
      <c r="C712">
        <v>74.95</v>
      </c>
      <c r="D712">
        <v>1.5523</v>
      </c>
      <c r="E712" s="1">
        <v>7.3046999999999994E-5</v>
      </c>
      <c r="F712">
        <v>1.0465E-2</v>
      </c>
      <c r="G712" t="s">
        <v>3225</v>
      </c>
      <c r="H712" t="s">
        <v>3226</v>
      </c>
      <c r="I712" t="s">
        <v>4</v>
      </c>
      <c r="J712" t="s">
        <v>3227</v>
      </c>
      <c r="K712" t="s">
        <v>35</v>
      </c>
      <c r="L712" t="s">
        <v>4</v>
      </c>
      <c r="M712" t="s">
        <v>4</v>
      </c>
      <c r="N712" t="s">
        <v>4</v>
      </c>
      <c r="O712" t="str">
        <f t="shared" si="59"/>
        <v>1</v>
      </c>
      <c r="P712" t="str">
        <f t="shared" si="55"/>
        <v>0</v>
      </c>
      <c r="Q712" t="str">
        <f t="shared" si="56"/>
        <v>0</v>
      </c>
      <c r="R712" t="str">
        <f t="shared" si="57"/>
        <v>0</v>
      </c>
      <c r="S712" t="str">
        <f t="shared" si="58"/>
        <v>0</v>
      </c>
    </row>
    <row r="713" spans="1:19" x14ac:dyDescent="0.25">
      <c r="A713" t="s">
        <v>3228</v>
      </c>
      <c r="B713">
        <v>2243.9499999999998</v>
      </c>
      <c r="C713">
        <v>853.95</v>
      </c>
      <c r="D713">
        <v>1.3923000000000001</v>
      </c>
      <c r="E713" s="1">
        <v>7.3121999999999995E-5</v>
      </c>
      <c r="F713">
        <v>1.0465E-2</v>
      </c>
      <c r="G713" t="s">
        <v>2735</v>
      </c>
      <c r="H713" t="s">
        <v>3229</v>
      </c>
      <c r="I713" t="s">
        <v>1418</v>
      </c>
      <c r="J713" t="s">
        <v>923</v>
      </c>
      <c r="K713" t="s">
        <v>79</v>
      </c>
      <c r="L713" t="s">
        <v>4</v>
      </c>
      <c r="M713" t="s">
        <v>4</v>
      </c>
      <c r="N713" t="s">
        <v>4</v>
      </c>
      <c r="O713" t="str">
        <f t="shared" si="59"/>
        <v>1</v>
      </c>
      <c r="P713" t="str">
        <f t="shared" si="55"/>
        <v>0</v>
      </c>
      <c r="Q713" t="str">
        <f t="shared" si="56"/>
        <v>0</v>
      </c>
      <c r="R713" t="str">
        <f t="shared" si="57"/>
        <v>0</v>
      </c>
      <c r="S713" t="str">
        <f t="shared" si="58"/>
        <v>0</v>
      </c>
    </row>
    <row r="714" spans="1:19" x14ac:dyDescent="0.25">
      <c r="A714" t="s">
        <v>3230</v>
      </c>
      <c r="B714">
        <v>409.88</v>
      </c>
      <c r="C714">
        <v>31.51</v>
      </c>
      <c r="D714">
        <v>3.6911999999999998</v>
      </c>
      <c r="E714" s="1">
        <v>7.3671000000000007E-5</v>
      </c>
      <c r="F714">
        <v>1.0527999999999999E-2</v>
      </c>
      <c r="G714" t="s">
        <v>3231</v>
      </c>
      <c r="H714" t="s">
        <v>4</v>
      </c>
      <c r="I714" t="s">
        <v>4</v>
      </c>
      <c r="J714" t="s">
        <v>4</v>
      </c>
      <c r="K714" t="s">
        <v>4</v>
      </c>
      <c r="L714" t="s">
        <v>4</v>
      </c>
      <c r="M714" t="s">
        <v>4</v>
      </c>
      <c r="N714" t="s">
        <v>4</v>
      </c>
      <c r="O714" t="str">
        <f t="shared" si="59"/>
        <v>1</v>
      </c>
      <c r="P714" t="str">
        <f t="shared" si="55"/>
        <v>0</v>
      </c>
      <c r="Q714" t="str">
        <f t="shared" si="56"/>
        <v>0</v>
      </c>
      <c r="R714" t="str">
        <f t="shared" si="57"/>
        <v>0</v>
      </c>
      <c r="S714" t="str">
        <f t="shared" si="58"/>
        <v>0</v>
      </c>
    </row>
    <row r="715" spans="1:19" x14ac:dyDescent="0.25">
      <c r="A715" t="s">
        <v>3232</v>
      </c>
      <c r="B715">
        <v>226.17</v>
      </c>
      <c r="C715">
        <v>46.85</v>
      </c>
      <c r="D715">
        <v>2.2841999999999998</v>
      </c>
      <c r="E715" s="1">
        <v>7.4072000000000005E-5</v>
      </c>
      <c r="F715">
        <v>1.0571000000000001E-2</v>
      </c>
      <c r="G715" t="s">
        <v>3233</v>
      </c>
      <c r="H715" t="s">
        <v>4</v>
      </c>
      <c r="I715" t="s">
        <v>4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tr">
        <f t="shared" si="59"/>
        <v>1</v>
      </c>
      <c r="P715" t="str">
        <f t="shared" si="55"/>
        <v>0</v>
      </c>
      <c r="Q715" t="str">
        <f t="shared" si="56"/>
        <v>0</v>
      </c>
      <c r="R715" t="str">
        <f t="shared" si="57"/>
        <v>0</v>
      </c>
      <c r="S715" t="str">
        <f t="shared" si="58"/>
        <v>0</v>
      </c>
    </row>
    <row r="716" spans="1:19" x14ac:dyDescent="0.25">
      <c r="A716" t="s">
        <v>3234</v>
      </c>
      <c r="B716">
        <v>49.71</v>
      </c>
      <c r="C716">
        <v>4.83</v>
      </c>
      <c r="D716">
        <v>3.2808999999999999</v>
      </c>
      <c r="E716" s="1">
        <v>7.4363000000000006E-5</v>
      </c>
      <c r="F716">
        <v>1.0591E-2</v>
      </c>
      <c r="G716" t="s">
        <v>3235</v>
      </c>
      <c r="H716" t="s">
        <v>3236</v>
      </c>
      <c r="I716" t="s">
        <v>3237</v>
      </c>
      <c r="J716" t="s">
        <v>4</v>
      </c>
      <c r="K716" t="s">
        <v>615</v>
      </c>
      <c r="L716" t="s">
        <v>4</v>
      </c>
      <c r="M716" t="s">
        <v>4</v>
      </c>
      <c r="N716" t="s">
        <v>4</v>
      </c>
      <c r="O716" t="str">
        <f t="shared" si="59"/>
        <v>1</v>
      </c>
      <c r="P716" t="str">
        <f t="shared" si="55"/>
        <v>0</v>
      </c>
      <c r="Q716" t="str">
        <f t="shared" si="56"/>
        <v>0</v>
      </c>
      <c r="R716" t="str">
        <f t="shared" si="57"/>
        <v>0</v>
      </c>
      <c r="S716" t="str">
        <f t="shared" si="58"/>
        <v>0</v>
      </c>
    </row>
    <row r="717" spans="1:19" x14ac:dyDescent="0.25">
      <c r="A717" t="s">
        <v>3238</v>
      </c>
      <c r="B717">
        <v>1717.07</v>
      </c>
      <c r="C717">
        <v>569.85</v>
      </c>
      <c r="D717">
        <v>1.5905</v>
      </c>
      <c r="E717" s="1">
        <v>7.4418999999999993E-5</v>
      </c>
      <c r="F717">
        <v>1.0591E-2</v>
      </c>
      <c r="G717" t="s">
        <v>3239</v>
      </c>
      <c r="H717" t="s">
        <v>3240</v>
      </c>
      <c r="I717" t="s">
        <v>3241</v>
      </c>
      <c r="J717" t="s">
        <v>931</v>
      </c>
      <c r="K717" t="s">
        <v>3242</v>
      </c>
      <c r="L717" t="s">
        <v>3243</v>
      </c>
      <c r="M717" t="s">
        <v>4</v>
      </c>
      <c r="N717" t="s">
        <v>4</v>
      </c>
      <c r="O717" t="str">
        <f t="shared" si="59"/>
        <v>1</v>
      </c>
      <c r="P717" t="str">
        <f t="shared" si="55"/>
        <v>0</v>
      </c>
      <c r="Q717" t="str">
        <f t="shared" si="56"/>
        <v>0</v>
      </c>
      <c r="R717" t="str">
        <f t="shared" si="57"/>
        <v>0</v>
      </c>
      <c r="S717" t="str">
        <f t="shared" si="58"/>
        <v>0</v>
      </c>
    </row>
    <row r="718" spans="1:19" x14ac:dyDescent="0.25">
      <c r="A718" t="s">
        <v>3244</v>
      </c>
      <c r="B718">
        <v>1588.48</v>
      </c>
      <c r="C718">
        <v>653.47</v>
      </c>
      <c r="D718">
        <v>1.2826</v>
      </c>
      <c r="E718" s="1">
        <v>7.4685999999999996E-5</v>
      </c>
      <c r="F718">
        <v>1.0614E-2</v>
      </c>
      <c r="G718" t="s">
        <v>3245</v>
      </c>
      <c r="H718" t="s">
        <v>4</v>
      </c>
      <c r="I718" t="s">
        <v>4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tr">
        <f t="shared" si="59"/>
        <v>1</v>
      </c>
      <c r="P718" t="str">
        <f t="shared" si="55"/>
        <v>0</v>
      </c>
      <c r="Q718" t="str">
        <f t="shared" si="56"/>
        <v>0</v>
      </c>
      <c r="R718" t="str">
        <f t="shared" si="57"/>
        <v>0</v>
      </c>
      <c r="S718" t="str">
        <f t="shared" si="58"/>
        <v>0</v>
      </c>
    </row>
    <row r="719" spans="1:19" x14ac:dyDescent="0.25">
      <c r="A719" t="s">
        <v>287</v>
      </c>
      <c r="B719">
        <v>140.31</v>
      </c>
      <c r="C719">
        <v>44.26</v>
      </c>
      <c r="D719">
        <v>1.6619999999999999</v>
      </c>
      <c r="E719" s="1">
        <v>7.4900000000000005E-5</v>
      </c>
      <c r="F719">
        <v>1.0629E-2</v>
      </c>
      <c r="G719" t="s">
        <v>288</v>
      </c>
      <c r="H719" t="s">
        <v>289</v>
      </c>
      <c r="I719" t="s">
        <v>290</v>
      </c>
      <c r="J719" t="s">
        <v>291</v>
      </c>
      <c r="K719" t="s">
        <v>292</v>
      </c>
      <c r="L719" t="s">
        <v>4</v>
      </c>
      <c r="M719" t="s">
        <v>293</v>
      </c>
      <c r="N719" t="s">
        <v>294</v>
      </c>
      <c r="O719" t="str">
        <f t="shared" si="59"/>
        <v>1</v>
      </c>
      <c r="P719" t="str">
        <f t="shared" si="55"/>
        <v>0</v>
      </c>
      <c r="Q719" t="str">
        <f t="shared" si="56"/>
        <v>0</v>
      </c>
      <c r="R719" t="str">
        <f t="shared" si="57"/>
        <v>0</v>
      </c>
      <c r="S719" t="str">
        <f t="shared" si="58"/>
        <v>1</v>
      </c>
    </row>
    <row r="720" spans="1:19" x14ac:dyDescent="0.25">
      <c r="A720" t="s">
        <v>3246</v>
      </c>
      <c r="B720">
        <v>545.39</v>
      </c>
      <c r="C720">
        <v>216.7</v>
      </c>
      <c r="D720">
        <v>1.3292999999999999</v>
      </c>
      <c r="E720" s="1">
        <v>7.6725999999999997E-5</v>
      </c>
      <c r="F720">
        <v>1.0873000000000001E-2</v>
      </c>
      <c r="G720" t="s">
        <v>3247</v>
      </c>
      <c r="H720" t="s">
        <v>3248</v>
      </c>
      <c r="I720" t="s">
        <v>3249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tr">
        <f t="shared" si="59"/>
        <v>1</v>
      </c>
      <c r="P720" t="str">
        <f t="shared" si="55"/>
        <v>0</v>
      </c>
      <c r="Q720" t="str">
        <f t="shared" si="56"/>
        <v>0</v>
      </c>
      <c r="R720" t="str">
        <f t="shared" si="57"/>
        <v>0</v>
      </c>
      <c r="S720" t="str">
        <f t="shared" si="58"/>
        <v>0</v>
      </c>
    </row>
    <row r="721" spans="1:19" x14ac:dyDescent="0.25">
      <c r="A721" t="s">
        <v>295</v>
      </c>
      <c r="B721">
        <v>130.36000000000001</v>
      </c>
      <c r="C721">
        <v>23.12</v>
      </c>
      <c r="D721">
        <v>2.4952999999999999</v>
      </c>
      <c r="E721" s="1">
        <v>7.7040999999999996E-5</v>
      </c>
      <c r="F721">
        <v>1.0902999999999999E-2</v>
      </c>
      <c r="G721" t="s">
        <v>296</v>
      </c>
      <c r="H721" t="s">
        <v>297</v>
      </c>
      <c r="I721" t="s">
        <v>106</v>
      </c>
      <c r="J721" t="s">
        <v>107</v>
      </c>
      <c r="K721" t="s">
        <v>108</v>
      </c>
      <c r="L721" t="s">
        <v>109</v>
      </c>
      <c r="M721" t="s">
        <v>4</v>
      </c>
      <c r="N721" t="s">
        <v>4</v>
      </c>
      <c r="O721" t="str">
        <f t="shared" si="59"/>
        <v>1</v>
      </c>
      <c r="P721" t="str">
        <f t="shared" si="55"/>
        <v>0</v>
      </c>
      <c r="Q721" t="str">
        <f t="shared" si="56"/>
        <v>0</v>
      </c>
      <c r="R721" t="str">
        <f t="shared" si="57"/>
        <v>0</v>
      </c>
      <c r="S721" t="str">
        <f t="shared" si="58"/>
        <v>1</v>
      </c>
    </row>
    <row r="722" spans="1:19" x14ac:dyDescent="0.25">
      <c r="A722" t="s">
        <v>1306</v>
      </c>
      <c r="B722">
        <v>1198.18</v>
      </c>
      <c r="C722">
        <v>363.71</v>
      </c>
      <c r="D722">
        <v>1.7161</v>
      </c>
      <c r="E722" s="1">
        <v>7.7285000000000003E-5</v>
      </c>
      <c r="F722">
        <v>1.0921999999999999E-2</v>
      </c>
      <c r="G722" t="s">
        <v>1307</v>
      </c>
      <c r="H722" t="s">
        <v>4</v>
      </c>
      <c r="I722" t="s">
        <v>1308</v>
      </c>
      <c r="J722" t="s">
        <v>4</v>
      </c>
      <c r="K722" t="s">
        <v>4</v>
      </c>
      <c r="L722" t="s">
        <v>77</v>
      </c>
      <c r="M722" t="s">
        <v>4</v>
      </c>
      <c r="N722" t="s">
        <v>4</v>
      </c>
      <c r="O722" t="str">
        <f t="shared" si="59"/>
        <v>1</v>
      </c>
      <c r="P722" t="str">
        <f t="shared" si="55"/>
        <v>0</v>
      </c>
      <c r="Q722" t="str">
        <f t="shared" si="56"/>
        <v>0</v>
      </c>
      <c r="R722" t="str">
        <f t="shared" si="57"/>
        <v>0</v>
      </c>
      <c r="S722" t="str">
        <f t="shared" si="58"/>
        <v>0</v>
      </c>
    </row>
    <row r="723" spans="1:19" x14ac:dyDescent="0.25">
      <c r="A723" t="s">
        <v>3250</v>
      </c>
      <c r="B723">
        <v>1.01</v>
      </c>
      <c r="C723">
        <v>37.78</v>
      </c>
      <c r="D723">
        <v>-5.1768999999999998</v>
      </c>
      <c r="E723" s="1">
        <v>7.7521000000000005E-5</v>
      </c>
      <c r="F723">
        <v>1.094E-2</v>
      </c>
      <c r="G723" t="s">
        <v>3251</v>
      </c>
      <c r="H723" t="s">
        <v>3252</v>
      </c>
      <c r="I723" t="s">
        <v>3253</v>
      </c>
      <c r="J723" t="s">
        <v>78</v>
      </c>
      <c r="K723" t="s">
        <v>4</v>
      </c>
      <c r="L723" t="s">
        <v>4</v>
      </c>
      <c r="M723" t="s">
        <v>3254</v>
      </c>
      <c r="N723" t="s">
        <v>3255</v>
      </c>
      <c r="O723" t="str">
        <f t="shared" si="59"/>
        <v>-1</v>
      </c>
      <c r="P723" t="str">
        <f t="shared" si="55"/>
        <v>0</v>
      </c>
      <c r="Q723" t="str">
        <f t="shared" si="56"/>
        <v>0</v>
      </c>
      <c r="R723" t="str">
        <f t="shared" si="57"/>
        <v>0</v>
      </c>
      <c r="S723" t="str">
        <f t="shared" si="58"/>
        <v>0</v>
      </c>
    </row>
    <row r="724" spans="1:19" x14ac:dyDescent="0.25">
      <c r="A724" t="s">
        <v>3256</v>
      </c>
      <c r="B724">
        <v>0.7</v>
      </c>
      <c r="C724">
        <v>32.69</v>
      </c>
      <c r="D724">
        <v>-5.7483000000000004</v>
      </c>
      <c r="E724" s="1">
        <v>7.8102999999999994E-5</v>
      </c>
      <c r="F724">
        <v>1.1006999999999999E-2</v>
      </c>
      <c r="G724" t="s">
        <v>4</v>
      </c>
      <c r="H724" t="s">
        <v>4</v>
      </c>
      <c r="I724" t="s">
        <v>4</v>
      </c>
      <c r="J724" t="s">
        <v>4</v>
      </c>
      <c r="K724" t="s">
        <v>4</v>
      </c>
      <c r="L724" t="s">
        <v>4</v>
      </c>
      <c r="M724" t="s">
        <v>4</v>
      </c>
      <c r="N724" t="s">
        <v>4</v>
      </c>
      <c r="O724" t="str">
        <f t="shared" si="59"/>
        <v>-1</v>
      </c>
      <c r="P724" t="str">
        <f t="shared" si="55"/>
        <v>0</v>
      </c>
      <c r="Q724" t="str">
        <f t="shared" si="56"/>
        <v>0</v>
      </c>
      <c r="R724" t="str">
        <f t="shared" si="57"/>
        <v>0</v>
      </c>
      <c r="S724" t="str">
        <f t="shared" si="58"/>
        <v>0</v>
      </c>
    </row>
    <row r="725" spans="1:19" x14ac:dyDescent="0.25">
      <c r="A725" t="s">
        <v>1402</v>
      </c>
      <c r="B725">
        <v>1.1000000000000001</v>
      </c>
      <c r="C725">
        <v>29.8</v>
      </c>
      <c r="D725">
        <v>-4.7355999999999998</v>
      </c>
      <c r="E725" s="1">
        <v>7.9239999999999993E-5</v>
      </c>
      <c r="F725">
        <v>1.1152E-2</v>
      </c>
      <c r="G725" t="s">
        <v>1403</v>
      </c>
      <c r="H725" t="s">
        <v>4</v>
      </c>
      <c r="I725" t="s">
        <v>4</v>
      </c>
      <c r="J725" t="s">
        <v>4</v>
      </c>
      <c r="K725" t="s">
        <v>4</v>
      </c>
      <c r="L725" t="s">
        <v>4</v>
      </c>
      <c r="M725" t="s">
        <v>4</v>
      </c>
      <c r="N725" t="s">
        <v>4</v>
      </c>
      <c r="O725" t="str">
        <f t="shared" si="59"/>
        <v>-1</v>
      </c>
      <c r="P725" t="str">
        <f t="shared" si="55"/>
        <v>0</v>
      </c>
      <c r="Q725" t="str">
        <f t="shared" si="56"/>
        <v>0</v>
      </c>
      <c r="R725" t="str">
        <f t="shared" si="57"/>
        <v>0</v>
      </c>
      <c r="S725" t="str">
        <f t="shared" si="58"/>
        <v>0</v>
      </c>
    </row>
    <row r="726" spans="1:19" x14ac:dyDescent="0.25">
      <c r="A726" t="s">
        <v>3257</v>
      </c>
      <c r="B726">
        <v>106.69</v>
      </c>
      <c r="C726">
        <v>22.1</v>
      </c>
      <c r="D726">
        <v>2.2416999999999998</v>
      </c>
      <c r="E726" s="1">
        <v>7.9510000000000003E-5</v>
      </c>
      <c r="F726">
        <v>1.1174999999999999E-2</v>
      </c>
      <c r="G726" t="s">
        <v>3258</v>
      </c>
      <c r="H726" t="s">
        <v>4</v>
      </c>
      <c r="I726" t="s">
        <v>3259</v>
      </c>
      <c r="J726" t="s">
        <v>4</v>
      </c>
      <c r="K726" t="s">
        <v>1009</v>
      </c>
      <c r="L726" t="s">
        <v>4</v>
      </c>
      <c r="M726" t="s">
        <v>4</v>
      </c>
      <c r="N726" t="s">
        <v>4</v>
      </c>
      <c r="O726" t="str">
        <f t="shared" si="59"/>
        <v>1</v>
      </c>
      <c r="P726" t="str">
        <f t="shared" si="55"/>
        <v>0</v>
      </c>
      <c r="Q726" t="str">
        <f t="shared" si="56"/>
        <v>0</v>
      </c>
      <c r="R726" t="str">
        <f t="shared" si="57"/>
        <v>0</v>
      </c>
      <c r="S726" t="str">
        <f t="shared" si="58"/>
        <v>0</v>
      </c>
    </row>
    <row r="727" spans="1:19" x14ac:dyDescent="0.25">
      <c r="A727" t="s">
        <v>3260</v>
      </c>
      <c r="B727">
        <v>88.64</v>
      </c>
      <c r="C727">
        <v>14.33</v>
      </c>
      <c r="D727">
        <v>2.6225999999999998</v>
      </c>
      <c r="E727" s="1">
        <v>7.9919999999999994E-5</v>
      </c>
      <c r="F727">
        <v>1.1217E-2</v>
      </c>
      <c r="G727" t="s">
        <v>3261</v>
      </c>
      <c r="H727" t="s">
        <v>3262</v>
      </c>
      <c r="I727" t="s">
        <v>3263</v>
      </c>
      <c r="J727" t="s">
        <v>122</v>
      </c>
      <c r="K727" t="s">
        <v>132</v>
      </c>
      <c r="L727" t="s">
        <v>77</v>
      </c>
      <c r="M727" t="s">
        <v>4</v>
      </c>
      <c r="N727" t="s">
        <v>4</v>
      </c>
      <c r="O727" t="str">
        <f t="shared" si="59"/>
        <v>1</v>
      </c>
      <c r="P727" t="str">
        <f t="shared" si="55"/>
        <v>0</v>
      </c>
      <c r="Q727" t="str">
        <f t="shared" si="56"/>
        <v>0</v>
      </c>
      <c r="R727" t="str">
        <f t="shared" si="57"/>
        <v>0</v>
      </c>
      <c r="S727" t="str">
        <f t="shared" si="58"/>
        <v>0</v>
      </c>
    </row>
    <row r="728" spans="1:19" x14ac:dyDescent="0.25">
      <c r="A728" t="s">
        <v>3264</v>
      </c>
      <c r="B728">
        <v>2.62</v>
      </c>
      <c r="C728">
        <v>47.41</v>
      </c>
      <c r="D728">
        <v>-4.2773000000000003</v>
      </c>
      <c r="E728" s="1">
        <v>8.0585000000000002E-5</v>
      </c>
      <c r="F728">
        <v>1.1284000000000001E-2</v>
      </c>
      <c r="G728" t="s">
        <v>3265</v>
      </c>
      <c r="H728" t="s">
        <v>3266</v>
      </c>
      <c r="I728" t="s">
        <v>3267</v>
      </c>
      <c r="J728" t="s">
        <v>4</v>
      </c>
      <c r="K728" t="s">
        <v>3268</v>
      </c>
      <c r="L728" t="s">
        <v>4</v>
      </c>
      <c r="M728" t="s">
        <v>4</v>
      </c>
      <c r="N728" t="s">
        <v>4</v>
      </c>
      <c r="O728" t="str">
        <f t="shared" si="59"/>
        <v>-1</v>
      </c>
      <c r="P728" t="str">
        <f t="shared" si="55"/>
        <v>0</v>
      </c>
      <c r="Q728" t="str">
        <f t="shared" si="56"/>
        <v>0</v>
      </c>
      <c r="R728" t="str">
        <f t="shared" si="57"/>
        <v>0</v>
      </c>
      <c r="S728" t="str">
        <f t="shared" si="58"/>
        <v>0</v>
      </c>
    </row>
    <row r="729" spans="1:19" x14ac:dyDescent="0.25">
      <c r="A729" t="s">
        <v>3269</v>
      </c>
      <c r="B729">
        <v>270.86</v>
      </c>
      <c r="C729">
        <v>92.89</v>
      </c>
      <c r="D729">
        <v>1.5378000000000001</v>
      </c>
      <c r="E729" s="1">
        <v>8.0735999999999994E-5</v>
      </c>
      <c r="F729">
        <v>1.1284000000000001E-2</v>
      </c>
      <c r="G729" t="s">
        <v>3270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tr">
        <f t="shared" si="59"/>
        <v>1</v>
      </c>
      <c r="P729" t="str">
        <f t="shared" si="55"/>
        <v>0</v>
      </c>
      <c r="Q729" t="str">
        <f t="shared" si="56"/>
        <v>0</v>
      </c>
      <c r="R729" t="str">
        <f t="shared" si="57"/>
        <v>0</v>
      </c>
      <c r="S729" t="str">
        <f t="shared" si="58"/>
        <v>0</v>
      </c>
    </row>
    <row r="730" spans="1:19" x14ac:dyDescent="0.25">
      <c r="A730" t="s">
        <v>3271</v>
      </c>
      <c r="B730">
        <v>624.62</v>
      </c>
      <c r="C730">
        <v>207.79</v>
      </c>
      <c r="D730">
        <v>1.5828</v>
      </c>
      <c r="E730" s="1">
        <v>8.0724999999999997E-5</v>
      </c>
      <c r="F730">
        <v>1.1284000000000001E-2</v>
      </c>
      <c r="G730" t="s">
        <v>3272</v>
      </c>
      <c r="H730" t="s">
        <v>3273</v>
      </c>
      <c r="I730" t="s">
        <v>3079</v>
      </c>
      <c r="J730" t="s">
        <v>4</v>
      </c>
      <c r="K730" t="s">
        <v>1489</v>
      </c>
      <c r="L730" t="s">
        <v>4</v>
      </c>
      <c r="M730" t="s">
        <v>4</v>
      </c>
      <c r="N730" t="s">
        <v>4</v>
      </c>
      <c r="O730" t="str">
        <f t="shared" si="59"/>
        <v>1</v>
      </c>
      <c r="P730" t="str">
        <f t="shared" si="55"/>
        <v>0</v>
      </c>
      <c r="Q730" t="str">
        <f t="shared" si="56"/>
        <v>0</v>
      </c>
      <c r="R730" t="str">
        <f t="shared" si="57"/>
        <v>0</v>
      </c>
      <c r="S730" t="str">
        <f t="shared" si="58"/>
        <v>0</v>
      </c>
    </row>
    <row r="731" spans="1:19" x14ac:dyDescent="0.25">
      <c r="A731" t="s">
        <v>3274</v>
      </c>
      <c r="B731">
        <v>0</v>
      </c>
      <c r="C731">
        <v>16.63</v>
      </c>
      <c r="D731">
        <v>-6.7145999999999999</v>
      </c>
      <c r="E731" s="1">
        <v>8.0950000000000003E-5</v>
      </c>
      <c r="F731">
        <v>1.1299E-2</v>
      </c>
      <c r="G731" t="s">
        <v>4</v>
      </c>
      <c r="H731" t="s">
        <v>4</v>
      </c>
      <c r="I731" t="s">
        <v>4</v>
      </c>
      <c r="J731" t="s">
        <v>4</v>
      </c>
      <c r="K731" t="s">
        <v>4</v>
      </c>
      <c r="L731" t="s">
        <v>4</v>
      </c>
      <c r="M731" t="s">
        <v>4</v>
      </c>
      <c r="N731" t="s">
        <v>4</v>
      </c>
      <c r="O731" t="str">
        <f t="shared" si="59"/>
        <v>-1</v>
      </c>
      <c r="P731" t="str">
        <f t="shared" si="55"/>
        <v>0</v>
      </c>
      <c r="Q731" t="str">
        <f t="shared" si="56"/>
        <v>0</v>
      </c>
      <c r="R731" t="str">
        <f t="shared" si="57"/>
        <v>0</v>
      </c>
      <c r="S731" t="str">
        <f t="shared" si="58"/>
        <v>0</v>
      </c>
    </row>
    <row r="732" spans="1:19" x14ac:dyDescent="0.25">
      <c r="A732" t="s">
        <v>3275</v>
      </c>
      <c r="B732">
        <v>4.6100000000000003</v>
      </c>
      <c r="C732">
        <v>63.34</v>
      </c>
      <c r="D732">
        <v>-3.8222999999999998</v>
      </c>
      <c r="E732" s="1">
        <v>8.1262999999999998E-5</v>
      </c>
      <c r="F732">
        <v>1.1327E-2</v>
      </c>
      <c r="G732" t="s">
        <v>3276</v>
      </c>
      <c r="H732" t="s">
        <v>3277</v>
      </c>
      <c r="I732" t="s">
        <v>3278</v>
      </c>
      <c r="J732" t="s">
        <v>4</v>
      </c>
      <c r="K732" t="s">
        <v>4</v>
      </c>
      <c r="L732" t="s">
        <v>4</v>
      </c>
      <c r="M732" t="s">
        <v>3279</v>
      </c>
      <c r="N732" t="s">
        <v>3280</v>
      </c>
      <c r="O732" t="str">
        <f t="shared" si="59"/>
        <v>-1</v>
      </c>
      <c r="P732" t="str">
        <f t="shared" si="55"/>
        <v>0</v>
      </c>
      <c r="Q732" t="str">
        <f t="shared" si="56"/>
        <v>0</v>
      </c>
      <c r="R732" t="str">
        <f t="shared" si="57"/>
        <v>0</v>
      </c>
      <c r="S732" t="str">
        <f t="shared" si="58"/>
        <v>0</v>
      </c>
    </row>
    <row r="733" spans="1:19" x14ac:dyDescent="0.25">
      <c r="A733" t="s">
        <v>3281</v>
      </c>
      <c r="B733">
        <v>0.9</v>
      </c>
      <c r="C733">
        <v>91.95</v>
      </c>
      <c r="D733">
        <v>-6.5571000000000002</v>
      </c>
      <c r="E733" s="1">
        <v>8.1809000000000002E-5</v>
      </c>
      <c r="F733">
        <v>1.1388000000000001E-2</v>
      </c>
      <c r="G733" t="s">
        <v>4</v>
      </c>
      <c r="H733" t="s">
        <v>4</v>
      </c>
      <c r="I733" t="s">
        <v>4</v>
      </c>
      <c r="J733" t="s">
        <v>4</v>
      </c>
      <c r="K733" t="s">
        <v>4</v>
      </c>
      <c r="L733" t="s">
        <v>4</v>
      </c>
      <c r="M733" t="s">
        <v>4</v>
      </c>
      <c r="N733" t="s">
        <v>4</v>
      </c>
      <c r="O733" t="str">
        <f t="shared" si="59"/>
        <v>-1</v>
      </c>
      <c r="P733" t="str">
        <f t="shared" si="55"/>
        <v>0</v>
      </c>
      <c r="Q733" t="str">
        <f t="shared" si="56"/>
        <v>0</v>
      </c>
      <c r="R733" t="str">
        <f t="shared" si="57"/>
        <v>0</v>
      </c>
      <c r="S733" t="str">
        <f t="shared" si="58"/>
        <v>0</v>
      </c>
    </row>
    <row r="734" spans="1:19" x14ac:dyDescent="0.25">
      <c r="A734" t="s">
        <v>1273</v>
      </c>
      <c r="B734">
        <v>10.36</v>
      </c>
      <c r="C734">
        <v>100.41</v>
      </c>
      <c r="D734">
        <v>-3.2671999999999999</v>
      </c>
      <c r="E734" s="1">
        <v>8.2426E-5</v>
      </c>
      <c r="F734">
        <v>1.1457999999999999E-2</v>
      </c>
      <c r="G734" t="s">
        <v>1274</v>
      </c>
      <c r="H734" t="s">
        <v>1242</v>
      </c>
      <c r="I734" t="s">
        <v>1243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tr">
        <f t="shared" si="59"/>
        <v>-1</v>
      </c>
      <c r="P734" t="str">
        <f t="shared" si="55"/>
        <v>0</v>
      </c>
      <c r="Q734" t="str">
        <f t="shared" si="56"/>
        <v>0</v>
      </c>
      <c r="R734" t="str">
        <f t="shared" si="57"/>
        <v>0</v>
      </c>
      <c r="S734" t="str">
        <f t="shared" si="58"/>
        <v>0</v>
      </c>
    </row>
    <row r="735" spans="1:19" x14ac:dyDescent="0.25">
      <c r="A735" t="s">
        <v>3282</v>
      </c>
      <c r="B735">
        <v>3672.75</v>
      </c>
      <c r="C735">
        <v>1117.6099999999999</v>
      </c>
      <c r="D735">
        <v>1.7151000000000001</v>
      </c>
      <c r="E735" s="1">
        <v>8.3542999999999996E-5</v>
      </c>
      <c r="F735">
        <v>1.1580999999999999E-2</v>
      </c>
      <c r="G735" t="s">
        <v>3283</v>
      </c>
      <c r="H735" t="s">
        <v>3284</v>
      </c>
      <c r="I735" t="s">
        <v>3285</v>
      </c>
      <c r="J735" t="s">
        <v>931</v>
      </c>
      <c r="K735" t="s">
        <v>932</v>
      </c>
      <c r="L735" t="s">
        <v>86</v>
      </c>
      <c r="M735" t="s">
        <v>4</v>
      </c>
      <c r="N735" t="s">
        <v>4</v>
      </c>
      <c r="O735" t="str">
        <f t="shared" si="59"/>
        <v>1</v>
      </c>
      <c r="P735" t="str">
        <f t="shared" si="55"/>
        <v>0</v>
      </c>
      <c r="Q735" t="str">
        <f t="shared" si="56"/>
        <v>0</v>
      </c>
      <c r="R735" t="str">
        <f t="shared" si="57"/>
        <v>0</v>
      </c>
      <c r="S735" t="str">
        <f t="shared" si="58"/>
        <v>0</v>
      </c>
    </row>
    <row r="736" spans="1:19" x14ac:dyDescent="0.25">
      <c r="A736" t="s">
        <v>3286</v>
      </c>
      <c r="B736">
        <v>548.92999999999995</v>
      </c>
      <c r="C736">
        <v>192.45</v>
      </c>
      <c r="D736">
        <v>1.5073000000000001</v>
      </c>
      <c r="E736" s="1">
        <v>8.3541999999999994E-5</v>
      </c>
      <c r="F736">
        <v>1.1580999999999999E-2</v>
      </c>
      <c r="G736" t="s">
        <v>3287</v>
      </c>
      <c r="H736" t="s">
        <v>3288</v>
      </c>
      <c r="I736" t="s">
        <v>1046</v>
      </c>
      <c r="J736" t="s">
        <v>1522</v>
      </c>
      <c r="K736" t="s">
        <v>3289</v>
      </c>
      <c r="L736" t="s">
        <v>1739</v>
      </c>
      <c r="M736" t="s">
        <v>4</v>
      </c>
      <c r="N736" t="s">
        <v>4</v>
      </c>
      <c r="O736" t="str">
        <f t="shared" si="59"/>
        <v>1</v>
      </c>
      <c r="P736" t="str">
        <f t="shared" si="55"/>
        <v>0</v>
      </c>
      <c r="Q736" t="str">
        <f t="shared" si="56"/>
        <v>0</v>
      </c>
      <c r="R736" t="str">
        <f t="shared" si="57"/>
        <v>1</v>
      </c>
      <c r="S736" t="str">
        <f t="shared" si="58"/>
        <v>0</v>
      </c>
    </row>
    <row r="737" spans="1:19" x14ac:dyDescent="0.25">
      <c r="A737" t="s">
        <v>1283</v>
      </c>
      <c r="B737">
        <v>1062.49</v>
      </c>
      <c r="C737">
        <v>416.75</v>
      </c>
      <c r="D737">
        <v>1.3491</v>
      </c>
      <c r="E737" s="1">
        <v>8.4037999999999997E-5</v>
      </c>
      <c r="F737">
        <v>1.1634E-2</v>
      </c>
      <c r="G737" t="s">
        <v>1284</v>
      </c>
      <c r="H737" t="s">
        <v>1285</v>
      </c>
      <c r="I737" t="s">
        <v>1286</v>
      </c>
      <c r="J737" t="s">
        <v>122</v>
      </c>
      <c r="K737" t="s">
        <v>1047</v>
      </c>
      <c r="L737" t="s">
        <v>77</v>
      </c>
      <c r="M737" t="s">
        <v>4</v>
      </c>
      <c r="N737" t="s">
        <v>4</v>
      </c>
      <c r="O737" t="str">
        <f t="shared" si="59"/>
        <v>1</v>
      </c>
      <c r="P737" t="str">
        <f t="shared" si="55"/>
        <v>0</v>
      </c>
      <c r="Q737" t="str">
        <f t="shared" si="56"/>
        <v>0</v>
      </c>
      <c r="R737" t="str">
        <f t="shared" si="57"/>
        <v>0</v>
      </c>
      <c r="S737" t="str">
        <f t="shared" si="58"/>
        <v>0</v>
      </c>
    </row>
    <row r="738" spans="1:19" x14ac:dyDescent="0.25">
      <c r="A738" t="s">
        <v>3290</v>
      </c>
      <c r="B738">
        <v>156.85</v>
      </c>
      <c r="C738">
        <v>45.79</v>
      </c>
      <c r="D738">
        <v>1.7641</v>
      </c>
      <c r="E738" s="1">
        <v>8.4431999999999994E-5</v>
      </c>
      <c r="F738">
        <v>1.1657000000000001E-2</v>
      </c>
      <c r="G738" t="s">
        <v>4</v>
      </c>
      <c r="H738" t="s">
        <v>4</v>
      </c>
      <c r="I738" t="s">
        <v>4</v>
      </c>
      <c r="J738" t="s">
        <v>4</v>
      </c>
      <c r="K738" t="s">
        <v>4</v>
      </c>
      <c r="L738" t="s">
        <v>4</v>
      </c>
      <c r="M738" t="s">
        <v>4</v>
      </c>
      <c r="N738" t="s">
        <v>4</v>
      </c>
      <c r="O738" t="str">
        <f t="shared" si="59"/>
        <v>1</v>
      </c>
      <c r="P738" t="str">
        <f t="shared" si="55"/>
        <v>0</v>
      </c>
      <c r="Q738" t="str">
        <f t="shared" si="56"/>
        <v>0</v>
      </c>
      <c r="R738" t="str">
        <f t="shared" si="57"/>
        <v>0</v>
      </c>
      <c r="S738" t="str">
        <f t="shared" si="58"/>
        <v>0</v>
      </c>
    </row>
    <row r="739" spans="1:19" x14ac:dyDescent="0.25">
      <c r="A739" t="s">
        <v>3291</v>
      </c>
      <c r="B739">
        <v>43.21</v>
      </c>
      <c r="C739">
        <v>5.26</v>
      </c>
      <c r="D739">
        <v>3.0078</v>
      </c>
      <c r="E739" s="1">
        <v>8.4361000000000001E-5</v>
      </c>
      <c r="F739">
        <v>1.1657000000000001E-2</v>
      </c>
      <c r="G739" t="s">
        <v>3292</v>
      </c>
      <c r="H739" t="s">
        <v>3293</v>
      </c>
      <c r="I739" t="s">
        <v>1469</v>
      </c>
      <c r="J739" t="s">
        <v>4</v>
      </c>
      <c r="K739" t="s">
        <v>4</v>
      </c>
      <c r="L739" t="s">
        <v>549</v>
      </c>
      <c r="M739" t="s">
        <v>1495</v>
      </c>
      <c r="N739" t="s">
        <v>1496</v>
      </c>
      <c r="O739" t="str">
        <f t="shared" si="59"/>
        <v>1</v>
      </c>
      <c r="P739" t="str">
        <f t="shared" si="55"/>
        <v>0</v>
      </c>
      <c r="Q739" t="str">
        <f t="shared" si="56"/>
        <v>0</v>
      </c>
      <c r="R739" t="str">
        <f t="shared" si="57"/>
        <v>0</v>
      </c>
      <c r="S739" t="str">
        <f t="shared" si="58"/>
        <v>0</v>
      </c>
    </row>
    <row r="740" spans="1:19" x14ac:dyDescent="0.25">
      <c r="A740" t="s">
        <v>3294</v>
      </c>
      <c r="B740">
        <v>36.770000000000003</v>
      </c>
      <c r="C740">
        <v>1.36</v>
      </c>
      <c r="D740">
        <v>4.6805000000000003</v>
      </c>
      <c r="E740" s="1">
        <v>8.6205000000000006E-5</v>
      </c>
      <c r="F740">
        <v>1.1886000000000001E-2</v>
      </c>
      <c r="G740" t="s">
        <v>4</v>
      </c>
      <c r="H740" t="s">
        <v>4</v>
      </c>
      <c r="I740" t="s">
        <v>4</v>
      </c>
      <c r="J740" t="s">
        <v>4</v>
      </c>
      <c r="K740" t="s">
        <v>4</v>
      </c>
      <c r="L740" t="s">
        <v>4</v>
      </c>
      <c r="M740" t="s">
        <v>4</v>
      </c>
      <c r="N740" t="s">
        <v>4</v>
      </c>
      <c r="O740" t="str">
        <f t="shared" si="59"/>
        <v>1</v>
      </c>
      <c r="P740" t="str">
        <f t="shared" si="55"/>
        <v>0</v>
      </c>
      <c r="Q740" t="str">
        <f t="shared" si="56"/>
        <v>0</v>
      </c>
      <c r="R740" t="str">
        <f t="shared" si="57"/>
        <v>0</v>
      </c>
      <c r="S740" t="str">
        <f t="shared" si="58"/>
        <v>0</v>
      </c>
    </row>
    <row r="741" spans="1:19" x14ac:dyDescent="0.25">
      <c r="A741" t="s">
        <v>3295</v>
      </c>
      <c r="B741">
        <v>59.93</v>
      </c>
      <c r="C741">
        <v>10.15</v>
      </c>
      <c r="D741">
        <v>2.5343</v>
      </c>
      <c r="E741" s="1">
        <v>8.7125000000000004E-5</v>
      </c>
      <c r="F741">
        <v>1.1996E-2</v>
      </c>
      <c r="G741" t="s">
        <v>3296</v>
      </c>
      <c r="H741" t="s">
        <v>3297</v>
      </c>
      <c r="I741" t="s">
        <v>1046</v>
      </c>
      <c r="J741" t="s">
        <v>3298</v>
      </c>
      <c r="K741" t="s">
        <v>1577</v>
      </c>
      <c r="L741" t="s">
        <v>4</v>
      </c>
      <c r="M741" t="s">
        <v>4</v>
      </c>
      <c r="N741" t="s">
        <v>4</v>
      </c>
      <c r="O741" t="str">
        <f t="shared" si="59"/>
        <v>1</v>
      </c>
      <c r="P741" t="str">
        <f t="shared" si="55"/>
        <v>0</v>
      </c>
      <c r="Q741" t="str">
        <f t="shared" si="56"/>
        <v>0</v>
      </c>
      <c r="R741" t="str">
        <f t="shared" si="57"/>
        <v>1</v>
      </c>
      <c r="S741" t="str">
        <f t="shared" si="58"/>
        <v>0</v>
      </c>
    </row>
    <row r="742" spans="1:19" x14ac:dyDescent="0.25">
      <c r="A742" t="s">
        <v>877</v>
      </c>
      <c r="B742">
        <v>221.24</v>
      </c>
      <c r="C742">
        <v>836.72</v>
      </c>
      <c r="D742">
        <v>-1.9178999999999999</v>
      </c>
      <c r="E742" s="1">
        <v>8.8848E-5</v>
      </c>
      <c r="F742">
        <v>1.2217E-2</v>
      </c>
      <c r="G742" t="s">
        <v>878</v>
      </c>
      <c r="H742" t="s">
        <v>879</v>
      </c>
      <c r="I742" t="s">
        <v>4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tr">
        <f t="shared" si="59"/>
        <v>-1</v>
      </c>
      <c r="P742" t="str">
        <f t="shared" si="55"/>
        <v>0</v>
      </c>
      <c r="Q742" t="str">
        <f t="shared" si="56"/>
        <v>0</v>
      </c>
      <c r="R742" t="str">
        <f t="shared" si="57"/>
        <v>0</v>
      </c>
      <c r="S742" t="str">
        <f t="shared" si="58"/>
        <v>0</v>
      </c>
    </row>
    <row r="743" spans="1:19" x14ac:dyDescent="0.25">
      <c r="A743" t="s">
        <v>3299</v>
      </c>
      <c r="B743">
        <v>1701.14</v>
      </c>
      <c r="C743">
        <v>703.33</v>
      </c>
      <c r="D743">
        <v>1.2726999999999999</v>
      </c>
      <c r="E743" s="1">
        <v>8.9659000000000003E-5</v>
      </c>
      <c r="F743">
        <v>1.2312E-2</v>
      </c>
      <c r="G743" t="s">
        <v>2267</v>
      </c>
      <c r="H743" t="s">
        <v>3300</v>
      </c>
      <c r="I743" t="s">
        <v>3301</v>
      </c>
      <c r="J743" t="s">
        <v>1522</v>
      </c>
      <c r="K743" t="s">
        <v>1523</v>
      </c>
      <c r="L743" t="s">
        <v>86</v>
      </c>
      <c r="M743" t="s">
        <v>4</v>
      </c>
      <c r="N743" t="s">
        <v>4</v>
      </c>
      <c r="O743" t="str">
        <f t="shared" si="59"/>
        <v>1</v>
      </c>
      <c r="P743" t="str">
        <f t="shared" si="55"/>
        <v>0</v>
      </c>
      <c r="Q743" t="str">
        <f t="shared" si="56"/>
        <v>0</v>
      </c>
      <c r="R743" t="str">
        <f t="shared" si="57"/>
        <v>1</v>
      </c>
      <c r="S743" t="str">
        <f t="shared" si="58"/>
        <v>0</v>
      </c>
    </row>
    <row r="744" spans="1:19" x14ac:dyDescent="0.25">
      <c r="A744" t="s">
        <v>3302</v>
      </c>
      <c r="B744">
        <v>44.21</v>
      </c>
      <c r="C744">
        <v>5.0999999999999996</v>
      </c>
      <c r="D744">
        <v>3.0619999999999998</v>
      </c>
      <c r="E744" s="1">
        <v>9.0771000000000002E-5</v>
      </c>
      <c r="F744">
        <v>1.2448000000000001E-2</v>
      </c>
      <c r="G744" t="s">
        <v>3303</v>
      </c>
      <c r="H744" t="s">
        <v>3304</v>
      </c>
      <c r="I744" t="s">
        <v>3305</v>
      </c>
      <c r="J744" t="s">
        <v>4</v>
      </c>
      <c r="K744" t="s">
        <v>796</v>
      </c>
      <c r="L744" t="s">
        <v>4</v>
      </c>
      <c r="M744" t="s">
        <v>4</v>
      </c>
      <c r="N744" t="s">
        <v>4</v>
      </c>
      <c r="O744" t="str">
        <f t="shared" si="59"/>
        <v>1</v>
      </c>
      <c r="P744" t="str">
        <f t="shared" si="55"/>
        <v>0</v>
      </c>
      <c r="Q744" t="str">
        <f t="shared" si="56"/>
        <v>0</v>
      </c>
      <c r="R744" t="str">
        <f t="shared" si="57"/>
        <v>0</v>
      </c>
      <c r="S744" t="str">
        <f t="shared" si="58"/>
        <v>0</v>
      </c>
    </row>
    <row r="745" spans="1:19" x14ac:dyDescent="0.25">
      <c r="A745" t="s">
        <v>3306</v>
      </c>
      <c r="B745">
        <v>418.26</v>
      </c>
      <c r="C745">
        <v>1146.31</v>
      </c>
      <c r="D745">
        <v>-1.4540999999999999</v>
      </c>
      <c r="E745" s="1">
        <v>9.1151999999999997E-5</v>
      </c>
      <c r="F745">
        <v>1.2473E-2</v>
      </c>
      <c r="G745" t="s">
        <v>3307</v>
      </c>
      <c r="H745" t="s">
        <v>4</v>
      </c>
      <c r="I745" t="s">
        <v>3308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tr">
        <f t="shared" si="59"/>
        <v>-1</v>
      </c>
      <c r="P745" t="str">
        <f t="shared" si="55"/>
        <v>0</v>
      </c>
      <c r="Q745" t="str">
        <f t="shared" si="56"/>
        <v>0</v>
      </c>
      <c r="R745" t="str">
        <f t="shared" si="57"/>
        <v>0</v>
      </c>
      <c r="S745" t="str">
        <f t="shared" si="58"/>
        <v>0</v>
      </c>
    </row>
    <row r="746" spans="1:19" x14ac:dyDescent="0.25">
      <c r="A746" t="s">
        <v>3309</v>
      </c>
      <c r="B746">
        <v>3907.27</v>
      </c>
      <c r="C746">
        <v>11984.35</v>
      </c>
      <c r="D746">
        <v>-1.6167</v>
      </c>
      <c r="E746" s="1">
        <v>9.1199999999999994E-5</v>
      </c>
      <c r="F746">
        <v>1.2473E-2</v>
      </c>
      <c r="G746" t="s">
        <v>3310</v>
      </c>
      <c r="H746" t="s">
        <v>3311</v>
      </c>
      <c r="I746" t="s">
        <v>3312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tr">
        <f t="shared" si="59"/>
        <v>-1</v>
      </c>
      <c r="P746" t="str">
        <f t="shared" si="55"/>
        <v>0</v>
      </c>
      <c r="Q746" t="str">
        <f t="shared" si="56"/>
        <v>0</v>
      </c>
      <c r="R746" t="str">
        <f t="shared" si="57"/>
        <v>0</v>
      </c>
      <c r="S746" t="str">
        <f t="shared" si="58"/>
        <v>0</v>
      </c>
    </row>
    <row r="747" spans="1:19" x14ac:dyDescent="0.25">
      <c r="A747" t="s">
        <v>3313</v>
      </c>
      <c r="B747">
        <v>5.92</v>
      </c>
      <c r="C747">
        <v>151.25</v>
      </c>
      <c r="D747">
        <v>-4.6904000000000003</v>
      </c>
      <c r="E747" s="1">
        <v>9.1807999999999999E-5</v>
      </c>
      <c r="F747">
        <v>1.2539E-2</v>
      </c>
      <c r="G747" t="s">
        <v>3314</v>
      </c>
      <c r="H747" t="s">
        <v>3315</v>
      </c>
      <c r="I747" t="s">
        <v>3316</v>
      </c>
      <c r="J747" t="s">
        <v>3317</v>
      </c>
      <c r="K747" t="s">
        <v>3318</v>
      </c>
      <c r="L747" t="s">
        <v>3106</v>
      </c>
      <c r="M747" t="s">
        <v>4</v>
      </c>
      <c r="N747" t="s">
        <v>4</v>
      </c>
      <c r="O747" t="str">
        <f t="shared" si="59"/>
        <v>-1</v>
      </c>
      <c r="P747" t="str">
        <f t="shared" si="55"/>
        <v>0</v>
      </c>
      <c r="Q747" t="str">
        <f t="shared" si="56"/>
        <v>0</v>
      </c>
      <c r="R747" t="str">
        <f t="shared" si="57"/>
        <v>1</v>
      </c>
      <c r="S747" t="str">
        <f t="shared" si="58"/>
        <v>0</v>
      </c>
    </row>
    <row r="748" spans="1:19" x14ac:dyDescent="0.25">
      <c r="A748" t="s">
        <v>3319</v>
      </c>
      <c r="B748">
        <v>1750.05</v>
      </c>
      <c r="C748">
        <v>579.28</v>
      </c>
      <c r="D748">
        <v>1.5925</v>
      </c>
      <c r="E748" s="1">
        <v>9.2219000000000006E-5</v>
      </c>
      <c r="F748">
        <v>1.2579E-2</v>
      </c>
      <c r="G748" t="s">
        <v>3320</v>
      </c>
      <c r="H748" t="s">
        <v>3321</v>
      </c>
      <c r="I748" t="s">
        <v>3322</v>
      </c>
      <c r="J748" t="s">
        <v>1522</v>
      </c>
      <c r="K748" t="s">
        <v>1523</v>
      </c>
      <c r="L748" t="s">
        <v>86</v>
      </c>
      <c r="M748" t="s">
        <v>4</v>
      </c>
      <c r="N748" t="s">
        <v>4</v>
      </c>
      <c r="O748" t="str">
        <f t="shared" si="59"/>
        <v>1</v>
      </c>
      <c r="P748" t="str">
        <f t="shared" si="55"/>
        <v>0</v>
      </c>
      <c r="Q748" t="str">
        <f t="shared" si="56"/>
        <v>0</v>
      </c>
      <c r="R748" t="str">
        <f t="shared" si="57"/>
        <v>1</v>
      </c>
      <c r="S748" t="str">
        <f t="shared" si="58"/>
        <v>0</v>
      </c>
    </row>
    <row r="749" spans="1:19" x14ac:dyDescent="0.25">
      <c r="A749" t="s">
        <v>3323</v>
      </c>
      <c r="B749">
        <v>252.71</v>
      </c>
      <c r="C749">
        <v>777.78</v>
      </c>
      <c r="D749">
        <v>-1.6174999999999999</v>
      </c>
      <c r="E749" s="1">
        <v>9.2750000000000005E-5</v>
      </c>
      <c r="F749">
        <v>1.2633999999999999E-2</v>
      </c>
      <c r="G749" t="s">
        <v>3324</v>
      </c>
      <c r="H749" t="s">
        <v>3325</v>
      </c>
      <c r="I749" t="s">
        <v>776</v>
      </c>
      <c r="J749" t="s">
        <v>862</v>
      </c>
      <c r="K749" t="s">
        <v>796</v>
      </c>
      <c r="L749" t="s">
        <v>549</v>
      </c>
      <c r="M749" t="s">
        <v>4</v>
      </c>
      <c r="N749" t="s">
        <v>4</v>
      </c>
      <c r="O749" t="str">
        <f t="shared" si="59"/>
        <v>-1</v>
      </c>
      <c r="P749" t="str">
        <f t="shared" si="55"/>
        <v>0</v>
      </c>
      <c r="Q749" t="str">
        <f t="shared" si="56"/>
        <v>0</v>
      </c>
      <c r="R749" t="str">
        <f t="shared" si="57"/>
        <v>1</v>
      </c>
      <c r="S749" t="str">
        <f t="shared" si="58"/>
        <v>0</v>
      </c>
    </row>
    <row r="750" spans="1:19" x14ac:dyDescent="0.25">
      <c r="A750" t="s">
        <v>3326</v>
      </c>
      <c r="B750">
        <v>56.81</v>
      </c>
      <c r="C750">
        <v>5.74</v>
      </c>
      <c r="D750">
        <v>3.2606999999999999</v>
      </c>
      <c r="E750" s="1">
        <v>9.3208999999999995E-5</v>
      </c>
      <c r="F750">
        <v>1.2670000000000001E-2</v>
      </c>
      <c r="G750" t="s">
        <v>3327</v>
      </c>
      <c r="H750" t="s">
        <v>3328</v>
      </c>
      <c r="I750" t="s">
        <v>3329</v>
      </c>
      <c r="J750" t="s">
        <v>4</v>
      </c>
      <c r="K750" t="s">
        <v>1235</v>
      </c>
      <c r="L750" t="s">
        <v>4</v>
      </c>
      <c r="M750" t="s">
        <v>4</v>
      </c>
      <c r="N750" t="s">
        <v>4</v>
      </c>
      <c r="O750" t="str">
        <f t="shared" si="59"/>
        <v>1</v>
      </c>
      <c r="P750" t="str">
        <f t="shared" si="55"/>
        <v>0</v>
      </c>
      <c r="Q750" t="str">
        <f t="shared" si="56"/>
        <v>0</v>
      </c>
      <c r="R750" t="str">
        <f t="shared" si="57"/>
        <v>0</v>
      </c>
      <c r="S750" t="str">
        <f t="shared" si="58"/>
        <v>0</v>
      </c>
    </row>
    <row r="751" spans="1:19" x14ac:dyDescent="0.25">
      <c r="A751" t="s">
        <v>3330</v>
      </c>
      <c r="B751">
        <v>142.6</v>
      </c>
      <c r="C751">
        <v>43.24</v>
      </c>
      <c r="D751">
        <v>1.7189000000000001</v>
      </c>
      <c r="E751" s="1">
        <v>9.3263999999999993E-5</v>
      </c>
      <c r="F751">
        <v>1.2670000000000001E-2</v>
      </c>
      <c r="G751" t="s">
        <v>3331</v>
      </c>
      <c r="H751" t="s">
        <v>3332</v>
      </c>
      <c r="I751" t="s">
        <v>3333</v>
      </c>
      <c r="J751" t="s">
        <v>122</v>
      </c>
      <c r="K751" t="s">
        <v>3334</v>
      </c>
      <c r="L751" t="s">
        <v>77</v>
      </c>
      <c r="M751" t="s">
        <v>4</v>
      </c>
      <c r="N751" t="s">
        <v>4</v>
      </c>
      <c r="O751" t="str">
        <f t="shared" si="59"/>
        <v>1</v>
      </c>
      <c r="P751" t="str">
        <f t="shared" si="55"/>
        <v>0</v>
      </c>
      <c r="Q751" t="str">
        <f t="shared" si="56"/>
        <v>0</v>
      </c>
      <c r="R751" t="str">
        <f t="shared" si="57"/>
        <v>0</v>
      </c>
      <c r="S751" t="str">
        <f t="shared" si="58"/>
        <v>0</v>
      </c>
    </row>
    <row r="752" spans="1:19" x14ac:dyDescent="0.25">
      <c r="A752" t="s">
        <v>3335</v>
      </c>
      <c r="B752">
        <v>1.41</v>
      </c>
      <c r="C752">
        <v>31.29</v>
      </c>
      <c r="D752">
        <v>-4.4935999999999998</v>
      </c>
      <c r="E752" s="1">
        <v>9.3479000000000004E-5</v>
      </c>
      <c r="F752">
        <v>1.2682000000000001E-2</v>
      </c>
      <c r="G752" t="s">
        <v>4</v>
      </c>
      <c r="H752" t="s">
        <v>4</v>
      </c>
      <c r="I752" t="s">
        <v>4</v>
      </c>
      <c r="J752" t="s">
        <v>4</v>
      </c>
      <c r="K752" t="s">
        <v>4</v>
      </c>
      <c r="L752" t="s">
        <v>4</v>
      </c>
      <c r="M752" t="s">
        <v>4</v>
      </c>
      <c r="N752" t="s">
        <v>4</v>
      </c>
      <c r="O752" t="str">
        <f t="shared" si="59"/>
        <v>-1</v>
      </c>
      <c r="P752" t="str">
        <f t="shared" si="55"/>
        <v>0</v>
      </c>
      <c r="Q752" t="str">
        <f t="shared" si="56"/>
        <v>0</v>
      </c>
      <c r="R752" t="str">
        <f t="shared" si="57"/>
        <v>0</v>
      </c>
      <c r="S752" t="str">
        <f t="shared" si="58"/>
        <v>0</v>
      </c>
    </row>
    <row r="753" spans="1:19" x14ac:dyDescent="0.25">
      <c r="A753" t="s">
        <v>298</v>
      </c>
      <c r="B753">
        <v>333.31</v>
      </c>
      <c r="C753">
        <v>76.819999999999993</v>
      </c>
      <c r="D753">
        <v>2.1059000000000001</v>
      </c>
      <c r="E753" s="1">
        <v>9.3697999999999996E-5</v>
      </c>
      <c r="F753">
        <v>1.2695E-2</v>
      </c>
      <c r="G753" t="s">
        <v>299</v>
      </c>
      <c r="H753" t="s">
        <v>300</v>
      </c>
      <c r="I753" t="s">
        <v>301</v>
      </c>
      <c r="J753" t="s">
        <v>4</v>
      </c>
      <c r="K753" t="s">
        <v>5</v>
      </c>
      <c r="L753" t="s">
        <v>302</v>
      </c>
      <c r="M753" t="s">
        <v>4</v>
      </c>
      <c r="N753" t="s">
        <v>4</v>
      </c>
      <c r="O753" t="str">
        <f t="shared" si="59"/>
        <v>1</v>
      </c>
      <c r="P753" t="str">
        <f t="shared" si="55"/>
        <v>0</v>
      </c>
      <c r="Q753" t="str">
        <f t="shared" si="56"/>
        <v>0</v>
      </c>
      <c r="R753" t="str">
        <f t="shared" si="57"/>
        <v>0</v>
      </c>
      <c r="S753" t="str">
        <f t="shared" si="58"/>
        <v>1</v>
      </c>
    </row>
    <row r="754" spans="1:19" x14ac:dyDescent="0.25">
      <c r="A754" t="s">
        <v>3336</v>
      </c>
      <c r="B754">
        <v>0</v>
      </c>
      <c r="C754">
        <v>18.13</v>
      </c>
      <c r="D754">
        <v>-6.8357000000000001</v>
      </c>
      <c r="E754" s="1">
        <v>9.4151E-5</v>
      </c>
      <c r="F754">
        <v>1.274E-2</v>
      </c>
      <c r="G754" t="s">
        <v>3337</v>
      </c>
      <c r="H754" t="s">
        <v>3338</v>
      </c>
      <c r="I754" t="s">
        <v>3339</v>
      </c>
      <c r="J754" t="s">
        <v>4</v>
      </c>
      <c r="K754" t="s">
        <v>4</v>
      </c>
      <c r="L754" t="s">
        <v>4</v>
      </c>
      <c r="M754" t="s">
        <v>4</v>
      </c>
      <c r="N754" t="s">
        <v>4</v>
      </c>
      <c r="O754" t="str">
        <f t="shared" si="59"/>
        <v>-1</v>
      </c>
      <c r="P754" t="str">
        <f t="shared" si="55"/>
        <v>0</v>
      </c>
      <c r="Q754" t="str">
        <f t="shared" si="56"/>
        <v>0</v>
      </c>
      <c r="R754" t="str">
        <f t="shared" si="57"/>
        <v>0</v>
      </c>
      <c r="S754" t="str">
        <f t="shared" si="58"/>
        <v>0</v>
      </c>
    </row>
    <row r="755" spans="1:19" x14ac:dyDescent="0.25">
      <c r="A755" t="s">
        <v>3340</v>
      </c>
      <c r="B755">
        <v>193.38</v>
      </c>
      <c r="C755">
        <v>61.26</v>
      </c>
      <c r="D755">
        <v>1.6540999999999999</v>
      </c>
      <c r="E755" s="1">
        <v>9.4654000000000005E-5</v>
      </c>
      <c r="F755">
        <v>1.2791E-2</v>
      </c>
      <c r="G755" t="s">
        <v>3341</v>
      </c>
      <c r="H755" t="s">
        <v>3342</v>
      </c>
      <c r="I755" t="s">
        <v>3343</v>
      </c>
      <c r="J755" t="s">
        <v>122</v>
      </c>
      <c r="K755" t="s">
        <v>721</v>
      </c>
      <c r="L755" t="s">
        <v>77</v>
      </c>
      <c r="M755" t="s">
        <v>4</v>
      </c>
      <c r="N755" t="s">
        <v>4</v>
      </c>
      <c r="O755" t="str">
        <f t="shared" si="59"/>
        <v>1</v>
      </c>
      <c r="P755" t="str">
        <f t="shared" si="55"/>
        <v>0</v>
      </c>
      <c r="Q755" t="str">
        <f t="shared" si="56"/>
        <v>0</v>
      </c>
      <c r="R755" t="str">
        <f t="shared" si="57"/>
        <v>0</v>
      </c>
      <c r="S755" t="str">
        <f t="shared" si="58"/>
        <v>0</v>
      </c>
    </row>
    <row r="756" spans="1:19" x14ac:dyDescent="0.25">
      <c r="A756" t="s">
        <v>3344</v>
      </c>
      <c r="B756">
        <v>142.76</v>
      </c>
      <c r="C756">
        <v>40.98</v>
      </c>
      <c r="D756">
        <v>1.7825</v>
      </c>
      <c r="E756" s="1">
        <v>9.5246000000000003E-5</v>
      </c>
      <c r="F756">
        <v>1.2841999999999999E-2</v>
      </c>
      <c r="G756" t="s">
        <v>3345</v>
      </c>
      <c r="H756" t="s">
        <v>3346</v>
      </c>
      <c r="I756" t="s">
        <v>303</v>
      </c>
      <c r="J756" t="s">
        <v>4</v>
      </c>
      <c r="K756" t="s">
        <v>4</v>
      </c>
      <c r="L756" t="s">
        <v>4</v>
      </c>
      <c r="M756" t="s">
        <v>3347</v>
      </c>
      <c r="N756" t="s">
        <v>3348</v>
      </c>
      <c r="O756" t="str">
        <f t="shared" si="59"/>
        <v>1</v>
      </c>
      <c r="P756" t="str">
        <f t="shared" si="55"/>
        <v>0</v>
      </c>
      <c r="Q756" t="str">
        <f t="shared" si="56"/>
        <v>0</v>
      </c>
      <c r="R756" t="str">
        <f t="shared" si="57"/>
        <v>0</v>
      </c>
      <c r="S756" t="str">
        <f t="shared" si="58"/>
        <v>0</v>
      </c>
    </row>
    <row r="757" spans="1:19" x14ac:dyDescent="0.25">
      <c r="A757" t="s">
        <v>3349</v>
      </c>
      <c r="B757">
        <v>1.01</v>
      </c>
      <c r="C757">
        <v>28.93</v>
      </c>
      <c r="D757">
        <v>-5.0129000000000001</v>
      </c>
      <c r="E757" s="1">
        <v>9.5290000000000004E-5</v>
      </c>
      <c r="F757">
        <v>1.2841999999999999E-2</v>
      </c>
      <c r="G757" t="s">
        <v>3350</v>
      </c>
      <c r="H757" t="s">
        <v>3351</v>
      </c>
      <c r="I757" t="s">
        <v>3352</v>
      </c>
      <c r="J757" t="s">
        <v>4</v>
      </c>
      <c r="K757" t="s">
        <v>4</v>
      </c>
      <c r="L757" t="s">
        <v>4</v>
      </c>
      <c r="M757" t="s">
        <v>3353</v>
      </c>
      <c r="N757" t="s">
        <v>3255</v>
      </c>
      <c r="O757" t="str">
        <f t="shared" si="59"/>
        <v>-1</v>
      </c>
      <c r="P757" t="str">
        <f t="shared" si="55"/>
        <v>0</v>
      </c>
      <c r="Q757" t="str">
        <f t="shared" si="56"/>
        <v>0</v>
      </c>
      <c r="R757" t="str">
        <f t="shared" si="57"/>
        <v>0</v>
      </c>
      <c r="S757" t="str">
        <f t="shared" si="58"/>
        <v>0</v>
      </c>
    </row>
    <row r="758" spans="1:19" x14ac:dyDescent="0.25">
      <c r="A758" t="s">
        <v>3354</v>
      </c>
      <c r="B758">
        <v>483.38</v>
      </c>
      <c r="C758">
        <v>160.35</v>
      </c>
      <c r="D758">
        <v>1.5857000000000001</v>
      </c>
      <c r="E758" s="1">
        <v>9.5438000000000003E-5</v>
      </c>
      <c r="F758">
        <v>1.2845000000000001E-2</v>
      </c>
      <c r="G758" t="s">
        <v>3355</v>
      </c>
      <c r="H758" t="s">
        <v>4</v>
      </c>
      <c r="I758" t="s">
        <v>3356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tr">
        <f t="shared" si="59"/>
        <v>1</v>
      </c>
      <c r="P758" t="str">
        <f t="shared" si="55"/>
        <v>0</v>
      </c>
      <c r="Q758" t="str">
        <f t="shared" si="56"/>
        <v>0</v>
      </c>
      <c r="R758" t="str">
        <f t="shared" si="57"/>
        <v>0</v>
      </c>
      <c r="S758" t="str">
        <f t="shared" si="58"/>
        <v>0</v>
      </c>
    </row>
    <row r="759" spans="1:19" x14ac:dyDescent="0.25">
      <c r="A759" t="s">
        <v>3357</v>
      </c>
      <c r="B759">
        <v>141.27000000000001</v>
      </c>
      <c r="C759">
        <v>33.22</v>
      </c>
      <c r="D759">
        <v>2.1012</v>
      </c>
      <c r="E759" s="1">
        <v>9.5648000000000003E-5</v>
      </c>
      <c r="F759">
        <v>1.2857E-2</v>
      </c>
      <c r="G759" t="s">
        <v>3358</v>
      </c>
      <c r="H759" t="s">
        <v>3359</v>
      </c>
      <c r="I759" t="s">
        <v>3360</v>
      </c>
      <c r="J759" t="s">
        <v>304</v>
      </c>
      <c r="K759" t="s">
        <v>4</v>
      </c>
      <c r="L759" t="s">
        <v>77</v>
      </c>
      <c r="M759" t="s">
        <v>4</v>
      </c>
      <c r="N759" t="s">
        <v>4</v>
      </c>
      <c r="O759" t="str">
        <f t="shared" si="59"/>
        <v>1</v>
      </c>
      <c r="P759" t="str">
        <f t="shared" si="55"/>
        <v>0</v>
      </c>
      <c r="Q759" t="str">
        <f t="shared" si="56"/>
        <v>0</v>
      </c>
      <c r="R759" t="str">
        <f t="shared" si="57"/>
        <v>0</v>
      </c>
      <c r="S759" t="str">
        <f t="shared" si="58"/>
        <v>0</v>
      </c>
    </row>
    <row r="760" spans="1:19" x14ac:dyDescent="0.25">
      <c r="A760" t="s">
        <v>3361</v>
      </c>
      <c r="B760">
        <v>104.4</v>
      </c>
      <c r="C760">
        <v>21.48</v>
      </c>
      <c r="D760">
        <v>2.2635999999999998</v>
      </c>
      <c r="E760" s="1">
        <v>9.6921000000000003E-5</v>
      </c>
      <c r="F760">
        <v>1.3011E-2</v>
      </c>
      <c r="G760" t="s">
        <v>3362</v>
      </c>
      <c r="H760" t="s">
        <v>3363</v>
      </c>
      <c r="I760" t="s">
        <v>1484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tr">
        <f t="shared" si="59"/>
        <v>1</v>
      </c>
      <c r="P760" t="str">
        <f t="shared" si="55"/>
        <v>0</v>
      </c>
      <c r="Q760" t="str">
        <f t="shared" si="56"/>
        <v>0</v>
      </c>
      <c r="R760" t="str">
        <f t="shared" si="57"/>
        <v>0</v>
      </c>
      <c r="S760" t="str">
        <f t="shared" si="58"/>
        <v>0</v>
      </c>
    </row>
    <row r="761" spans="1:19" x14ac:dyDescent="0.25">
      <c r="A761" t="s">
        <v>3364</v>
      </c>
      <c r="B761">
        <v>6.54</v>
      </c>
      <c r="C761">
        <v>393.25</v>
      </c>
      <c r="D761">
        <v>-5.9419000000000004</v>
      </c>
      <c r="E761" s="1">
        <v>9.7083000000000005E-5</v>
      </c>
      <c r="F761">
        <v>1.3015000000000001E-2</v>
      </c>
      <c r="G761" t="s">
        <v>4</v>
      </c>
      <c r="H761" t="s">
        <v>4</v>
      </c>
      <c r="I761" t="s">
        <v>4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tr">
        <f t="shared" si="59"/>
        <v>-1</v>
      </c>
      <c r="P761" t="str">
        <f t="shared" si="55"/>
        <v>0</v>
      </c>
      <c r="Q761" t="str">
        <f t="shared" si="56"/>
        <v>0</v>
      </c>
      <c r="R761" t="str">
        <f t="shared" si="57"/>
        <v>0</v>
      </c>
      <c r="S761" t="str">
        <f t="shared" si="58"/>
        <v>0</v>
      </c>
    </row>
    <row r="762" spans="1:19" x14ac:dyDescent="0.25">
      <c r="A762" t="s">
        <v>3365</v>
      </c>
      <c r="B762">
        <v>98.51</v>
      </c>
      <c r="C762">
        <v>25.29</v>
      </c>
      <c r="D762">
        <v>1.9507000000000001</v>
      </c>
      <c r="E762" s="1">
        <v>9.7435000000000005E-5</v>
      </c>
      <c r="F762">
        <v>1.3044999999999999E-2</v>
      </c>
      <c r="G762" t="s">
        <v>3366</v>
      </c>
      <c r="H762" t="s">
        <v>3367</v>
      </c>
      <c r="I762" t="s">
        <v>231</v>
      </c>
      <c r="J762" t="s">
        <v>3368</v>
      </c>
      <c r="K762" t="s">
        <v>85</v>
      </c>
      <c r="L762" t="s">
        <v>86</v>
      </c>
      <c r="M762" t="s">
        <v>4</v>
      </c>
      <c r="N762" t="s">
        <v>4</v>
      </c>
      <c r="O762" t="str">
        <f t="shared" si="59"/>
        <v>1</v>
      </c>
      <c r="P762" t="str">
        <f t="shared" si="55"/>
        <v>0</v>
      </c>
      <c r="Q762" t="str">
        <f t="shared" si="56"/>
        <v>0</v>
      </c>
      <c r="R762" t="str">
        <f t="shared" si="57"/>
        <v>1</v>
      </c>
      <c r="S762" t="str">
        <f t="shared" si="58"/>
        <v>0</v>
      </c>
    </row>
    <row r="763" spans="1:19" x14ac:dyDescent="0.25">
      <c r="A763" t="s">
        <v>3369</v>
      </c>
      <c r="B763">
        <v>7.51</v>
      </c>
      <c r="C763">
        <v>48.23</v>
      </c>
      <c r="D763">
        <v>-2.6951999999999998</v>
      </c>
      <c r="E763" s="1">
        <v>9.7658000000000006E-5</v>
      </c>
      <c r="F763">
        <v>1.3058E-2</v>
      </c>
      <c r="G763" t="s">
        <v>4</v>
      </c>
      <c r="H763" t="s">
        <v>4</v>
      </c>
      <c r="I763" t="s">
        <v>4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tr">
        <f t="shared" si="59"/>
        <v>-1</v>
      </c>
      <c r="P763" t="str">
        <f t="shared" si="55"/>
        <v>0</v>
      </c>
      <c r="Q763" t="str">
        <f t="shared" si="56"/>
        <v>0</v>
      </c>
      <c r="R763" t="str">
        <f t="shared" si="57"/>
        <v>0</v>
      </c>
      <c r="S763" t="str">
        <f t="shared" si="58"/>
        <v>0</v>
      </c>
    </row>
    <row r="764" spans="1:19" x14ac:dyDescent="0.25">
      <c r="A764" t="s">
        <v>305</v>
      </c>
      <c r="B764">
        <v>33.11</v>
      </c>
      <c r="C764">
        <v>175.43</v>
      </c>
      <c r="D764">
        <v>-2.3871000000000002</v>
      </c>
      <c r="E764" s="1">
        <v>9.8889999999999997E-5</v>
      </c>
      <c r="F764">
        <v>1.3205E-2</v>
      </c>
      <c r="G764" t="s">
        <v>306</v>
      </c>
      <c r="H764" t="s">
        <v>4</v>
      </c>
      <c r="I764" t="s">
        <v>307</v>
      </c>
      <c r="J764" t="s">
        <v>4</v>
      </c>
      <c r="K764" t="s">
        <v>4</v>
      </c>
      <c r="L764" t="s">
        <v>77</v>
      </c>
      <c r="M764" t="s">
        <v>4</v>
      </c>
      <c r="N764" t="s">
        <v>4</v>
      </c>
      <c r="O764" t="str">
        <f t="shared" si="59"/>
        <v>-1</v>
      </c>
      <c r="P764" t="str">
        <f t="shared" si="55"/>
        <v>0</v>
      </c>
      <c r="Q764" t="str">
        <f t="shared" si="56"/>
        <v>0</v>
      </c>
      <c r="R764" t="str">
        <f t="shared" si="57"/>
        <v>0</v>
      </c>
      <c r="S764" t="str">
        <f t="shared" si="58"/>
        <v>1</v>
      </c>
    </row>
    <row r="765" spans="1:19" x14ac:dyDescent="0.25">
      <c r="A765" t="s">
        <v>3370</v>
      </c>
      <c r="B765">
        <v>127.74</v>
      </c>
      <c r="C765">
        <v>356.31</v>
      </c>
      <c r="D765">
        <v>-1.482</v>
      </c>
      <c r="E765" s="1">
        <v>9.9388000000000005E-5</v>
      </c>
      <c r="F765">
        <v>1.3254E-2</v>
      </c>
      <c r="G765" t="s">
        <v>3371</v>
      </c>
      <c r="H765" t="s">
        <v>3372</v>
      </c>
      <c r="I765" t="s">
        <v>3373</v>
      </c>
      <c r="J765" t="s">
        <v>4</v>
      </c>
      <c r="K765" t="s">
        <v>4</v>
      </c>
      <c r="L765" t="s">
        <v>4</v>
      </c>
      <c r="M765" t="s">
        <v>123</v>
      </c>
      <c r="N765" t="s">
        <v>124</v>
      </c>
      <c r="O765" t="str">
        <f t="shared" si="59"/>
        <v>-1</v>
      </c>
      <c r="P765" t="str">
        <f t="shared" si="55"/>
        <v>0</v>
      </c>
      <c r="Q765" t="str">
        <f t="shared" si="56"/>
        <v>0</v>
      </c>
      <c r="R765" t="str">
        <f t="shared" si="57"/>
        <v>0</v>
      </c>
      <c r="S765" t="str">
        <f t="shared" si="58"/>
        <v>0</v>
      </c>
    </row>
    <row r="766" spans="1:19" x14ac:dyDescent="0.25">
      <c r="A766" t="s">
        <v>308</v>
      </c>
      <c r="B766">
        <v>0.9</v>
      </c>
      <c r="C766">
        <v>109.67</v>
      </c>
      <c r="D766">
        <v>-6.8212999999999999</v>
      </c>
      <c r="E766" s="1">
        <v>9.9677000000000001E-5</v>
      </c>
      <c r="F766">
        <v>1.3275E-2</v>
      </c>
      <c r="G766" t="s">
        <v>309</v>
      </c>
      <c r="H766" t="s">
        <v>4</v>
      </c>
      <c r="I766" t="s">
        <v>310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tr">
        <f t="shared" si="59"/>
        <v>-1</v>
      </c>
      <c r="P766" t="str">
        <f t="shared" si="55"/>
        <v>0</v>
      </c>
      <c r="Q766" t="str">
        <f t="shared" si="56"/>
        <v>0</v>
      </c>
      <c r="R766" t="str">
        <f t="shared" si="57"/>
        <v>0</v>
      </c>
      <c r="S766" t="str">
        <f t="shared" si="58"/>
        <v>0</v>
      </c>
    </row>
    <row r="767" spans="1:19" x14ac:dyDescent="0.25">
      <c r="A767" t="s">
        <v>3374</v>
      </c>
      <c r="B767">
        <v>1836.3</v>
      </c>
      <c r="C767">
        <v>706.31</v>
      </c>
      <c r="D767">
        <v>1.3769</v>
      </c>
      <c r="E767">
        <v>1.0103E-4</v>
      </c>
      <c r="F767">
        <v>1.3438E-2</v>
      </c>
      <c r="G767" t="s">
        <v>3375</v>
      </c>
      <c r="H767" t="s">
        <v>3376</v>
      </c>
      <c r="I767" t="s">
        <v>3377</v>
      </c>
      <c r="J767" t="s">
        <v>2281</v>
      </c>
      <c r="K767" t="s">
        <v>2282</v>
      </c>
      <c r="L767" t="s">
        <v>2466</v>
      </c>
      <c r="M767" t="s">
        <v>4</v>
      </c>
      <c r="N767" t="s">
        <v>4</v>
      </c>
      <c r="O767" t="str">
        <f t="shared" si="59"/>
        <v>1</v>
      </c>
      <c r="P767" t="str">
        <f t="shared" si="55"/>
        <v>0</v>
      </c>
      <c r="Q767" t="str">
        <f t="shared" si="56"/>
        <v>0</v>
      </c>
      <c r="R767" t="str">
        <f t="shared" si="57"/>
        <v>0</v>
      </c>
      <c r="S767" t="str">
        <f t="shared" si="58"/>
        <v>0</v>
      </c>
    </row>
    <row r="768" spans="1:19" x14ac:dyDescent="0.25">
      <c r="A768" t="s">
        <v>3378</v>
      </c>
      <c r="B768">
        <v>110.3</v>
      </c>
      <c r="C768">
        <v>373.93</v>
      </c>
      <c r="D768">
        <v>-1.7541</v>
      </c>
      <c r="E768">
        <v>1.0211E-4</v>
      </c>
      <c r="F768">
        <v>1.3564E-2</v>
      </c>
      <c r="G768" t="s">
        <v>3379</v>
      </c>
      <c r="H768" t="s">
        <v>4</v>
      </c>
      <c r="I768" t="s">
        <v>2250</v>
      </c>
      <c r="J768" t="s">
        <v>4</v>
      </c>
      <c r="K768" t="s">
        <v>4</v>
      </c>
      <c r="L768" t="s">
        <v>4</v>
      </c>
      <c r="M768" t="s">
        <v>4</v>
      </c>
      <c r="N768" t="s">
        <v>4</v>
      </c>
      <c r="O768" t="str">
        <f t="shared" si="59"/>
        <v>-1</v>
      </c>
      <c r="P768" t="str">
        <f t="shared" si="55"/>
        <v>0</v>
      </c>
      <c r="Q768" t="str">
        <f t="shared" si="56"/>
        <v>0</v>
      </c>
      <c r="R768" t="str">
        <f t="shared" si="57"/>
        <v>0</v>
      </c>
      <c r="S768" t="str">
        <f t="shared" si="58"/>
        <v>0</v>
      </c>
    </row>
    <row r="769" spans="1:19" x14ac:dyDescent="0.25">
      <c r="A769" t="s">
        <v>3380</v>
      </c>
      <c r="B769">
        <v>144.18</v>
      </c>
      <c r="C769">
        <v>43.64</v>
      </c>
      <c r="D769">
        <v>1.7128000000000001</v>
      </c>
      <c r="E769">
        <v>1.0331999999999999E-4</v>
      </c>
      <c r="F769">
        <v>1.3707E-2</v>
      </c>
      <c r="G769" t="s">
        <v>3381</v>
      </c>
      <c r="H769" t="s">
        <v>4</v>
      </c>
      <c r="I769" t="s">
        <v>3382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tr">
        <f t="shared" si="59"/>
        <v>1</v>
      </c>
      <c r="P769" t="str">
        <f t="shared" si="55"/>
        <v>0</v>
      </c>
      <c r="Q769" t="str">
        <f t="shared" si="56"/>
        <v>0</v>
      </c>
      <c r="R769" t="str">
        <f t="shared" si="57"/>
        <v>0</v>
      </c>
      <c r="S769" t="str">
        <f t="shared" si="58"/>
        <v>0</v>
      </c>
    </row>
    <row r="770" spans="1:19" x14ac:dyDescent="0.25">
      <c r="A770" t="s">
        <v>3383</v>
      </c>
      <c r="B770">
        <v>0.6</v>
      </c>
      <c r="C770">
        <v>33.99</v>
      </c>
      <c r="D770">
        <v>-5.5499000000000001</v>
      </c>
      <c r="E770">
        <v>1.0386E-4</v>
      </c>
      <c r="F770">
        <v>1.371E-2</v>
      </c>
      <c r="G770" t="s">
        <v>4</v>
      </c>
      <c r="H770" t="s">
        <v>4</v>
      </c>
      <c r="I770" t="s">
        <v>3384</v>
      </c>
      <c r="J770" t="s">
        <v>4</v>
      </c>
      <c r="K770" t="s">
        <v>4</v>
      </c>
      <c r="L770" t="s">
        <v>4</v>
      </c>
      <c r="M770" t="s">
        <v>4</v>
      </c>
      <c r="N770" t="s">
        <v>4</v>
      </c>
      <c r="O770" t="str">
        <f t="shared" si="59"/>
        <v>-1</v>
      </c>
      <c r="P770" t="str">
        <f t="shared" si="55"/>
        <v>0</v>
      </c>
      <c r="Q770" t="str">
        <f t="shared" si="56"/>
        <v>0</v>
      </c>
      <c r="R770" t="str">
        <f t="shared" si="57"/>
        <v>0</v>
      </c>
      <c r="S770" t="str">
        <f t="shared" si="58"/>
        <v>0</v>
      </c>
    </row>
    <row r="771" spans="1:19" x14ac:dyDescent="0.25">
      <c r="A771" t="s">
        <v>3385</v>
      </c>
      <c r="B771">
        <v>373.31</v>
      </c>
      <c r="C771">
        <v>136.38</v>
      </c>
      <c r="D771">
        <v>1.4474</v>
      </c>
      <c r="E771">
        <v>1.0354E-4</v>
      </c>
      <c r="F771">
        <v>1.371E-2</v>
      </c>
      <c r="G771" t="s">
        <v>3386</v>
      </c>
      <c r="H771" t="s">
        <v>3387</v>
      </c>
      <c r="I771" t="s">
        <v>3388</v>
      </c>
      <c r="J771" t="s">
        <v>4</v>
      </c>
      <c r="K771" t="s">
        <v>4</v>
      </c>
      <c r="L771" t="s">
        <v>86</v>
      </c>
      <c r="M771" t="s">
        <v>4</v>
      </c>
      <c r="N771" t="s">
        <v>4</v>
      </c>
      <c r="O771" t="str">
        <f t="shared" si="59"/>
        <v>1</v>
      </c>
      <c r="P771" t="str">
        <f t="shared" ref="P771:P834" si="60">IF(COUNTIF(G771:N771,"*photo*")&gt;0,"1","0")</f>
        <v>0</v>
      </c>
      <c r="Q771" t="str">
        <f t="shared" ref="Q771:Q834" si="61">IF(COUNTIF(G771:N771,"*ethylene*")&gt;0,"1","0")</f>
        <v>0</v>
      </c>
      <c r="R771" t="str">
        <f t="shared" ref="R771:R834" si="62">IF(COUNTIF(G771:N771,"*nitr*")&gt;0,"1","0")</f>
        <v>0</v>
      </c>
      <c r="S771" t="str">
        <f t="shared" ref="S771:S834" si="63">IF(COUNTIF(G771:N771,"*glyco*")&gt;0,"1","0")</f>
        <v>0</v>
      </c>
    </row>
    <row r="772" spans="1:19" x14ac:dyDescent="0.25">
      <c r="A772" t="s">
        <v>311</v>
      </c>
      <c r="B772">
        <v>553.03</v>
      </c>
      <c r="C772">
        <v>45.85</v>
      </c>
      <c r="D772">
        <v>3.5834999999999999</v>
      </c>
      <c r="E772">
        <v>1.0389E-4</v>
      </c>
      <c r="F772">
        <v>1.371E-2</v>
      </c>
      <c r="G772" t="s">
        <v>312</v>
      </c>
      <c r="H772" t="s">
        <v>313</v>
      </c>
      <c r="I772" t="s">
        <v>106</v>
      </c>
      <c r="J772" t="s">
        <v>107</v>
      </c>
      <c r="K772" t="s">
        <v>108</v>
      </c>
      <c r="L772" t="s">
        <v>109</v>
      </c>
      <c r="M772" t="s">
        <v>4</v>
      </c>
      <c r="N772" t="s">
        <v>4</v>
      </c>
      <c r="O772" t="str">
        <f t="shared" ref="O772:O835" si="64">IF(D772&gt;0,"1","-1")</f>
        <v>1</v>
      </c>
      <c r="P772" t="str">
        <f t="shared" si="60"/>
        <v>0</v>
      </c>
      <c r="Q772" t="str">
        <f t="shared" si="61"/>
        <v>0</v>
      </c>
      <c r="R772" t="str">
        <f t="shared" si="62"/>
        <v>0</v>
      </c>
      <c r="S772" t="str">
        <f t="shared" si="63"/>
        <v>1</v>
      </c>
    </row>
    <row r="773" spans="1:19" x14ac:dyDescent="0.25">
      <c r="A773" t="s">
        <v>996</v>
      </c>
      <c r="B773">
        <v>373.75</v>
      </c>
      <c r="C773">
        <v>17.739999999999998</v>
      </c>
      <c r="D773">
        <v>4.4036</v>
      </c>
      <c r="E773">
        <v>1.0384E-4</v>
      </c>
      <c r="F773">
        <v>1.371E-2</v>
      </c>
      <c r="G773" t="s">
        <v>955</v>
      </c>
      <c r="H773" t="s">
        <v>4</v>
      </c>
      <c r="I773" t="s">
        <v>957</v>
      </c>
      <c r="J773" t="s">
        <v>4</v>
      </c>
      <c r="K773" t="s">
        <v>4</v>
      </c>
      <c r="L773" t="s">
        <v>4</v>
      </c>
      <c r="M773" t="s">
        <v>4</v>
      </c>
      <c r="N773" t="s">
        <v>4</v>
      </c>
      <c r="O773" t="str">
        <f t="shared" si="64"/>
        <v>1</v>
      </c>
      <c r="P773" t="str">
        <f t="shared" si="60"/>
        <v>0</v>
      </c>
      <c r="Q773" t="str">
        <f t="shared" si="61"/>
        <v>0</v>
      </c>
      <c r="R773" t="str">
        <f t="shared" si="62"/>
        <v>0</v>
      </c>
      <c r="S773" t="str">
        <f t="shared" si="63"/>
        <v>0</v>
      </c>
    </row>
    <row r="774" spans="1:19" x14ac:dyDescent="0.25">
      <c r="A774" t="s">
        <v>3389</v>
      </c>
      <c r="B774">
        <v>2.21</v>
      </c>
      <c r="C774">
        <v>38.229999999999997</v>
      </c>
      <c r="D774">
        <v>-4.2011000000000003</v>
      </c>
      <c r="E774">
        <v>1.0459E-4</v>
      </c>
      <c r="F774">
        <v>1.3785E-2</v>
      </c>
      <c r="G774" t="s">
        <v>4</v>
      </c>
      <c r="H774" t="s">
        <v>4</v>
      </c>
      <c r="I774" t="s">
        <v>3390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tr">
        <f t="shared" si="64"/>
        <v>-1</v>
      </c>
      <c r="P774" t="str">
        <f t="shared" si="60"/>
        <v>0</v>
      </c>
      <c r="Q774" t="str">
        <f t="shared" si="61"/>
        <v>0</v>
      </c>
      <c r="R774" t="str">
        <f t="shared" si="62"/>
        <v>0</v>
      </c>
      <c r="S774" t="str">
        <f t="shared" si="63"/>
        <v>0</v>
      </c>
    </row>
    <row r="775" spans="1:19" x14ac:dyDescent="0.25">
      <c r="A775" t="s">
        <v>3391</v>
      </c>
      <c r="B775">
        <v>3396.15</v>
      </c>
      <c r="C775">
        <v>1219.82</v>
      </c>
      <c r="D775">
        <v>1.4762999999999999</v>
      </c>
      <c r="E775">
        <v>1.061E-4</v>
      </c>
      <c r="F775">
        <v>1.3948E-2</v>
      </c>
      <c r="G775" t="s">
        <v>3392</v>
      </c>
      <c r="H775" t="s">
        <v>3393</v>
      </c>
      <c r="I775" t="s">
        <v>3394</v>
      </c>
      <c r="J775" t="s">
        <v>741</v>
      </c>
      <c r="K775" t="s">
        <v>3395</v>
      </c>
      <c r="L775" t="s">
        <v>4</v>
      </c>
      <c r="M775" t="s">
        <v>4</v>
      </c>
      <c r="N775" t="s">
        <v>4</v>
      </c>
      <c r="O775" t="str">
        <f t="shared" si="64"/>
        <v>1</v>
      </c>
      <c r="P775" t="str">
        <f t="shared" si="60"/>
        <v>0</v>
      </c>
      <c r="Q775" t="str">
        <f t="shared" si="61"/>
        <v>0</v>
      </c>
      <c r="R775" t="str">
        <f t="shared" si="62"/>
        <v>0</v>
      </c>
      <c r="S775" t="str">
        <f t="shared" si="63"/>
        <v>0</v>
      </c>
    </row>
    <row r="776" spans="1:19" x14ac:dyDescent="0.25">
      <c r="A776" t="s">
        <v>3396</v>
      </c>
      <c r="B776">
        <v>42.54</v>
      </c>
      <c r="C776">
        <v>5.03</v>
      </c>
      <c r="D776">
        <v>3.0588000000000002</v>
      </c>
      <c r="E776">
        <v>1.0608E-4</v>
      </c>
      <c r="F776">
        <v>1.3948E-2</v>
      </c>
      <c r="G776" t="s">
        <v>3397</v>
      </c>
      <c r="H776" t="s">
        <v>3398</v>
      </c>
      <c r="I776" t="s">
        <v>4</v>
      </c>
      <c r="J776" t="s">
        <v>4</v>
      </c>
      <c r="K776" t="s">
        <v>35</v>
      </c>
      <c r="L776" t="s">
        <v>4</v>
      </c>
      <c r="M776" t="s">
        <v>3399</v>
      </c>
      <c r="N776" t="s">
        <v>3400</v>
      </c>
      <c r="O776" t="str">
        <f t="shared" si="64"/>
        <v>1</v>
      </c>
      <c r="P776" t="str">
        <f t="shared" si="60"/>
        <v>0</v>
      </c>
      <c r="Q776" t="str">
        <f t="shared" si="61"/>
        <v>0</v>
      </c>
      <c r="R776" t="str">
        <f t="shared" si="62"/>
        <v>0</v>
      </c>
      <c r="S776" t="str">
        <f t="shared" si="63"/>
        <v>0</v>
      </c>
    </row>
    <row r="777" spans="1:19" x14ac:dyDescent="0.25">
      <c r="A777" t="s">
        <v>3401</v>
      </c>
      <c r="B777">
        <v>3.51</v>
      </c>
      <c r="C777">
        <v>51.34</v>
      </c>
      <c r="D777">
        <v>-3.7997999999999998</v>
      </c>
      <c r="E777">
        <v>1.0685E-4</v>
      </c>
      <c r="F777">
        <v>1.4017999999999999E-2</v>
      </c>
      <c r="G777" t="s">
        <v>314</v>
      </c>
      <c r="H777" t="s">
        <v>3402</v>
      </c>
      <c r="I777" t="s">
        <v>1278</v>
      </c>
      <c r="J777" t="s">
        <v>4</v>
      </c>
      <c r="K777" t="s">
        <v>1235</v>
      </c>
      <c r="L777" t="s">
        <v>4</v>
      </c>
      <c r="M777" t="s">
        <v>4</v>
      </c>
      <c r="N777" t="s">
        <v>4</v>
      </c>
      <c r="O777" t="str">
        <f t="shared" si="64"/>
        <v>-1</v>
      </c>
      <c r="P777" t="str">
        <f t="shared" si="60"/>
        <v>0</v>
      </c>
      <c r="Q777" t="str">
        <f t="shared" si="61"/>
        <v>0</v>
      </c>
      <c r="R777" t="str">
        <f t="shared" si="62"/>
        <v>0</v>
      </c>
      <c r="S777" t="str">
        <f t="shared" si="63"/>
        <v>0</v>
      </c>
    </row>
    <row r="778" spans="1:19" x14ac:dyDescent="0.25">
      <c r="A778" t="s">
        <v>3403</v>
      </c>
      <c r="B778">
        <v>1402.05</v>
      </c>
      <c r="C778">
        <v>505.31</v>
      </c>
      <c r="D778">
        <v>1.4712000000000001</v>
      </c>
      <c r="E778">
        <v>1.0691E-4</v>
      </c>
      <c r="F778">
        <v>1.4017999999999999E-2</v>
      </c>
      <c r="G778" t="s">
        <v>3404</v>
      </c>
      <c r="H778" t="s">
        <v>3405</v>
      </c>
      <c r="I778" t="s">
        <v>3406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tr">
        <f t="shared" si="64"/>
        <v>1</v>
      </c>
      <c r="P778" t="str">
        <f t="shared" si="60"/>
        <v>0</v>
      </c>
      <c r="Q778" t="str">
        <f t="shared" si="61"/>
        <v>0</v>
      </c>
      <c r="R778" t="str">
        <f t="shared" si="62"/>
        <v>0</v>
      </c>
      <c r="S778" t="str">
        <f t="shared" si="63"/>
        <v>0</v>
      </c>
    </row>
    <row r="779" spans="1:19" x14ac:dyDescent="0.25">
      <c r="A779" t="s">
        <v>3407</v>
      </c>
      <c r="B779">
        <v>420.4</v>
      </c>
      <c r="C779">
        <v>124.94</v>
      </c>
      <c r="D779">
        <v>1.7439</v>
      </c>
      <c r="E779">
        <v>1.0923E-4</v>
      </c>
      <c r="F779">
        <v>1.4286E-2</v>
      </c>
      <c r="G779" t="s">
        <v>3408</v>
      </c>
      <c r="H779" t="s">
        <v>1468</v>
      </c>
      <c r="I779" t="s">
        <v>1469</v>
      </c>
      <c r="J779" t="s">
        <v>4</v>
      </c>
      <c r="K779" t="s">
        <v>4</v>
      </c>
      <c r="L779" t="s">
        <v>549</v>
      </c>
      <c r="M779" t="s">
        <v>4</v>
      </c>
      <c r="N779" t="s">
        <v>4</v>
      </c>
      <c r="O779" t="str">
        <f t="shared" si="64"/>
        <v>1</v>
      </c>
      <c r="P779" t="str">
        <f t="shared" si="60"/>
        <v>0</v>
      </c>
      <c r="Q779" t="str">
        <f t="shared" si="61"/>
        <v>0</v>
      </c>
      <c r="R779" t="str">
        <f t="shared" si="62"/>
        <v>0</v>
      </c>
      <c r="S779" t="str">
        <f t="shared" si="63"/>
        <v>0</v>
      </c>
    </row>
    <row r="780" spans="1:19" x14ac:dyDescent="0.25">
      <c r="A780" t="s">
        <v>3409</v>
      </c>
      <c r="B780">
        <v>56.48</v>
      </c>
      <c r="C780">
        <v>9.81</v>
      </c>
      <c r="D780">
        <v>2.496</v>
      </c>
      <c r="E780">
        <v>1.0922E-4</v>
      </c>
      <c r="F780">
        <v>1.4286E-2</v>
      </c>
      <c r="G780" t="s">
        <v>3410</v>
      </c>
      <c r="H780" t="s">
        <v>4</v>
      </c>
      <c r="I780" t="s">
        <v>4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tr">
        <f t="shared" si="64"/>
        <v>1</v>
      </c>
      <c r="P780" t="str">
        <f t="shared" si="60"/>
        <v>0</v>
      </c>
      <c r="Q780" t="str">
        <f t="shared" si="61"/>
        <v>0</v>
      </c>
      <c r="R780" t="str">
        <f t="shared" si="62"/>
        <v>0</v>
      </c>
      <c r="S780" t="str">
        <f t="shared" si="63"/>
        <v>0</v>
      </c>
    </row>
    <row r="781" spans="1:19" x14ac:dyDescent="0.25">
      <c r="A781" t="s">
        <v>3411</v>
      </c>
      <c r="B781">
        <v>6.22</v>
      </c>
      <c r="C781">
        <v>44.03</v>
      </c>
      <c r="D781">
        <v>-2.7926000000000002</v>
      </c>
      <c r="E781">
        <v>1.1034E-4</v>
      </c>
      <c r="F781">
        <v>1.4413E-2</v>
      </c>
      <c r="G781" t="s">
        <v>3412</v>
      </c>
      <c r="H781" t="s">
        <v>3413</v>
      </c>
      <c r="I781" t="s">
        <v>3414</v>
      </c>
      <c r="J781" t="s">
        <v>4</v>
      </c>
      <c r="K781" t="s">
        <v>3177</v>
      </c>
      <c r="L781" t="s">
        <v>77</v>
      </c>
      <c r="M781" t="s">
        <v>4</v>
      </c>
      <c r="N781" t="s">
        <v>4</v>
      </c>
      <c r="O781" t="str">
        <f t="shared" si="64"/>
        <v>-1</v>
      </c>
      <c r="P781" t="str">
        <f t="shared" si="60"/>
        <v>0</v>
      </c>
      <c r="Q781" t="str">
        <f t="shared" si="61"/>
        <v>0</v>
      </c>
      <c r="R781" t="str">
        <f t="shared" si="62"/>
        <v>0</v>
      </c>
      <c r="S781" t="str">
        <f t="shared" si="63"/>
        <v>0</v>
      </c>
    </row>
    <row r="782" spans="1:19" x14ac:dyDescent="0.25">
      <c r="A782" t="s">
        <v>3415</v>
      </c>
      <c r="B782">
        <v>26.47</v>
      </c>
      <c r="C782">
        <v>0.61</v>
      </c>
      <c r="D782">
        <v>5.2112999999999996</v>
      </c>
      <c r="E782">
        <v>1.1073000000000001E-4</v>
      </c>
      <c r="F782">
        <v>1.443E-2</v>
      </c>
      <c r="G782" t="s">
        <v>3416</v>
      </c>
      <c r="H782" t="s">
        <v>3417</v>
      </c>
      <c r="I782" t="s">
        <v>1844</v>
      </c>
      <c r="J782" t="s">
        <v>4</v>
      </c>
      <c r="K782" t="s">
        <v>4</v>
      </c>
      <c r="L782" t="s">
        <v>77</v>
      </c>
      <c r="M782" t="s">
        <v>4</v>
      </c>
      <c r="N782" t="s">
        <v>4</v>
      </c>
      <c r="O782" t="str">
        <f t="shared" si="64"/>
        <v>1</v>
      </c>
      <c r="P782" t="str">
        <f t="shared" si="60"/>
        <v>0</v>
      </c>
      <c r="Q782" t="str">
        <f t="shared" si="61"/>
        <v>0</v>
      </c>
      <c r="R782" t="str">
        <f t="shared" si="62"/>
        <v>0</v>
      </c>
      <c r="S782" t="str">
        <f t="shared" si="63"/>
        <v>0</v>
      </c>
    </row>
    <row r="783" spans="1:19" x14ac:dyDescent="0.25">
      <c r="A783" t="s">
        <v>3418</v>
      </c>
      <c r="B783">
        <v>3.71</v>
      </c>
      <c r="C783">
        <v>46.5</v>
      </c>
      <c r="D783">
        <v>-3.6341000000000001</v>
      </c>
      <c r="E783">
        <v>1.1076E-4</v>
      </c>
      <c r="F783">
        <v>1.443E-2</v>
      </c>
      <c r="G783" t="s">
        <v>3419</v>
      </c>
      <c r="H783" t="s">
        <v>4</v>
      </c>
      <c r="I783" t="s">
        <v>3420</v>
      </c>
      <c r="J783" t="s">
        <v>4</v>
      </c>
      <c r="K783" t="s">
        <v>4</v>
      </c>
      <c r="L783" t="s">
        <v>4</v>
      </c>
      <c r="M783" t="s">
        <v>4</v>
      </c>
      <c r="N783" t="s">
        <v>4</v>
      </c>
      <c r="O783" t="str">
        <f t="shared" si="64"/>
        <v>-1</v>
      </c>
      <c r="P783" t="str">
        <f t="shared" si="60"/>
        <v>0</v>
      </c>
      <c r="Q783" t="str">
        <f t="shared" si="61"/>
        <v>0</v>
      </c>
      <c r="R783" t="str">
        <f t="shared" si="62"/>
        <v>0</v>
      </c>
      <c r="S783" t="str">
        <f t="shared" si="63"/>
        <v>0</v>
      </c>
    </row>
    <row r="784" spans="1:19" x14ac:dyDescent="0.25">
      <c r="A784" t="s">
        <v>816</v>
      </c>
      <c r="B784">
        <v>43.05</v>
      </c>
      <c r="C784">
        <v>3.44</v>
      </c>
      <c r="D784">
        <v>3.5261999999999998</v>
      </c>
      <c r="E784">
        <v>1.1157E-4</v>
      </c>
      <c r="F784">
        <v>1.4518E-2</v>
      </c>
      <c r="G784" t="s">
        <v>817</v>
      </c>
      <c r="H784" t="s">
        <v>818</v>
      </c>
      <c r="I784" t="s">
        <v>819</v>
      </c>
      <c r="J784" t="s">
        <v>90</v>
      </c>
      <c r="K784" t="s">
        <v>820</v>
      </c>
      <c r="L784" t="s">
        <v>4</v>
      </c>
      <c r="M784" t="s">
        <v>4</v>
      </c>
      <c r="N784" t="s">
        <v>4</v>
      </c>
      <c r="O784" t="str">
        <f t="shared" si="64"/>
        <v>1</v>
      </c>
      <c r="P784" t="str">
        <f t="shared" si="60"/>
        <v>0</v>
      </c>
      <c r="Q784" t="str">
        <f t="shared" si="61"/>
        <v>0</v>
      </c>
      <c r="R784" t="str">
        <f t="shared" si="62"/>
        <v>0</v>
      </c>
      <c r="S784" t="str">
        <f t="shared" si="63"/>
        <v>0</v>
      </c>
    </row>
    <row r="785" spans="1:19" x14ac:dyDescent="0.25">
      <c r="A785" t="s">
        <v>3421</v>
      </c>
      <c r="B785">
        <v>390.55</v>
      </c>
      <c r="C785">
        <v>134.47</v>
      </c>
      <c r="D785">
        <v>1.5313000000000001</v>
      </c>
      <c r="E785">
        <v>1.1239E-4</v>
      </c>
      <c r="F785">
        <v>1.4605999999999999E-2</v>
      </c>
      <c r="G785" t="s">
        <v>3422</v>
      </c>
      <c r="H785" t="s">
        <v>3423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tr">
        <f t="shared" si="64"/>
        <v>1</v>
      </c>
      <c r="P785" t="str">
        <f t="shared" si="60"/>
        <v>0</v>
      </c>
      <c r="Q785" t="str">
        <f t="shared" si="61"/>
        <v>0</v>
      </c>
      <c r="R785" t="str">
        <f t="shared" si="62"/>
        <v>0</v>
      </c>
      <c r="S785" t="str">
        <f t="shared" si="63"/>
        <v>0</v>
      </c>
    </row>
    <row r="786" spans="1:19" x14ac:dyDescent="0.25">
      <c r="A786" t="s">
        <v>3424</v>
      </c>
      <c r="B786">
        <v>1193.81</v>
      </c>
      <c r="C786">
        <v>542.48</v>
      </c>
      <c r="D786">
        <v>1.1375</v>
      </c>
      <c r="E786">
        <v>1.1283E-4</v>
      </c>
      <c r="F786">
        <v>1.4644000000000001E-2</v>
      </c>
      <c r="G786" t="s">
        <v>3425</v>
      </c>
      <c r="H786" t="s">
        <v>4</v>
      </c>
      <c r="I786" t="s">
        <v>4</v>
      </c>
      <c r="J786" t="s">
        <v>4</v>
      </c>
      <c r="K786" t="s">
        <v>4</v>
      </c>
      <c r="L786" t="s">
        <v>77</v>
      </c>
      <c r="M786" t="s">
        <v>4</v>
      </c>
      <c r="N786" t="s">
        <v>4</v>
      </c>
      <c r="O786" t="str">
        <f t="shared" si="64"/>
        <v>1</v>
      </c>
      <c r="P786" t="str">
        <f t="shared" si="60"/>
        <v>0</v>
      </c>
      <c r="Q786" t="str">
        <f t="shared" si="61"/>
        <v>0</v>
      </c>
      <c r="R786" t="str">
        <f t="shared" si="62"/>
        <v>0</v>
      </c>
      <c r="S786" t="str">
        <f t="shared" si="63"/>
        <v>0</v>
      </c>
    </row>
    <row r="787" spans="1:19" x14ac:dyDescent="0.25">
      <c r="A787" t="s">
        <v>556</v>
      </c>
      <c r="B787">
        <v>1475.38</v>
      </c>
      <c r="C787">
        <v>18.739999999999998</v>
      </c>
      <c r="D787">
        <v>6.2920999999999996</v>
      </c>
      <c r="E787">
        <v>1.1417999999999999E-4</v>
      </c>
      <c r="F787">
        <v>1.4801E-2</v>
      </c>
      <c r="G787" t="s">
        <v>557</v>
      </c>
      <c r="H787" t="s">
        <v>558</v>
      </c>
      <c r="I787" t="s">
        <v>533</v>
      </c>
      <c r="J787" t="s">
        <v>4</v>
      </c>
      <c r="K787" t="s">
        <v>4</v>
      </c>
      <c r="L787" t="s">
        <v>4</v>
      </c>
      <c r="M787" t="s">
        <v>4</v>
      </c>
      <c r="N787" t="s">
        <v>4</v>
      </c>
      <c r="O787" t="str">
        <f t="shared" si="64"/>
        <v>1</v>
      </c>
      <c r="P787" t="str">
        <f t="shared" si="60"/>
        <v>0</v>
      </c>
      <c r="Q787" t="str">
        <f t="shared" si="61"/>
        <v>1</v>
      </c>
      <c r="R787" t="str">
        <f t="shared" si="62"/>
        <v>0</v>
      </c>
      <c r="S787" t="str">
        <f t="shared" si="63"/>
        <v>0</v>
      </c>
    </row>
    <row r="788" spans="1:19" x14ac:dyDescent="0.25">
      <c r="A788" t="s">
        <v>3426</v>
      </c>
      <c r="B788">
        <v>10.220000000000001</v>
      </c>
      <c r="C788">
        <v>83.24</v>
      </c>
      <c r="D788">
        <v>-3.0291000000000001</v>
      </c>
      <c r="E788">
        <v>1.1492E-4</v>
      </c>
      <c r="F788">
        <v>1.4877E-2</v>
      </c>
      <c r="G788" t="s">
        <v>3427</v>
      </c>
      <c r="H788" t="s">
        <v>3428</v>
      </c>
      <c r="I788" t="s">
        <v>1084</v>
      </c>
      <c r="J788" t="s">
        <v>4</v>
      </c>
      <c r="K788" t="s">
        <v>4</v>
      </c>
      <c r="L788" t="s">
        <v>77</v>
      </c>
      <c r="M788" t="s">
        <v>4</v>
      </c>
      <c r="N788" t="s">
        <v>4</v>
      </c>
      <c r="O788" t="str">
        <f t="shared" si="64"/>
        <v>-1</v>
      </c>
      <c r="P788" t="str">
        <f t="shared" si="60"/>
        <v>0</v>
      </c>
      <c r="Q788" t="str">
        <f t="shared" si="61"/>
        <v>0</v>
      </c>
      <c r="R788" t="str">
        <f t="shared" si="62"/>
        <v>0</v>
      </c>
      <c r="S788" t="str">
        <f t="shared" si="63"/>
        <v>0</v>
      </c>
    </row>
    <row r="789" spans="1:19" x14ac:dyDescent="0.25">
      <c r="A789" t="s">
        <v>3429</v>
      </c>
      <c r="B789">
        <v>29.68</v>
      </c>
      <c r="C789">
        <v>119.77</v>
      </c>
      <c r="D789">
        <v>-2.0001000000000002</v>
      </c>
      <c r="E789">
        <v>1.1563E-4</v>
      </c>
      <c r="F789">
        <v>1.4949E-2</v>
      </c>
      <c r="G789" t="s">
        <v>3430</v>
      </c>
      <c r="H789" t="s">
        <v>3431</v>
      </c>
      <c r="I789" t="s">
        <v>2646</v>
      </c>
      <c r="J789" t="s">
        <v>4</v>
      </c>
      <c r="K789" t="s">
        <v>4</v>
      </c>
      <c r="L789" t="s">
        <v>4</v>
      </c>
      <c r="M789" t="s">
        <v>123</v>
      </c>
      <c r="N789" t="s">
        <v>124</v>
      </c>
      <c r="O789" t="str">
        <f t="shared" si="64"/>
        <v>-1</v>
      </c>
      <c r="P789" t="str">
        <f t="shared" si="60"/>
        <v>0</v>
      </c>
      <c r="Q789" t="str">
        <f t="shared" si="61"/>
        <v>0</v>
      </c>
      <c r="R789" t="str">
        <f t="shared" si="62"/>
        <v>0</v>
      </c>
      <c r="S789" t="str">
        <f t="shared" si="63"/>
        <v>0</v>
      </c>
    </row>
    <row r="790" spans="1:19" x14ac:dyDescent="0.25">
      <c r="A790" t="s">
        <v>3432</v>
      </c>
      <c r="B790">
        <v>814.25</v>
      </c>
      <c r="C790">
        <v>319.64</v>
      </c>
      <c r="D790">
        <v>1.3472</v>
      </c>
      <c r="E790">
        <v>1.1613E-4</v>
      </c>
      <c r="F790">
        <v>1.4995E-2</v>
      </c>
      <c r="G790" t="s">
        <v>4</v>
      </c>
      <c r="H790" t="s">
        <v>4</v>
      </c>
      <c r="I790" t="s">
        <v>4</v>
      </c>
      <c r="J790" t="s">
        <v>4</v>
      </c>
      <c r="K790" t="s">
        <v>4</v>
      </c>
      <c r="L790" t="s">
        <v>4</v>
      </c>
      <c r="M790" t="s">
        <v>4</v>
      </c>
      <c r="N790" t="s">
        <v>4</v>
      </c>
      <c r="O790" t="str">
        <f t="shared" si="64"/>
        <v>1</v>
      </c>
      <c r="P790" t="str">
        <f t="shared" si="60"/>
        <v>0</v>
      </c>
      <c r="Q790" t="str">
        <f t="shared" si="61"/>
        <v>0</v>
      </c>
      <c r="R790" t="str">
        <f t="shared" si="62"/>
        <v>0</v>
      </c>
      <c r="S790" t="str">
        <f t="shared" si="63"/>
        <v>0</v>
      </c>
    </row>
    <row r="791" spans="1:19" x14ac:dyDescent="0.25">
      <c r="A791" t="s">
        <v>3433</v>
      </c>
      <c r="B791">
        <v>490.34</v>
      </c>
      <c r="C791">
        <v>175.82</v>
      </c>
      <c r="D791">
        <v>1.4736</v>
      </c>
      <c r="E791">
        <v>1.18E-4</v>
      </c>
      <c r="F791">
        <v>1.5199000000000001E-2</v>
      </c>
      <c r="G791" t="s">
        <v>3114</v>
      </c>
      <c r="H791" t="s">
        <v>3434</v>
      </c>
      <c r="I791" t="s">
        <v>3435</v>
      </c>
      <c r="J791" t="s">
        <v>4</v>
      </c>
      <c r="K791" t="s">
        <v>100</v>
      </c>
      <c r="L791" t="s">
        <v>4</v>
      </c>
      <c r="M791" t="s">
        <v>4</v>
      </c>
      <c r="N791" t="s">
        <v>4</v>
      </c>
      <c r="O791" t="str">
        <f t="shared" si="64"/>
        <v>1</v>
      </c>
      <c r="P791" t="str">
        <f t="shared" si="60"/>
        <v>0</v>
      </c>
      <c r="Q791" t="str">
        <f t="shared" si="61"/>
        <v>0</v>
      </c>
      <c r="R791" t="str">
        <f t="shared" si="62"/>
        <v>0</v>
      </c>
      <c r="S791" t="str">
        <f t="shared" si="63"/>
        <v>0</v>
      </c>
    </row>
    <row r="792" spans="1:19" x14ac:dyDescent="0.25">
      <c r="A792" t="s">
        <v>3436</v>
      </c>
      <c r="B792">
        <v>1.81</v>
      </c>
      <c r="C792">
        <v>33.450000000000003</v>
      </c>
      <c r="D792">
        <v>-4.2778999999999998</v>
      </c>
      <c r="E792">
        <v>1.1791E-4</v>
      </c>
      <c r="F792">
        <v>1.5199000000000001E-2</v>
      </c>
      <c r="G792" t="s">
        <v>1379</v>
      </c>
      <c r="H792" t="s">
        <v>4</v>
      </c>
      <c r="I792" t="s">
        <v>1380</v>
      </c>
      <c r="J792" t="s">
        <v>4</v>
      </c>
      <c r="K792" t="s">
        <v>1235</v>
      </c>
      <c r="L792" t="s">
        <v>4</v>
      </c>
      <c r="M792" t="s">
        <v>4</v>
      </c>
      <c r="N792" t="s">
        <v>4</v>
      </c>
      <c r="O792" t="str">
        <f t="shared" si="64"/>
        <v>-1</v>
      </c>
      <c r="P792" t="str">
        <f t="shared" si="60"/>
        <v>0</v>
      </c>
      <c r="Q792" t="str">
        <f t="shared" si="61"/>
        <v>0</v>
      </c>
      <c r="R792" t="str">
        <f t="shared" si="62"/>
        <v>0</v>
      </c>
      <c r="S792" t="str">
        <f t="shared" si="63"/>
        <v>0</v>
      </c>
    </row>
    <row r="793" spans="1:19" x14ac:dyDescent="0.25">
      <c r="A793" t="s">
        <v>3437</v>
      </c>
      <c r="B793">
        <v>93.31</v>
      </c>
      <c r="C793">
        <v>17.23</v>
      </c>
      <c r="D793">
        <v>2.4066000000000001</v>
      </c>
      <c r="E793">
        <v>1.183E-4</v>
      </c>
      <c r="F793">
        <v>1.5206000000000001E-2</v>
      </c>
      <c r="G793" t="s">
        <v>3438</v>
      </c>
      <c r="H793" t="s">
        <v>4</v>
      </c>
      <c r="I793" t="s">
        <v>3439</v>
      </c>
      <c r="J793" t="s">
        <v>4</v>
      </c>
      <c r="K793" t="s">
        <v>787</v>
      </c>
      <c r="L793" t="s">
        <v>4</v>
      </c>
      <c r="M793" t="s">
        <v>4</v>
      </c>
      <c r="N793" t="s">
        <v>4</v>
      </c>
      <c r="O793" t="str">
        <f t="shared" si="64"/>
        <v>1</v>
      </c>
      <c r="P793" t="str">
        <f t="shared" si="60"/>
        <v>0</v>
      </c>
      <c r="Q793" t="str">
        <f t="shared" si="61"/>
        <v>0</v>
      </c>
      <c r="R793" t="str">
        <f t="shared" si="62"/>
        <v>0</v>
      </c>
      <c r="S793" t="str">
        <f t="shared" si="63"/>
        <v>0</v>
      </c>
    </row>
    <row r="794" spans="1:19" x14ac:dyDescent="0.25">
      <c r="A794" t="s">
        <v>1475</v>
      </c>
      <c r="B794">
        <v>1.5</v>
      </c>
      <c r="C794">
        <v>33.659999999999997</v>
      </c>
      <c r="D794">
        <v>-4.694</v>
      </c>
      <c r="E794">
        <v>1.1835E-4</v>
      </c>
      <c r="F794">
        <v>1.5206000000000001E-2</v>
      </c>
      <c r="G794" t="s">
        <v>1476</v>
      </c>
      <c r="H794" t="s">
        <v>4</v>
      </c>
      <c r="I794" t="s">
        <v>4</v>
      </c>
      <c r="J794" t="s">
        <v>4</v>
      </c>
      <c r="K794" t="s">
        <v>4</v>
      </c>
      <c r="L794" t="s">
        <v>4</v>
      </c>
      <c r="M794" t="s">
        <v>4</v>
      </c>
      <c r="N794" t="s">
        <v>4</v>
      </c>
      <c r="O794" t="str">
        <f t="shared" si="64"/>
        <v>-1</v>
      </c>
      <c r="P794" t="str">
        <f t="shared" si="60"/>
        <v>0</v>
      </c>
      <c r="Q794" t="str">
        <f t="shared" si="61"/>
        <v>0</v>
      </c>
      <c r="R794" t="str">
        <f t="shared" si="62"/>
        <v>0</v>
      </c>
      <c r="S794" t="str">
        <f t="shared" si="63"/>
        <v>0</v>
      </c>
    </row>
    <row r="795" spans="1:19" x14ac:dyDescent="0.25">
      <c r="A795" t="s">
        <v>3440</v>
      </c>
      <c r="B795">
        <v>0.7</v>
      </c>
      <c r="C795">
        <v>33.78</v>
      </c>
      <c r="D795">
        <v>-5.7926000000000002</v>
      </c>
      <c r="E795">
        <v>1.1966E-4</v>
      </c>
      <c r="F795">
        <v>1.5335E-2</v>
      </c>
      <c r="G795" t="s">
        <v>4</v>
      </c>
      <c r="H795" t="s">
        <v>4</v>
      </c>
      <c r="I795" t="s">
        <v>4</v>
      </c>
      <c r="J795" t="s">
        <v>4</v>
      </c>
      <c r="K795" t="s">
        <v>4</v>
      </c>
      <c r="L795" t="s">
        <v>4</v>
      </c>
      <c r="M795" t="s">
        <v>4</v>
      </c>
      <c r="N795" t="s">
        <v>4</v>
      </c>
      <c r="O795" t="str">
        <f t="shared" si="64"/>
        <v>-1</v>
      </c>
      <c r="P795" t="str">
        <f t="shared" si="60"/>
        <v>0</v>
      </c>
      <c r="Q795" t="str">
        <f t="shared" si="61"/>
        <v>0</v>
      </c>
      <c r="R795" t="str">
        <f t="shared" si="62"/>
        <v>0</v>
      </c>
      <c r="S795" t="str">
        <f t="shared" si="63"/>
        <v>0</v>
      </c>
    </row>
    <row r="796" spans="1:19" x14ac:dyDescent="0.25">
      <c r="A796" t="s">
        <v>1111</v>
      </c>
      <c r="B796">
        <v>1076.5899999999999</v>
      </c>
      <c r="C796">
        <v>415.14</v>
      </c>
      <c r="D796">
        <v>1.3744000000000001</v>
      </c>
      <c r="E796">
        <v>1.1954E-4</v>
      </c>
      <c r="F796">
        <v>1.5335E-2</v>
      </c>
      <c r="G796" t="s">
        <v>1112</v>
      </c>
      <c r="H796" t="s">
        <v>1113</v>
      </c>
      <c r="I796" t="s">
        <v>600</v>
      </c>
      <c r="J796" t="s">
        <v>4</v>
      </c>
      <c r="K796" t="s">
        <v>79</v>
      </c>
      <c r="L796" t="s">
        <v>4</v>
      </c>
      <c r="M796" t="s">
        <v>1114</v>
      </c>
      <c r="N796" t="s">
        <v>1115</v>
      </c>
      <c r="O796" t="str">
        <f t="shared" si="64"/>
        <v>1</v>
      </c>
      <c r="P796" t="str">
        <f t="shared" si="60"/>
        <v>0</v>
      </c>
      <c r="Q796" t="str">
        <f t="shared" si="61"/>
        <v>0</v>
      </c>
      <c r="R796" t="str">
        <f t="shared" si="62"/>
        <v>0</v>
      </c>
      <c r="S796" t="str">
        <f t="shared" si="63"/>
        <v>0</v>
      </c>
    </row>
    <row r="797" spans="1:19" x14ac:dyDescent="0.25">
      <c r="A797" t="s">
        <v>3441</v>
      </c>
      <c r="B797">
        <v>500.29</v>
      </c>
      <c r="C797">
        <v>158.47999999999999</v>
      </c>
      <c r="D797">
        <v>1.6604000000000001</v>
      </c>
      <c r="E797">
        <v>1.2034E-4</v>
      </c>
      <c r="F797">
        <v>1.5389E-2</v>
      </c>
      <c r="G797" t="s">
        <v>3442</v>
      </c>
      <c r="H797" t="s">
        <v>3443</v>
      </c>
      <c r="I797" t="s">
        <v>3444</v>
      </c>
      <c r="J797" t="s">
        <v>4</v>
      </c>
      <c r="K797" t="s">
        <v>1244</v>
      </c>
      <c r="L797" t="s">
        <v>4</v>
      </c>
      <c r="M797" t="s">
        <v>4</v>
      </c>
      <c r="N797" t="s">
        <v>4</v>
      </c>
      <c r="O797" t="str">
        <f t="shared" si="64"/>
        <v>1</v>
      </c>
      <c r="P797" t="str">
        <f t="shared" si="60"/>
        <v>0</v>
      </c>
      <c r="Q797" t="str">
        <f t="shared" si="61"/>
        <v>0</v>
      </c>
      <c r="R797" t="str">
        <f t="shared" si="62"/>
        <v>0</v>
      </c>
      <c r="S797" t="str">
        <f t="shared" si="63"/>
        <v>0</v>
      </c>
    </row>
    <row r="798" spans="1:19" x14ac:dyDescent="0.25">
      <c r="A798" t="s">
        <v>3445</v>
      </c>
      <c r="B798">
        <v>3284.05</v>
      </c>
      <c r="C798">
        <v>1124.0999999999999</v>
      </c>
      <c r="D798">
        <v>1.5451999999999999</v>
      </c>
      <c r="E798">
        <v>1.2069E-4</v>
      </c>
      <c r="F798">
        <v>1.5389E-2</v>
      </c>
      <c r="G798" t="s">
        <v>3446</v>
      </c>
      <c r="H798" t="s">
        <v>3447</v>
      </c>
      <c r="I798" t="s">
        <v>2024</v>
      </c>
      <c r="J798" t="s">
        <v>4</v>
      </c>
      <c r="K798" t="s">
        <v>4</v>
      </c>
      <c r="L798" t="s">
        <v>4</v>
      </c>
      <c r="M798" t="s">
        <v>4</v>
      </c>
      <c r="N798" t="s">
        <v>4</v>
      </c>
      <c r="O798" t="str">
        <f t="shared" si="64"/>
        <v>1</v>
      </c>
      <c r="P798" t="str">
        <f t="shared" si="60"/>
        <v>0</v>
      </c>
      <c r="Q798" t="str">
        <f t="shared" si="61"/>
        <v>0</v>
      </c>
      <c r="R798" t="str">
        <f t="shared" si="62"/>
        <v>0</v>
      </c>
      <c r="S798" t="str">
        <f t="shared" si="63"/>
        <v>0</v>
      </c>
    </row>
    <row r="799" spans="1:19" x14ac:dyDescent="0.25">
      <c r="A799" t="s">
        <v>3448</v>
      </c>
      <c r="B799">
        <v>13.32</v>
      </c>
      <c r="C799">
        <v>95.65</v>
      </c>
      <c r="D799">
        <v>-2.8332000000000002</v>
      </c>
      <c r="E799">
        <v>1.2066E-4</v>
      </c>
      <c r="F799">
        <v>1.5389E-2</v>
      </c>
      <c r="G799" t="s">
        <v>3449</v>
      </c>
      <c r="H799" t="s">
        <v>3450</v>
      </c>
      <c r="I799" t="s">
        <v>3451</v>
      </c>
      <c r="J799" t="s">
        <v>3452</v>
      </c>
      <c r="K799" t="s">
        <v>3453</v>
      </c>
      <c r="L799" t="s">
        <v>3454</v>
      </c>
      <c r="M799" t="s">
        <v>3455</v>
      </c>
      <c r="N799" t="s">
        <v>3456</v>
      </c>
      <c r="O799" t="str">
        <f t="shared" si="64"/>
        <v>-1</v>
      </c>
      <c r="P799" t="str">
        <f t="shared" si="60"/>
        <v>0</v>
      </c>
      <c r="Q799" t="str">
        <f t="shared" si="61"/>
        <v>0</v>
      </c>
      <c r="R799" t="str">
        <f t="shared" si="62"/>
        <v>1</v>
      </c>
      <c r="S799" t="str">
        <f t="shared" si="63"/>
        <v>0</v>
      </c>
    </row>
    <row r="800" spans="1:19" x14ac:dyDescent="0.25">
      <c r="A800" t="s">
        <v>315</v>
      </c>
      <c r="B800">
        <v>0.6</v>
      </c>
      <c r="C800">
        <v>66.28</v>
      </c>
      <c r="D800">
        <v>-6.8643999999999998</v>
      </c>
      <c r="E800">
        <v>1.2047E-4</v>
      </c>
      <c r="F800">
        <v>1.5389E-2</v>
      </c>
      <c r="G800" t="s">
        <v>257</v>
      </c>
      <c r="H800" t="s">
        <v>4</v>
      </c>
      <c r="I800" t="s">
        <v>258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tr">
        <f t="shared" si="64"/>
        <v>-1</v>
      </c>
      <c r="P800" t="str">
        <f t="shared" si="60"/>
        <v>0</v>
      </c>
      <c r="Q800" t="str">
        <f t="shared" si="61"/>
        <v>0</v>
      </c>
      <c r="R800" t="str">
        <f t="shared" si="62"/>
        <v>0</v>
      </c>
      <c r="S800" t="str">
        <f t="shared" si="63"/>
        <v>1</v>
      </c>
    </row>
    <row r="801" spans="1:19" x14ac:dyDescent="0.25">
      <c r="A801" t="s">
        <v>3457</v>
      </c>
      <c r="B801">
        <v>17.260000000000002</v>
      </c>
      <c r="C801">
        <v>0</v>
      </c>
      <c r="D801">
        <v>6.3726000000000003</v>
      </c>
      <c r="E801">
        <v>1.2135E-4</v>
      </c>
      <c r="F801">
        <v>1.5389999999999999E-2</v>
      </c>
      <c r="G801" t="s">
        <v>3458</v>
      </c>
      <c r="H801" t="s">
        <v>3459</v>
      </c>
      <c r="I801" t="s">
        <v>785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tr">
        <f t="shared" si="64"/>
        <v>1</v>
      </c>
      <c r="P801" t="str">
        <f t="shared" si="60"/>
        <v>0</v>
      </c>
      <c r="Q801" t="str">
        <f t="shared" si="61"/>
        <v>0</v>
      </c>
      <c r="R801" t="str">
        <f t="shared" si="62"/>
        <v>0</v>
      </c>
      <c r="S801" t="str">
        <f t="shared" si="63"/>
        <v>0</v>
      </c>
    </row>
    <row r="802" spans="1:19" x14ac:dyDescent="0.25">
      <c r="A802" t="s">
        <v>3460</v>
      </c>
      <c r="B802">
        <v>25.42</v>
      </c>
      <c r="C802">
        <v>108.02</v>
      </c>
      <c r="D802">
        <v>-2.0790000000000002</v>
      </c>
      <c r="E802">
        <v>1.2121999999999999E-4</v>
      </c>
      <c r="F802">
        <v>1.5389999999999999E-2</v>
      </c>
      <c r="G802" t="s">
        <v>4</v>
      </c>
      <c r="H802" t="s">
        <v>4</v>
      </c>
      <c r="I802" t="s">
        <v>4</v>
      </c>
      <c r="J802" t="s">
        <v>4</v>
      </c>
      <c r="K802" t="s">
        <v>4</v>
      </c>
      <c r="L802" t="s">
        <v>4</v>
      </c>
      <c r="M802" t="s">
        <v>4</v>
      </c>
      <c r="N802" t="s">
        <v>4</v>
      </c>
      <c r="O802" t="str">
        <f t="shared" si="64"/>
        <v>-1</v>
      </c>
      <c r="P802" t="str">
        <f t="shared" si="60"/>
        <v>0</v>
      </c>
      <c r="Q802" t="str">
        <f t="shared" si="61"/>
        <v>0</v>
      </c>
      <c r="R802" t="str">
        <f t="shared" si="62"/>
        <v>0</v>
      </c>
      <c r="S802" t="str">
        <f t="shared" si="63"/>
        <v>0</v>
      </c>
    </row>
    <row r="803" spans="1:19" x14ac:dyDescent="0.25">
      <c r="A803" t="s">
        <v>3461</v>
      </c>
      <c r="B803">
        <v>0.4</v>
      </c>
      <c r="C803">
        <v>25.7</v>
      </c>
      <c r="D803">
        <v>-6.3757000000000001</v>
      </c>
      <c r="E803">
        <v>1.214E-4</v>
      </c>
      <c r="F803">
        <v>1.5389999999999999E-2</v>
      </c>
      <c r="G803" t="s">
        <v>3462</v>
      </c>
      <c r="H803" t="s">
        <v>4</v>
      </c>
      <c r="I803" t="s">
        <v>1054</v>
      </c>
      <c r="J803" t="s">
        <v>4</v>
      </c>
      <c r="K803" t="s">
        <v>4</v>
      </c>
      <c r="L803" t="s">
        <v>4</v>
      </c>
      <c r="M803" t="s">
        <v>4</v>
      </c>
      <c r="N803" t="s">
        <v>4</v>
      </c>
      <c r="O803" t="str">
        <f t="shared" si="64"/>
        <v>-1</v>
      </c>
      <c r="P803" t="str">
        <f t="shared" si="60"/>
        <v>0</v>
      </c>
      <c r="Q803" t="str">
        <f t="shared" si="61"/>
        <v>0</v>
      </c>
      <c r="R803" t="str">
        <f t="shared" si="62"/>
        <v>0</v>
      </c>
      <c r="S803" t="str">
        <f t="shared" si="63"/>
        <v>0</v>
      </c>
    </row>
    <row r="804" spans="1:19" x14ac:dyDescent="0.25">
      <c r="A804" t="s">
        <v>3463</v>
      </c>
      <c r="B804">
        <v>5.29</v>
      </c>
      <c r="C804">
        <v>59.85</v>
      </c>
      <c r="D804">
        <v>-3.4828999999999999</v>
      </c>
      <c r="E804">
        <v>1.2085E-4</v>
      </c>
      <c r="F804">
        <v>1.5389999999999999E-2</v>
      </c>
      <c r="G804" t="s">
        <v>3464</v>
      </c>
      <c r="H804" t="s">
        <v>4</v>
      </c>
      <c r="I804" t="s">
        <v>3465</v>
      </c>
      <c r="J804" t="s">
        <v>3466</v>
      </c>
      <c r="K804" t="s">
        <v>3467</v>
      </c>
      <c r="L804" t="s">
        <v>3468</v>
      </c>
      <c r="M804" t="s">
        <v>4</v>
      </c>
      <c r="N804" t="s">
        <v>4</v>
      </c>
      <c r="O804" t="str">
        <f t="shared" si="64"/>
        <v>-1</v>
      </c>
      <c r="P804" t="str">
        <f t="shared" si="60"/>
        <v>0</v>
      </c>
      <c r="Q804" t="str">
        <f t="shared" si="61"/>
        <v>0</v>
      </c>
      <c r="R804" t="str">
        <f t="shared" si="62"/>
        <v>1</v>
      </c>
      <c r="S804" t="str">
        <f t="shared" si="63"/>
        <v>0</v>
      </c>
    </row>
    <row r="805" spans="1:19" x14ac:dyDescent="0.25">
      <c r="A805" t="s">
        <v>3469</v>
      </c>
      <c r="B805">
        <v>1050.93</v>
      </c>
      <c r="C805">
        <v>272.41000000000003</v>
      </c>
      <c r="D805">
        <v>1.9430000000000001</v>
      </c>
      <c r="E805">
        <v>1.2145E-4</v>
      </c>
      <c r="F805">
        <v>1.5389999999999999E-2</v>
      </c>
      <c r="G805" t="s">
        <v>3470</v>
      </c>
      <c r="H805" t="s">
        <v>4</v>
      </c>
      <c r="I805" t="s">
        <v>4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tr">
        <f t="shared" si="64"/>
        <v>1</v>
      </c>
      <c r="P805" t="str">
        <f t="shared" si="60"/>
        <v>0</v>
      </c>
      <c r="Q805" t="str">
        <f t="shared" si="61"/>
        <v>0</v>
      </c>
      <c r="R805" t="str">
        <f t="shared" si="62"/>
        <v>0</v>
      </c>
      <c r="S805" t="str">
        <f t="shared" si="63"/>
        <v>0</v>
      </c>
    </row>
    <row r="806" spans="1:19" x14ac:dyDescent="0.25">
      <c r="A806" t="s">
        <v>316</v>
      </c>
      <c r="B806">
        <v>1639.33</v>
      </c>
      <c r="C806">
        <v>4132.04</v>
      </c>
      <c r="D806">
        <v>-1.3338000000000001</v>
      </c>
      <c r="E806">
        <v>1.2194E-4</v>
      </c>
      <c r="F806">
        <v>1.5433000000000001E-2</v>
      </c>
      <c r="G806" t="s">
        <v>317</v>
      </c>
      <c r="H806" t="s">
        <v>318</v>
      </c>
      <c r="I806" t="s">
        <v>319</v>
      </c>
      <c r="J806" t="s">
        <v>320</v>
      </c>
      <c r="K806" t="s">
        <v>321</v>
      </c>
      <c r="L806" t="s">
        <v>322</v>
      </c>
      <c r="M806" t="s">
        <v>323</v>
      </c>
      <c r="N806" t="s">
        <v>324</v>
      </c>
      <c r="O806" t="str">
        <f t="shared" si="64"/>
        <v>-1</v>
      </c>
      <c r="P806" t="str">
        <f t="shared" si="60"/>
        <v>0</v>
      </c>
      <c r="Q806" t="str">
        <f t="shared" si="61"/>
        <v>0</v>
      </c>
      <c r="R806" t="str">
        <f t="shared" si="62"/>
        <v>0</v>
      </c>
      <c r="S806" t="str">
        <f t="shared" si="63"/>
        <v>1</v>
      </c>
    </row>
    <row r="807" spans="1:19" x14ac:dyDescent="0.25">
      <c r="A807" t="s">
        <v>3471</v>
      </c>
      <c r="B807">
        <v>775.33</v>
      </c>
      <c r="C807">
        <v>1775.58</v>
      </c>
      <c r="D807">
        <v>-1.1946000000000001</v>
      </c>
      <c r="E807">
        <v>1.2221000000000001E-4</v>
      </c>
      <c r="F807">
        <v>1.5447000000000001E-2</v>
      </c>
      <c r="G807" t="s">
        <v>3472</v>
      </c>
      <c r="H807" t="s">
        <v>3473</v>
      </c>
      <c r="I807" t="s">
        <v>3474</v>
      </c>
      <c r="J807" t="s">
        <v>3475</v>
      </c>
      <c r="K807" t="s">
        <v>3476</v>
      </c>
      <c r="L807" t="s">
        <v>4</v>
      </c>
      <c r="M807" t="s">
        <v>4</v>
      </c>
      <c r="N807" t="s">
        <v>4</v>
      </c>
      <c r="O807" t="str">
        <f t="shared" si="64"/>
        <v>-1</v>
      </c>
      <c r="P807" t="str">
        <f t="shared" si="60"/>
        <v>0</v>
      </c>
      <c r="Q807" t="str">
        <f t="shared" si="61"/>
        <v>0</v>
      </c>
      <c r="R807" t="str">
        <f t="shared" si="62"/>
        <v>0</v>
      </c>
      <c r="S807" t="str">
        <f t="shared" si="63"/>
        <v>0</v>
      </c>
    </row>
    <row r="808" spans="1:19" x14ac:dyDescent="0.25">
      <c r="A808" t="s">
        <v>3477</v>
      </c>
      <c r="B808">
        <v>1.81</v>
      </c>
      <c r="C808">
        <v>31.23</v>
      </c>
      <c r="D808">
        <v>-3.9918999999999998</v>
      </c>
      <c r="E808">
        <v>1.2358000000000001E-4</v>
      </c>
      <c r="F808">
        <v>1.5601E-2</v>
      </c>
      <c r="G808" t="s">
        <v>3478</v>
      </c>
      <c r="H808" t="s">
        <v>4</v>
      </c>
      <c r="I808" t="s">
        <v>3479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tr">
        <f t="shared" si="64"/>
        <v>-1</v>
      </c>
      <c r="P808" t="str">
        <f t="shared" si="60"/>
        <v>0</v>
      </c>
      <c r="Q808" t="str">
        <f t="shared" si="61"/>
        <v>0</v>
      </c>
      <c r="R808" t="str">
        <f t="shared" si="62"/>
        <v>0</v>
      </c>
      <c r="S808" t="str">
        <f t="shared" si="63"/>
        <v>0</v>
      </c>
    </row>
    <row r="809" spans="1:19" x14ac:dyDescent="0.25">
      <c r="A809" t="s">
        <v>3480</v>
      </c>
      <c r="B809">
        <v>1122.8900000000001</v>
      </c>
      <c r="C809">
        <v>345.72</v>
      </c>
      <c r="D809">
        <v>1.6999</v>
      </c>
      <c r="E809">
        <v>1.2556000000000001E-4</v>
      </c>
      <c r="F809">
        <v>1.5820000000000001E-2</v>
      </c>
      <c r="G809" t="s">
        <v>3481</v>
      </c>
      <c r="H809" t="s">
        <v>3482</v>
      </c>
      <c r="I809" t="s">
        <v>1407</v>
      </c>
      <c r="J809" t="s">
        <v>84</v>
      </c>
      <c r="K809" t="s">
        <v>85</v>
      </c>
      <c r="L809" t="s">
        <v>86</v>
      </c>
      <c r="M809" t="s">
        <v>4</v>
      </c>
      <c r="N809" t="s">
        <v>4</v>
      </c>
      <c r="O809" t="str">
        <f t="shared" si="64"/>
        <v>1</v>
      </c>
      <c r="P809" t="str">
        <f t="shared" si="60"/>
        <v>0</v>
      </c>
      <c r="Q809" t="str">
        <f t="shared" si="61"/>
        <v>0</v>
      </c>
      <c r="R809" t="str">
        <f t="shared" si="62"/>
        <v>0</v>
      </c>
      <c r="S809" t="str">
        <f t="shared" si="63"/>
        <v>0</v>
      </c>
    </row>
    <row r="810" spans="1:19" x14ac:dyDescent="0.25">
      <c r="A810" t="s">
        <v>3483</v>
      </c>
      <c r="B810">
        <v>981.68</v>
      </c>
      <c r="C810">
        <v>391.26</v>
      </c>
      <c r="D810">
        <v>1.3236000000000001</v>
      </c>
      <c r="E810">
        <v>1.2578000000000001E-4</v>
      </c>
      <c r="F810">
        <v>1.5820000000000001E-2</v>
      </c>
      <c r="G810" t="s">
        <v>3484</v>
      </c>
      <c r="H810" t="s">
        <v>3485</v>
      </c>
      <c r="I810" t="s">
        <v>3486</v>
      </c>
      <c r="J810" t="s">
        <v>3487</v>
      </c>
      <c r="K810" t="s">
        <v>3488</v>
      </c>
      <c r="L810" t="s">
        <v>322</v>
      </c>
      <c r="M810" t="s">
        <v>3489</v>
      </c>
      <c r="N810" t="s">
        <v>3490</v>
      </c>
      <c r="O810" t="str">
        <f t="shared" si="64"/>
        <v>1</v>
      </c>
      <c r="P810" t="str">
        <f t="shared" si="60"/>
        <v>0</v>
      </c>
      <c r="Q810" t="str">
        <f t="shared" si="61"/>
        <v>0</v>
      </c>
      <c r="R810" t="str">
        <f t="shared" si="62"/>
        <v>0</v>
      </c>
      <c r="S810" t="str">
        <f t="shared" si="63"/>
        <v>0</v>
      </c>
    </row>
    <row r="811" spans="1:19" x14ac:dyDescent="0.25">
      <c r="A811" t="s">
        <v>3491</v>
      </c>
      <c r="B811">
        <v>0.4</v>
      </c>
      <c r="C811">
        <v>24.83</v>
      </c>
      <c r="D811">
        <v>-6.3221999999999996</v>
      </c>
      <c r="E811">
        <v>1.2568E-4</v>
      </c>
      <c r="F811">
        <v>1.5820000000000001E-2</v>
      </c>
      <c r="G811" t="s">
        <v>3492</v>
      </c>
      <c r="H811" t="s">
        <v>4</v>
      </c>
      <c r="I811" t="s">
        <v>3493</v>
      </c>
      <c r="J811" t="s">
        <v>4</v>
      </c>
      <c r="K811" t="s">
        <v>4</v>
      </c>
      <c r="L811" t="s">
        <v>4</v>
      </c>
      <c r="M811" t="s">
        <v>4</v>
      </c>
      <c r="N811" t="s">
        <v>4</v>
      </c>
      <c r="O811" t="str">
        <f t="shared" si="64"/>
        <v>-1</v>
      </c>
      <c r="P811" t="str">
        <f t="shared" si="60"/>
        <v>0</v>
      </c>
      <c r="Q811" t="str">
        <f t="shared" si="61"/>
        <v>0</v>
      </c>
      <c r="R811" t="str">
        <f t="shared" si="62"/>
        <v>0</v>
      </c>
      <c r="S811" t="str">
        <f t="shared" si="63"/>
        <v>0</v>
      </c>
    </row>
    <row r="812" spans="1:19" x14ac:dyDescent="0.25">
      <c r="A812" t="s">
        <v>3494</v>
      </c>
      <c r="B812">
        <v>422.14</v>
      </c>
      <c r="C812">
        <v>144.63</v>
      </c>
      <c r="D812">
        <v>1.5455000000000001</v>
      </c>
      <c r="E812">
        <v>1.2624000000000001E-4</v>
      </c>
      <c r="F812">
        <v>1.5859000000000002E-2</v>
      </c>
      <c r="G812" t="s">
        <v>3495</v>
      </c>
      <c r="H812" t="s">
        <v>3496</v>
      </c>
      <c r="I812" t="s">
        <v>3497</v>
      </c>
      <c r="J812" t="s">
        <v>122</v>
      </c>
      <c r="K812" t="s">
        <v>721</v>
      </c>
      <c r="L812" t="s">
        <v>77</v>
      </c>
      <c r="M812" t="s">
        <v>4</v>
      </c>
      <c r="N812" t="s">
        <v>4</v>
      </c>
      <c r="O812" t="str">
        <f t="shared" si="64"/>
        <v>1</v>
      </c>
      <c r="P812" t="str">
        <f t="shared" si="60"/>
        <v>0</v>
      </c>
      <c r="Q812" t="str">
        <f t="shared" si="61"/>
        <v>0</v>
      </c>
      <c r="R812" t="str">
        <f t="shared" si="62"/>
        <v>0</v>
      </c>
      <c r="S812" t="str">
        <f t="shared" si="63"/>
        <v>0</v>
      </c>
    </row>
    <row r="813" spans="1:19" x14ac:dyDescent="0.25">
      <c r="A813" t="s">
        <v>3498</v>
      </c>
      <c r="B813">
        <v>56.34</v>
      </c>
      <c r="C813">
        <v>9.64</v>
      </c>
      <c r="D813">
        <v>2.5278</v>
      </c>
      <c r="E813">
        <v>1.2641E-4</v>
      </c>
      <c r="F813">
        <v>1.5859999999999999E-2</v>
      </c>
      <c r="G813" t="s">
        <v>3499</v>
      </c>
      <c r="H813" t="s">
        <v>3500</v>
      </c>
      <c r="I813" t="s">
        <v>87</v>
      </c>
      <c r="J813" t="s">
        <v>4</v>
      </c>
      <c r="K813" t="s">
        <v>4</v>
      </c>
      <c r="L813" t="s">
        <v>86</v>
      </c>
      <c r="M813" t="s">
        <v>4</v>
      </c>
      <c r="N813" t="s">
        <v>4</v>
      </c>
      <c r="O813" t="str">
        <f t="shared" si="64"/>
        <v>1</v>
      </c>
      <c r="P813" t="str">
        <f t="shared" si="60"/>
        <v>0</v>
      </c>
      <c r="Q813" t="str">
        <f t="shared" si="61"/>
        <v>0</v>
      </c>
      <c r="R813" t="str">
        <f t="shared" si="62"/>
        <v>0</v>
      </c>
      <c r="S813" t="str">
        <f t="shared" si="63"/>
        <v>1</v>
      </c>
    </row>
    <row r="814" spans="1:19" x14ac:dyDescent="0.25">
      <c r="A814" t="s">
        <v>3501</v>
      </c>
      <c r="B814">
        <v>14980.51</v>
      </c>
      <c r="C814">
        <v>42985.45</v>
      </c>
      <c r="D814">
        <v>-1.5207999999999999</v>
      </c>
      <c r="E814">
        <v>1.2666000000000001E-4</v>
      </c>
      <c r="F814">
        <v>1.5872000000000001E-2</v>
      </c>
      <c r="G814" t="s">
        <v>738</v>
      </c>
      <c r="H814" t="s">
        <v>2364</v>
      </c>
      <c r="I814" t="s">
        <v>740</v>
      </c>
      <c r="J814" t="s">
        <v>4</v>
      </c>
      <c r="K814" t="s">
        <v>4</v>
      </c>
      <c r="L814" t="s">
        <v>4</v>
      </c>
      <c r="M814" t="s">
        <v>4</v>
      </c>
      <c r="N814" t="s">
        <v>4</v>
      </c>
      <c r="O814" t="str">
        <f t="shared" si="64"/>
        <v>-1</v>
      </c>
      <c r="P814" t="str">
        <f t="shared" si="60"/>
        <v>0</v>
      </c>
      <c r="Q814" t="str">
        <f t="shared" si="61"/>
        <v>0</v>
      </c>
      <c r="R814" t="str">
        <f t="shared" si="62"/>
        <v>0</v>
      </c>
      <c r="S814" t="str">
        <f t="shared" si="63"/>
        <v>0</v>
      </c>
    </row>
    <row r="815" spans="1:19" x14ac:dyDescent="0.25">
      <c r="A815" t="s">
        <v>3502</v>
      </c>
      <c r="B815">
        <v>208.83</v>
      </c>
      <c r="C815">
        <v>38.22</v>
      </c>
      <c r="D815">
        <v>2.4428999999999998</v>
      </c>
      <c r="E815">
        <v>1.2724000000000001E-4</v>
      </c>
      <c r="F815">
        <v>1.5925999999999999E-2</v>
      </c>
      <c r="G815" t="s">
        <v>3503</v>
      </c>
      <c r="H815" t="s">
        <v>3504</v>
      </c>
      <c r="I815" t="s">
        <v>533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tr">
        <f t="shared" si="64"/>
        <v>1</v>
      </c>
      <c r="P815" t="str">
        <f t="shared" si="60"/>
        <v>0</v>
      </c>
      <c r="Q815" t="str">
        <f t="shared" si="61"/>
        <v>1</v>
      </c>
      <c r="R815" t="str">
        <f t="shared" si="62"/>
        <v>0</v>
      </c>
      <c r="S815" t="str">
        <f t="shared" si="63"/>
        <v>0</v>
      </c>
    </row>
    <row r="816" spans="1:19" x14ac:dyDescent="0.25">
      <c r="A816" t="s">
        <v>3505</v>
      </c>
      <c r="B816">
        <v>0.4</v>
      </c>
      <c r="C816">
        <v>22.04</v>
      </c>
      <c r="D816">
        <v>-6.1467999999999998</v>
      </c>
      <c r="E816">
        <v>1.2774999999999999E-4</v>
      </c>
      <c r="F816">
        <v>1.5970000000000002E-2</v>
      </c>
      <c r="G816" t="s">
        <v>3506</v>
      </c>
      <c r="H816" t="s">
        <v>3507</v>
      </c>
      <c r="I816" t="s">
        <v>3508</v>
      </c>
      <c r="J816" t="s">
        <v>4</v>
      </c>
      <c r="K816" t="s">
        <v>4</v>
      </c>
      <c r="L816" t="s">
        <v>4</v>
      </c>
      <c r="M816" t="s">
        <v>4</v>
      </c>
      <c r="N816" t="s">
        <v>4</v>
      </c>
      <c r="O816" t="str">
        <f t="shared" si="64"/>
        <v>-1</v>
      </c>
      <c r="P816" t="str">
        <f t="shared" si="60"/>
        <v>0</v>
      </c>
      <c r="Q816" t="str">
        <f t="shared" si="61"/>
        <v>0</v>
      </c>
      <c r="R816" t="str">
        <f t="shared" si="62"/>
        <v>0</v>
      </c>
      <c r="S816" t="str">
        <f t="shared" si="63"/>
        <v>0</v>
      </c>
    </row>
    <row r="817" spans="1:19" x14ac:dyDescent="0.25">
      <c r="A817" t="s">
        <v>3509</v>
      </c>
      <c r="B817">
        <v>66.05</v>
      </c>
      <c r="C817">
        <v>319.66000000000003</v>
      </c>
      <c r="D817">
        <v>-2.2751000000000001</v>
      </c>
      <c r="E817">
        <v>1.3009999999999999E-4</v>
      </c>
      <c r="F817">
        <v>1.6241999999999999E-2</v>
      </c>
      <c r="G817" t="s">
        <v>3510</v>
      </c>
      <c r="H817" t="s">
        <v>4</v>
      </c>
      <c r="I817" t="s">
        <v>4</v>
      </c>
      <c r="J817" t="s">
        <v>4</v>
      </c>
      <c r="K817" t="s">
        <v>4</v>
      </c>
      <c r="L817" t="s">
        <v>4</v>
      </c>
      <c r="M817" t="s">
        <v>4</v>
      </c>
      <c r="N817" t="s">
        <v>4</v>
      </c>
      <c r="O817" t="str">
        <f t="shared" si="64"/>
        <v>-1</v>
      </c>
      <c r="P817" t="str">
        <f t="shared" si="60"/>
        <v>0</v>
      </c>
      <c r="Q817" t="str">
        <f t="shared" si="61"/>
        <v>0</v>
      </c>
      <c r="R817" t="str">
        <f t="shared" si="62"/>
        <v>0</v>
      </c>
      <c r="S817" t="str">
        <f t="shared" si="63"/>
        <v>0</v>
      </c>
    </row>
    <row r="818" spans="1:19" x14ac:dyDescent="0.25">
      <c r="A818" t="s">
        <v>3511</v>
      </c>
      <c r="B818">
        <v>470.41</v>
      </c>
      <c r="C818">
        <v>198.48</v>
      </c>
      <c r="D818">
        <v>1.2438</v>
      </c>
      <c r="E818">
        <v>1.3035999999999999E-4</v>
      </c>
      <c r="F818">
        <v>1.6254999999999999E-2</v>
      </c>
      <c r="G818" t="s">
        <v>3512</v>
      </c>
      <c r="H818" t="s">
        <v>3513</v>
      </c>
      <c r="I818" t="s">
        <v>3514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tr">
        <f t="shared" si="64"/>
        <v>1</v>
      </c>
      <c r="P818" t="str">
        <f t="shared" si="60"/>
        <v>0</v>
      </c>
      <c r="Q818" t="str">
        <f t="shared" si="61"/>
        <v>0</v>
      </c>
      <c r="R818" t="str">
        <f t="shared" si="62"/>
        <v>0</v>
      </c>
      <c r="S818" t="str">
        <f t="shared" si="63"/>
        <v>0</v>
      </c>
    </row>
    <row r="819" spans="1:19" x14ac:dyDescent="0.25">
      <c r="A819" t="s">
        <v>325</v>
      </c>
      <c r="B819">
        <v>120.16</v>
      </c>
      <c r="C819">
        <v>24.97</v>
      </c>
      <c r="D819">
        <v>2.2397999999999998</v>
      </c>
      <c r="E819">
        <v>1.3071E-4</v>
      </c>
      <c r="F819">
        <v>1.6263E-2</v>
      </c>
      <c r="G819" t="s">
        <v>193</v>
      </c>
      <c r="H819" t="s">
        <v>326</v>
      </c>
      <c r="I819" t="s">
        <v>94</v>
      </c>
      <c r="J819" t="s">
        <v>90</v>
      </c>
      <c r="K819" t="s">
        <v>95</v>
      </c>
      <c r="L819" t="s">
        <v>4</v>
      </c>
      <c r="M819" t="s">
        <v>327</v>
      </c>
      <c r="N819" t="s">
        <v>328</v>
      </c>
      <c r="O819" t="str">
        <f t="shared" si="64"/>
        <v>1</v>
      </c>
      <c r="P819" t="str">
        <f t="shared" si="60"/>
        <v>0</v>
      </c>
      <c r="Q819" t="str">
        <f t="shared" si="61"/>
        <v>0</v>
      </c>
      <c r="R819" t="str">
        <f t="shared" si="62"/>
        <v>0</v>
      </c>
      <c r="S819" t="str">
        <f t="shared" si="63"/>
        <v>0</v>
      </c>
    </row>
    <row r="820" spans="1:19" x14ac:dyDescent="0.25">
      <c r="A820" t="s">
        <v>3515</v>
      </c>
      <c r="B820">
        <v>0.4</v>
      </c>
      <c r="C820">
        <v>22.98</v>
      </c>
      <c r="D820">
        <v>-6.2088999999999999</v>
      </c>
      <c r="E820">
        <v>1.3074000000000001E-4</v>
      </c>
      <c r="F820">
        <v>1.6263E-2</v>
      </c>
      <c r="G820" t="s">
        <v>3516</v>
      </c>
      <c r="H820" t="s">
        <v>4</v>
      </c>
      <c r="I820" t="s">
        <v>3517</v>
      </c>
      <c r="J820" t="s">
        <v>4</v>
      </c>
      <c r="K820" t="s">
        <v>4</v>
      </c>
      <c r="L820" t="s">
        <v>4</v>
      </c>
      <c r="M820" t="s">
        <v>4</v>
      </c>
      <c r="N820" t="s">
        <v>4</v>
      </c>
      <c r="O820" t="str">
        <f t="shared" si="64"/>
        <v>-1</v>
      </c>
      <c r="P820" t="str">
        <f t="shared" si="60"/>
        <v>0</v>
      </c>
      <c r="Q820" t="str">
        <f t="shared" si="61"/>
        <v>0</v>
      </c>
      <c r="R820" t="str">
        <f t="shared" si="62"/>
        <v>0</v>
      </c>
      <c r="S820" t="str">
        <f t="shared" si="63"/>
        <v>0</v>
      </c>
    </row>
    <row r="821" spans="1:19" x14ac:dyDescent="0.25">
      <c r="A821" t="s">
        <v>3518</v>
      </c>
      <c r="B821">
        <v>111.54</v>
      </c>
      <c r="C821">
        <v>446.7</v>
      </c>
      <c r="D821">
        <v>-2.0078</v>
      </c>
      <c r="E821">
        <v>1.3096000000000001E-4</v>
      </c>
      <c r="F821">
        <v>1.6271000000000001E-2</v>
      </c>
      <c r="G821" t="s">
        <v>3519</v>
      </c>
      <c r="H821" t="s">
        <v>3520</v>
      </c>
      <c r="I821" t="s">
        <v>4</v>
      </c>
      <c r="J821" t="s">
        <v>4</v>
      </c>
      <c r="K821" t="s">
        <v>582</v>
      </c>
      <c r="L821" t="s">
        <v>4</v>
      </c>
      <c r="M821" t="s">
        <v>4</v>
      </c>
      <c r="N821" t="s">
        <v>4</v>
      </c>
      <c r="O821" t="str">
        <f t="shared" si="64"/>
        <v>-1</v>
      </c>
      <c r="P821" t="str">
        <f t="shared" si="60"/>
        <v>0</v>
      </c>
      <c r="Q821" t="str">
        <f t="shared" si="61"/>
        <v>0</v>
      </c>
      <c r="R821" t="str">
        <f t="shared" si="62"/>
        <v>0</v>
      </c>
      <c r="S821" t="str">
        <f t="shared" si="63"/>
        <v>0</v>
      </c>
    </row>
    <row r="822" spans="1:19" x14ac:dyDescent="0.25">
      <c r="A822" t="s">
        <v>3521</v>
      </c>
      <c r="B822">
        <v>50.19</v>
      </c>
      <c r="C822">
        <v>7.12</v>
      </c>
      <c r="D822">
        <v>2.7732000000000001</v>
      </c>
      <c r="E822">
        <v>1.315E-4</v>
      </c>
      <c r="F822">
        <v>1.6317999999999999E-2</v>
      </c>
      <c r="G822" t="s">
        <v>3522</v>
      </c>
      <c r="H822" t="s">
        <v>3523</v>
      </c>
      <c r="I822" t="s">
        <v>3524</v>
      </c>
      <c r="J822" t="s">
        <v>4</v>
      </c>
      <c r="K822" t="s">
        <v>3525</v>
      </c>
      <c r="L822" t="s">
        <v>4</v>
      </c>
      <c r="M822" t="s">
        <v>4</v>
      </c>
      <c r="N822" t="s">
        <v>4</v>
      </c>
      <c r="O822" t="str">
        <f t="shared" si="64"/>
        <v>1</v>
      </c>
      <c r="P822" t="str">
        <f t="shared" si="60"/>
        <v>0</v>
      </c>
      <c r="Q822" t="str">
        <f t="shared" si="61"/>
        <v>0</v>
      </c>
      <c r="R822" t="str">
        <f t="shared" si="62"/>
        <v>0</v>
      </c>
      <c r="S822" t="str">
        <f t="shared" si="63"/>
        <v>0</v>
      </c>
    </row>
    <row r="823" spans="1:19" x14ac:dyDescent="0.25">
      <c r="A823" t="s">
        <v>626</v>
      </c>
      <c r="B823">
        <v>271.02</v>
      </c>
      <c r="C823">
        <v>6.78</v>
      </c>
      <c r="D823">
        <v>5.3132999999999999</v>
      </c>
      <c r="E823">
        <v>1.3175E-4</v>
      </c>
      <c r="F823">
        <v>1.6329E-2</v>
      </c>
      <c r="G823" t="s">
        <v>612</v>
      </c>
      <c r="H823" t="s">
        <v>613</v>
      </c>
      <c r="I823" t="s">
        <v>614</v>
      </c>
      <c r="J823" t="s">
        <v>4</v>
      </c>
      <c r="K823" t="s">
        <v>615</v>
      </c>
      <c r="L823" t="s">
        <v>4</v>
      </c>
      <c r="M823" t="s">
        <v>616</v>
      </c>
      <c r="N823" t="s">
        <v>617</v>
      </c>
      <c r="O823" t="str">
        <f t="shared" si="64"/>
        <v>1</v>
      </c>
      <c r="P823" t="str">
        <f t="shared" si="60"/>
        <v>0</v>
      </c>
      <c r="Q823" t="str">
        <f t="shared" si="61"/>
        <v>0</v>
      </c>
      <c r="R823" t="str">
        <f t="shared" si="62"/>
        <v>0</v>
      </c>
      <c r="S823" t="str">
        <f t="shared" si="63"/>
        <v>0</v>
      </c>
    </row>
    <row r="824" spans="1:19" x14ac:dyDescent="0.25">
      <c r="A824" t="s">
        <v>3526</v>
      </c>
      <c r="B824">
        <v>0.4</v>
      </c>
      <c r="C824">
        <v>25.03</v>
      </c>
      <c r="D824">
        <v>-6.3365</v>
      </c>
      <c r="E824">
        <v>1.3237000000000001E-4</v>
      </c>
      <c r="F824">
        <v>1.6385E-2</v>
      </c>
      <c r="G824" t="s">
        <v>1241</v>
      </c>
      <c r="H824" t="s">
        <v>1527</v>
      </c>
      <c r="I824" t="s">
        <v>3527</v>
      </c>
      <c r="J824" t="s">
        <v>4</v>
      </c>
      <c r="K824" t="s">
        <v>93</v>
      </c>
      <c r="L824" t="s">
        <v>4</v>
      </c>
      <c r="M824" t="s">
        <v>3528</v>
      </c>
      <c r="N824" t="s">
        <v>3529</v>
      </c>
      <c r="O824" t="str">
        <f t="shared" si="64"/>
        <v>-1</v>
      </c>
      <c r="P824" t="str">
        <f t="shared" si="60"/>
        <v>0</v>
      </c>
      <c r="Q824" t="str">
        <f t="shared" si="61"/>
        <v>0</v>
      </c>
      <c r="R824" t="str">
        <f t="shared" si="62"/>
        <v>0</v>
      </c>
      <c r="S824" t="str">
        <f t="shared" si="63"/>
        <v>0</v>
      </c>
    </row>
    <row r="825" spans="1:19" x14ac:dyDescent="0.25">
      <c r="A825" t="s">
        <v>3530</v>
      </c>
      <c r="B825">
        <v>2.31</v>
      </c>
      <c r="C825">
        <v>38.22</v>
      </c>
      <c r="D825">
        <v>-4.0816999999999997</v>
      </c>
      <c r="E825">
        <v>1.3274000000000001E-4</v>
      </c>
      <c r="F825">
        <v>1.6412E-2</v>
      </c>
      <c r="G825" t="s">
        <v>3531</v>
      </c>
      <c r="H825" t="s">
        <v>3532</v>
      </c>
      <c r="I825" t="s">
        <v>3533</v>
      </c>
      <c r="J825" t="s">
        <v>4</v>
      </c>
      <c r="K825" t="s">
        <v>4</v>
      </c>
      <c r="L825" t="s">
        <v>4</v>
      </c>
      <c r="M825" t="s">
        <v>3534</v>
      </c>
      <c r="N825" t="s">
        <v>1185</v>
      </c>
      <c r="O825" t="str">
        <f t="shared" si="64"/>
        <v>-1</v>
      </c>
      <c r="P825" t="str">
        <f t="shared" si="60"/>
        <v>0</v>
      </c>
      <c r="Q825" t="str">
        <f t="shared" si="61"/>
        <v>0</v>
      </c>
      <c r="R825" t="str">
        <f t="shared" si="62"/>
        <v>0</v>
      </c>
      <c r="S825" t="str">
        <f t="shared" si="63"/>
        <v>0</v>
      </c>
    </row>
    <row r="826" spans="1:19" x14ac:dyDescent="0.25">
      <c r="A826" t="s">
        <v>3535</v>
      </c>
      <c r="B826">
        <v>278.95</v>
      </c>
      <c r="C826">
        <v>100.79</v>
      </c>
      <c r="D826">
        <v>1.4793000000000001</v>
      </c>
      <c r="E826">
        <v>1.3341000000000001E-4</v>
      </c>
      <c r="F826">
        <v>1.6475E-2</v>
      </c>
      <c r="G826" t="s">
        <v>3270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tr">
        <f t="shared" si="64"/>
        <v>1</v>
      </c>
      <c r="P826" t="str">
        <f t="shared" si="60"/>
        <v>0</v>
      </c>
      <c r="Q826" t="str">
        <f t="shared" si="61"/>
        <v>0</v>
      </c>
      <c r="R826" t="str">
        <f t="shared" si="62"/>
        <v>0</v>
      </c>
      <c r="S826" t="str">
        <f t="shared" si="63"/>
        <v>0</v>
      </c>
    </row>
    <row r="827" spans="1:19" x14ac:dyDescent="0.25">
      <c r="A827" t="s">
        <v>3536</v>
      </c>
      <c r="B827">
        <v>5.39</v>
      </c>
      <c r="C827">
        <v>46</v>
      </c>
      <c r="D827">
        <v>-3.0960999999999999</v>
      </c>
      <c r="E827">
        <v>1.3381999999999999E-4</v>
      </c>
      <c r="F827">
        <v>1.6504000000000001E-2</v>
      </c>
      <c r="G827" t="s">
        <v>3537</v>
      </c>
      <c r="H827" t="s">
        <v>3538</v>
      </c>
      <c r="I827" t="s">
        <v>3539</v>
      </c>
      <c r="J827" t="s">
        <v>4</v>
      </c>
      <c r="K827" t="s">
        <v>4</v>
      </c>
      <c r="L827" t="s">
        <v>3540</v>
      </c>
      <c r="M827" t="s">
        <v>4</v>
      </c>
      <c r="N827" t="s">
        <v>4</v>
      </c>
      <c r="O827" t="str">
        <f t="shared" si="64"/>
        <v>-1</v>
      </c>
      <c r="P827" t="str">
        <f t="shared" si="60"/>
        <v>0</v>
      </c>
      <c r="Q827" t="str">
        <f t="shared" si="61"/>
        <v>0</v>
      </c>
      <c r="R827" t="str">
        <f t="shared" si="62"/>
        <v>0</v>
      </c>
      <c r="S827" t="str">
        <f t="shared" si="63"/>
        <v>0</v>
      </c>
    </row>
    <row r="828" spans="1:19" x14ac:dyDescent="0.25">
      <c r="A828" t="s">
        <v>3541</v>
      </c>
      <c r="B828">
        <v>780.29</v>
      </c>
      <c r="C828">
        <v>308.07</v>
      </c>
      <c r="D828">
        <v>1.337</v>
      </c>
      <c r="E828">
        <v>1.3443999999999999E-4</v>
      </c>
      <c r="F828">
        <v>1.6560999999999999E-2</v>
      </c>
      <c r="G828" t="s">
        <v>3542</v>
      </c>
      <c r="H828" t="s">
        <v>3543</v>
      </c>
      <c r="I828" t="s">
        <v>4</v>
      </c>
      <c r="J828" t="s">
        <v>4</v>
      </c>
      <c r="K828" t="s">
        <v>4</v>
      </c>
      <c r="L828" t="s">
        <v>3544</v>
      </c>
      <c r="M828" t="s">
        <v>4</v>
      </c>
      <c r="N828" t="s">
        <v>4</v>
      </c>
      <c r="O828" t="str">
        <f t="shared" si="64"/>
        <v>1</v>
      </c>
      <c r="P828" t="str">
        <f t="shared" si="60"/>
        <v>0</v>
      </c>
      <c r="Q828" t="str">
        <f t="shared" si="61"/>
        <v>0</v>
      </c>
      <c r="R828" t="str">
        <f t="shared" si="62"/>
        <v>0</v>
      </c>
      <c r="S828" t="str">
        <f t="shared" si="63"/>
        <v>0</v>
      </c>
    </row>
    <row r="829" spans="1:19" x14ac:dyDescent="0.25">
      <c r="A829" t="s">
        <v>3545</v>
      </c>
      <c r="B829">
        <v>3182.06</v>
      </c>
      <c r="C829">
        <v>1086.17</v>
      </c>
      <c r="D829">
        <v>1.5498000000000001</v>
      </c>
      <c r="E829">
        <v>1.3526E-4</v>
      </c>
      <c r="F829">
        <v>1.6562E-2</v>
      </c>
      <c r="G829" t="s">
        <v>3546</v>
      </c>
      <c r="H829" t="s">
        <v>3547</v>
      </c>
      <c r="I829" t="s">
        <v>677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tr">
        <f t="shared" si="64"/>
        <v>1</v>
      </c>
      <c r="P829" t="str">
        <f t="shared" si="60"/>
        <v>0</v>
      </c>
      <c r="Q829" t="str">
        <f t="shared" si="61"/>
        <v>0</v>
      </c>
      <c r="R829" t="str">
        <f t="shared" si="62"/>
        <v>0</v>
      </c>
      <c r="S829" t="str">
        <f t="shared" si="63"/>
        <v>0</v>
      </c>
    </row>
    <row r="830" spans="1:19" x14ac:dyDescent="0.25">
      <c r="A830" t="s">
        <v>3548</v>
      </c>
      <c r="B830">
        <v>205.36</v>
      </c>
      <c r="C830">
        <v>71.790000000000006</v>
      </c>
      <c r="D830">
        <v>1.508</v>
      </c>
      <c r="E830">
        <v>1.3522E-4</v>
      </c>
      <c r="F830">
        <v>1.6562E-2</v>
      </c>
      <c r="G830" t="s">
        <v>3549</v>
      </c>
      <c r="H830" t="s">
        <v>3550</v>
      </c>
      <c r="I830" t="s">
        <v>1560</v>
      </c>
      <c r="J830" t="s">
        <v>4</v>
      </c>
      <c r="K830" t="s">
        <v>3551</v>
      </c>
      <c r="L830" t="s">
        <v>4</v>
      </c>
      <c r="M830" t="s">
        <v>4</v>
      </c>
      <c r="N830" t="s">
        <v>4</v>
      </c>
      <c r="O830" t="str">
        <f t="shared" si="64"/>
        <v>1</v>
      </c>
      <c r="P830" t="str">
        <f t="shared" si="60"/>
        <v>0</v>
      </c>
      <c r="Q830" t="str">
        <f t="shared" si="61"/>
        <v>0</v>
      </c>
      <c r="R830" t="str">
        <f t="shared" si="62"/>
        <v>0</v>
      </c>
      <c r="S830" t="str">
        <f t="shared" si="63"/>
        <v>0</v>
      </c>
    </row>
    <row r="831" spans="1:19" x14ac:dyDescent="0.25">
      <c r="A831" t="s">
        <v>3552</v>
      </c>
      <c r="B831">
        <v>304.68</v>
      </c>
      <c r="C831">
        <v>76.8</v>
      </c>
      <c r="D831">
        <v>1.9874000000000001</v>
      </c>
      <c r="E831">
        <v>1.3464999999999999E-4</v>
      </c>
      <c r="F831">
        <v>1.6562E-2</v>
      </c>
      <c r="G831" t="s">
        <v>3553</v>
      </c>
      <c r="H831" t="s">
        <v>3554</v>
      </c>
      <c r="I831" t="s">
        <v>3555</v>
      </c>
      <c r="J831" t="s">
        <v>4</v>
      </c>
      <c r="K831" t="s">
        <v>4</v>
      </c>
      <c r="L831" t="s">
        <v>77</v>
      </c>
      <c r="M831" t="s">
        <v>4</v>
      </c>
      <c r="N831" t="s">
        <v>4</v>
      </c>
      <c r="O831" t="str">
        <f t="shared" si="64"/>
        <v>1</v>
      </c>
      <c r="P831" t="str">
        <f t="shared" si="60"/>
        <v>0</v>
      </c>
      <c r="Q831" t="str">
        <f t="shared" si="61"/>
        <v>0</v>
      </c>
      <c r="R831" t="str">
        <f t="shared" si="62"/>
        <v>0</v>
      </c>
      <c r="S831" t="str">
        <f t="shared" si="63"/>
        <v>0</v>
      </c>
    </row>
    <row r="832" spans="1:19" x14ac:dyDescent="0.25">
      <c r="A832" t="s">
        <v>3556</v>
      </c>
      <c r="B832">
        <v>107</v>
      </c>
      <c r="C832">
        <v>17.05</v>
      </c>
      <c r="D832">
        <v>2.6244999999999998</v>
      </c>
      <c r="E832">
        <v>1.3504000000000001E-4</v>
      </c>
      <c r="F832">
        <v>1.6562E-2</v>
      </c>
      <c r="G832" t="s">
        <v>2147</v>
      </c>
      <c r="H832" t="s">
        <v>2148</v>
      </c>
      <c r="I832" t="s">
        <v>2149</v>
      </c>
      <c r="J832" t="s">
        <v>4</v>
      </c>
      <c r="K832" t="s">
        <v>4</v>
      </c>
      <c r="L832" t="s">
        <v>4</v>
      </c>
      <c r="M832" t="s">
        <v>4</v>
      </c>
      <c r="N832" t="s">
        <v>4</v>
      </c>
      <c r="O832" t="str">
        <f t="shared" si="64"/>
        <v>1</v>
      </c>
      <c r="P832" t="str">
        <f t="shared" si="60"/>
        <v>0</v>
      </c>
      <c r="Q832" t="str">
        <f t="shared" si="61"/>
        <v>0</v>
      </c>
      <c r="R832" t="str">
        <f t="shared" si="62"/>
        <v>0</v>
      </c>
      <c r="S832" t="str">
        <f t="shared" si="63"/>
        <v>0</v>
      </c>
    </row>
    <row r="833" spans="1:19" x14ac:dyDescent="0.25">
      <c r="A833" t="s">
        <v>3557</v>
      </c>
      <c r="B833">
        <v>0.6</v>
      </c>
      <c r="C833">
        <v>30.99</v>
      </c>
      <c r="D833">
        <v>-5.4116</v>
      </c>
      <c r="E833">
        <v>1.3496E-4</v>
      </c>
      <c r="F833">
        <v>1.6562E-2</v>
      </c>
      <c r="G833" t="s">
        <v>4</v>
      </c>
      <c r="H833" t="s">
        <v>4</v>
      </c>
      <c r="I833" t="s">
        <v>3558</v>
      </c>
      <c r="J833" t="s">
        <v>4</v>
      </c>
      <c r="K833" t="s">
        <v>4</v>
      </c>
      <c r="L833" t="s">
        <v>4</v>
      </c>
      <c r="M833" t="s">
        <v>4</v>
      </c>
      <c r="N833" t="s">
        <v>4</v>
      </c>
      <c r="O833" t="str">
        <f t="shared" si="64"/>
        <v>-1</v>
      </c>
      <c r="P833" t="str">
        <f t="shared" si="60"/>
        <v>0</v>
      </c>
      <c r="Q833" t="str">
        <f t="shared" si="61"/>
        <v>0</v>
      </c>
      <c r="R833" t="str">
        <f t="shared" si="62"/>
        <v>0</v>
      </c>
      <c r="S833" t="str">
        <f t="shared" si="63"/>
        <v>0</v>
      </c>
    </row>
    <row r="834" spans="1:19" x14ac:dyDescent="0.25">
      <c r="A834" t="s">
        <v>329</v>
      </c>
      <c r="B834">
        <v>54</v>
      </c>
      <c r="C834">
        <v>7.49</v>
      </c>
      <c r="D834">
        <v>2.8132000000000001</v>
      </c>
      <c r="E834">
        <v>1.3564E-4</v>
      </c>
      <c r="F834">
        <v>1.6589E-2</v>
      </c>
      <c r="G834" t="s">
        <v>330</v>
      </c>
      <c r="H834" t="s">
        <v>331</v>
      </c>
      <c r="I834" t="s">
        <v>332</v>
      </c>
      <c r="J834" t="s">
        <v>333</v>
      </c>
      <c r="K834" t="s">
        <v>334</v>
      </c>
      <c r="L834" t="s">
        <v>4</v>
      </c>
      <c r="M834" t="s">
        <v>146</v>
      </c>
      <c r="N834" t="s">
        <v>147</v>
      </c>
      <c r="O834" t="str">
        <f t="shared" si="64"/>
        <v>1</v>
      </c>
      <c r="P834" t="str">
        <f t="shared" si="60"/>
        <v>0</v>
      </c>
      <c r="Q834" t="str">
        <f t="shared" si="61"/>
        <v>0</v>
      </c>
      <c r="R834" t="str">
        <f t="shared" si="62"/>
        <v>0</v>
      </c>
      <c r="S834" t="str">
        <f t="shared" si="63"/>
        <v>1</v>
      </c>
    </row>
    <row r="835" spans="1:19" x14ac:dyDescent="0.25">
      <c r="A835" t="s">
        <v>3559</v>
      </c>
      <c r="B835">
        <v>173.95</v>
      </c>
      <c r="C835">
        <v>49.2</v>
      </c>
      <c r="D835">
        <v>1.8053999999999999</v>
      </c>
      <c r="E835">
        <v>1.3635000000000001E-4</v>
      </c>
      <c r="F835">
        <v>1.6622000000000001E-2</v>
      </c>
      <c r="G835" t="s">
        <v>3560</v>
      </c>
      <c r="H835" t="s">
        <v>3561</v>
      </c>
      <c r="I835" t="s">
        <v>695</v>
      </c>
      <c r="J835" t="s">
        <v>4</v>
      </c>
      <c r="K835" t="s">
        <v>623</v>
      </c>
      <c r="L835" t="s">
        <v>4</v>
      </c>
      <c r="M835" t="s">
        <v>4</v>
      </c>
      <c r="N835" t="s">
        <v>4</v>
      </c>
      <c r="O835" t="str">
        <f t="shared" si="64"/>
        <v>1</v>
      </c>
      <c r="P835" t="str">
        <f t="shared" ref="P835:P898" si="65">IF(COUNTIF(G835:N835,"*photo*")&gt;0,"1","0")</f>
        <v>0</v>
      </c>
      <c r="Q835" t="str">
        <f t="shared" ref="Q835:Q898" si="66">IF(COUNTIF(G835:N835,"*ethylene*")&gt;0,"1","0")</f>
        <v>0</v>
      </c>
      <c r="R835" t="str">
        <f t="shared" ref="R835:R898" si="67">IF(COUNTIF(G835:N835,"*nitr*")&gt;0,"1","0")</f>
        <v>0</v>
      </c>
      <c r="S835" t="str">
        <f t="shared" ref="S835:S898" si="68">IF(COUNTIF(G835:N835,"*glyco*")&gt;0,"1","0")</f>
        <v>0</v>
      </c>
    </row>
    <row r="836" spans="1:19" x14ac:dyDescent="0.25">
      <c r="A836" t="s">
        <v>3562</v>
      </c>
      <c r="B836">
        <v>4307.04</v>
      </c>
      <c r="C836">
        <v>1730.65</v>
      </c>
      <c r="D836">
        <v>1.3146</v>
      </c>
      <c r="E836">
        <v>1.3641E-4</v>
      </c>
      <c r="F836">
        <v>1.6622000000000001E-2</v>
      </c>
      <c r="G836" t="s">
        <v>3563</v>
      </c>
      <c r="H836" t="s">
        <v>3564</v>
      </c>
      <c r="I836" t="s">
        <v>2117</v>
      </c>
      <c r="J836" t="s">
        <v>4</v>
      </c>
      <c r="K836" t="s">
        <v>3565</v>
      </c>
      <c r="L836" t="s">
        <v>4</v>
      </c>
      <c r="M836" t="s">
        <v>3566</v>
      </c>
      <c r="N836" t="s">
        <v>3567</v>
      </c>
      <c r="O836" t="str">
        <f t="shared" ref="O836:O899" si="69">IF(D836&gt;0,"1","-1")</f>
        <v>1</v>
      </c>
      <c r="P836" t="str">
        <f t="shared" si="65"/>
        <v>0</v>
      </c>
      <c r="Q836" t="str">
        <f t="shared" si="66"/>
        <v>0</v>
      </c>
      <c r="R836" t="str">
        <f t="shared" si="67"/>
        <v>0</v>
      </c>
      <c r="S836" t="str">
        <f t="shared" si="68"/>
        <v>0</v>
      </c>
    </row>
    <row r="837" spans="1:19" x14ac:dyDescent="0.25">
      <c r="A837" t="s">
        <v>3568</v>
      </c>
      <c r="B837">
        <v>0</v>
      </c>
      <c r="C837">
        <v>18.239999999999998</v>
      </c>
      <c r="D837">
        <v>-6.8509000000000002</v>
      </c>
      <c r="E837">
        <v>1.3622999999999999E-4</v>
      </c>
      <c r="F837">
        <v>1.6622000000000001E-2</v>
      </c>
      <c r="G837" t="s">
        <v>4</v>
      </c>
      <c r="H837" t="s">
        <v>4</v>
      </c>
      <c r="I837" t="s">
        <v>3569</v>
      </c>
      <c r="J837" t="s">
        <v>4</v>
      </c>
      <c r="K837" t="s">
        <v>4</v>
      </c>
      <c r="L837" t="s">
        <v>4</v>
      </c>
      <c r="M837" t="s">
        <v>4</v>
      </c>
      <c r="N837" t="s">
        <v>4</v>
      </c>
      <c r="O837" t="str">
        <f t="shared" si="69"/>
        <v>-1</v>
      </c>
      <c r="P837" t="str">
        <f t="shared" si="65"/>
        <v>0</v>
      </c>
      <c r="Q837" t="str">
        <f t="shared" si="66"/>
        <v>0</v>
      </c>
      <c r="R837" t="str">
        <f t="shared" si="67"/>
        <v>0</v>
      </c>
      <c r="S837" t="str">
        <f t="shared" si="68"/>
        <v>0</v>
      </c>
    </row>
    <row r="838" spans="1:19" x14ac:dyDescent="0.25">
      <c r="A838" t="s">
        <v>3570</v>
      </c>
      <c r="B838">
        <v>447.69</v>
      </c>
      <c r="C838">
        <v>136.19</v>
      </c>
      <c r="D838">
        <v>1.714</v>
      </c>
      <c r="E838">
        <v>1.3663E-4</v>
      </c>
      <c r="F838">
        <v>1.6629999999999999E-2</v>
      </c>
      <c r="G838" t="s">
        <v>3571</v>
      </c>
      <c r="H838" t="s">
        <v>4</v>
      </c>
      <c r="I838" t="s">
        <v>4</v>
      </c>
      <c r="J838" t="s">
        <v>4</v>
      </c>
      <c r="K838" t="s">
        <v>4</v>
      </c>
      <c r="L838" t="s">
        <v>4</v>
      </c>
      <c r="M838" t="s">
        <v>4</v>
      </c>
      <c r="N838" t="s">
        <v>4</v>
      </c>
      <c r="O838" t="str">
        <f t="shared" si="69"/>
        <v>1</v>
      </c>
      <c r="P838" t="str">
        <f t="shared" si="65"/>
        <v>0</v>
      </c>
      <c r="Q838" t="str">
        <f t="shared" si="66"/>
        <v>0</v>
      </c>
      <c r="R838" t="str">
        <f t="shared" si="67"/>
        <v>0</v>
      </c>
      <c r="S838" t="str">
        <f t="shared" si="68"/>
        <v>0</v>
      </c>
    </row>
    <row r="839" spans="1:19" x14ac:dyDescent="0.25">
      <c r="A839" t="s">
        <v>3572</v>
      </c>
      <c r="B839">
        <v>97.85</v>
      </c>
      <c r="C839">
        <v>23.96</v>
      </c>
      <c r="D839">
        <v>2.0013000000000001</v>
      </c>
      <c r="E839">
        <v>1.3792000000000001E-4</v>
      </c>
      <c r="F839">
        <v>1.6767000000000001E-2</v>
      </c>
      <c r="G839" t="s">
        <v>779</v>
      </c>
      <c r="H839" t="s">
        <v>3573</v>
      </c>
      <c r="I839" t="s">
        <v>3574</v>
      </c>
      <c r="J839" t="s">
        <v>122</v>
      </c>
      <c r="K839" t="s">
        <v>721</v>
      </c>
      <c r="L839" t="s">
        <v>3575</v>
      </c>
      <c r="M839" t="s">
        <v>4</v>
      </c>
      <c r="N839" t="s">
        <v>4</v>
      </c>
      <c r="O839" t="str">
        <f t="shared" si="69"/>
        <v>1</v>
      </c>
      <c r="P839" t="str">
        <f t="shared" si="65"/>
        <v>0</v>
      </c>
      <c r="Q839" t="str">
        <f t="shared" si="66"/>
        <v>0</v>
      </c>
      <c r="R839" t="str">
        <f t="shared" si="67"/>
        <v>0</v>
      </c>
      <c r="S839" t="str">
        <f t="shared" si="68"/>
        <v>0</v>
      </c>
    </row>
    <row r="840" spans="1:19" x14ac:dyDescent="0.25">
      <c r="A840" t="s">
        <v>3576</v>
      </c>
      <c r="B840">
        <v>8830.08</v>
      </c>
      <c r="C840">
        <v>3315.63</v>
      </c>
      <c r="D840">
        <v>1.4128000000000001</v>
      </c>
      <c r="E840">
        <v>1.4039E-4</v>
      </c>
      <c r="F840">
        <v>1.7047E-2</v>
      </c>
      <c r="G840" t="s">
        <v>2279</v>
      </c>
      <c r="H840" t="s">
        <v>2280</v>
      </c>
      <c r="I840" t="s">
        <v>99</v>
      </c>
      <c r="J840" t="s">
        <v>2281</v>
      </c>
      <c r="K840" t="s">
        <v>2282</v>
      </c>
      <c r="L840" t="s">
        <v>2283</v>
      </c>
      <c r="M840" t="s">
        <v>4</v>
      </c>
      <c r="N840" t="s">
        <v>4</v>
      </c>
      <c r="O840" t="str">
        <f t="shared" si="69"/>
        <v>1</v>
      </c>
      <c r="P840" t="str">
        <f t="shared" si="65"/>
        <v>0</v>
      </c>
      <c r="Q840" t="str">
        <f t="shared" si="66"/>
        <v>0</v>
      </c>
      <c r="R840" t="str">
        <f t="shared" si="67"/>
        <v>0</v>
      </c>
      <c r="S840" t="str">
        <f t="shared" si="68"/>
        <v>0</v>
      </c>
    </row>
    <row r="841" spans="1:19" x14ac:dyDescent="0.25">
      <c r="A841" t="s">
        <v>3577</v>
      </c>
      <c r="B841">
        <v>529.83000000000004</v>
      </c>
      <c r="C841">
        <v>209.53</v>
      </c>
      <c r="D841">
        <v>1.3355999999999999</v>
      </c>
      <c r="E841">
        <v>1.4086E-4</v>
      </c>
      <c r="F841">
        <v>1.7062999999999998E-2</v>
      </c>
      <c r="G841" t="s">
        <v>3578</v>
      </c>
      <c r="H841" t="s">
        <v>3236</v>
      </c>
      <c r="I841" t="s">
        <v>3237</v>
      </c>
      <c r="J841" t="s">
        <v>4</v>
      </c>
      <c r="K841" t="s">
        <v>615</v>
      </c>
      <c r="L841" t="s">
        <v>4</v>
      </c>
      <c r="M841" t="s">
        <v>4</v>
      </c>
      <c r="N841" t="s">
        <v>4</v>
      </c>
      <c r="O841" t="str">
        <f t="shared" si="69"/>
        <v>1</v>
      </c>
      <c r="P841" t="str">
        <f t="shared" si="65"/>
        <v>0</v>
      </c>
      <c r="Q841" t="str">
        <f t="shared" si="66"/>
        <v>0</v>
      </c>
      <c r="R841" t="str">
        <f t="shared" si="67"/>
        <v>0</v>
      </c>
      <c r="S841" t="str">
        <f t="shared" si="68"/>
        <v>0</v>
      </c>
    </row>
    <row r="842" spans="1:19" x14ac:dyDescent="0.25">
      <c r="A842" t="s">
        <v>3579</v>
      </c>
      <c r="B842">
        <v>171.54</v>
      </c>
      <c r="C842">
        <v>52.1</v>
      </c>
      <c r="D842">
        <v>1.7377</v>
      </c>
      <c r="E842">
        <v>1.4079000000000001E-4</v>
      </c>
      <c r="F842">
        <v>1.7062999999999998E-2</v>
      </c>
      <c r="G842" t="s">
        <v>3580</v>
      </c>
      <c r="H842" t="s">
        <v>4</v>
      </c>
      <c r="I842" t="s">
        <v>3581</v>
      </c>
      <c r="J842" t="s">
        <v>4</v>
      </c>
      <c r="K842" t="s">
        <v>4</v>
      </c>
      <c r="L842" t="s">
        <v>4</v>
      </c>
      <c r="M842" t="s">
        <v>4</v>
      </c>
      <c r="N842" t="s">
        <v>4</v>
      </c>
      <c r="O842" t="str">
        <f t="shared" si="69"/>
        <v>1</v>
      </c>
      <c r="P842" t="str">
        <f t="shared" si="65"/>
        <v>0</v>
      </c>
      <c r="Q842" t="str">
        <f t="shared" si="66"/>
        <v>0</v>
      </c>
      <c r="R842" t="str">
        <f t="shared" si="67"/>
        <v>0</v>
      </c>
      <c r="S842" t="str">
        <f t="shared" si="68"/>
        <v>0</v>
      </c>
    </row>
    <row r="843" spans="1:19" x14ac:dyDescent="0.25">
      <c r="A843" t="s">
        <v>1245</v>
      </c>
      <c r="B843">
        <v>0.99</v>
      </c>
      <c r="C843">
        <v>26.95</v>
      </c>
      <c r="D843">
        <v>-4.8948</v>
      </c>
      <c r="E843">
        <v>1.4216000000000001E-4</v>
      </c>
      <c r="F843">
        <v>1.72E-2</v>
      </c>
      <c r="G843" t="s">
        <v>4</v>
      </c>
      <c r="H843" t="s">
        <v>4</v>
      </c>
      <c r="I843" t="s">
        <v>4</v>
      </c>
      <c r="J843" t="s">
        <v>4</v>
      </c>
      <c r="K843" t="s">
        <v>4</v>
      </c>
      <c r="L843" t="s">
        <v>4</v>
      </c>
      <c r="M843" t="s">
        <v>4</v>
      </c>
      <c r="N843" t="s">
        <v>4</v>
      </c>
      <c r="O843" t="str">
        <f t="shared" si="69"/>
        <v>-1</v>
      </c>
      <c r="P843" t="str">
        <f t="shared" si="65"/>
        <v>0</v>
      </c>
      <c r="Q843" t="str">
        <f t="shared" si="66"/>
        <v>0</v>
      </c>
      <c r="R843" t="str">
        <f t="shared" si="67"/>
        <v>0</v>
      </c>
      <c r="S843" t="str">
        <f t="shared" si="68"/>
        <v>0</v>
      </c>
    </row>
    <row r="844" spans="1:19" x14ac:dyDescent="0.25">
      <c r="A844" t="s">
        <v>3582</v>
      </c>
      <c r="B844">
        <v>313.04000000000002</v>
      </c>
      <c r="C844">
        <v>19.09</v>
      </c>
      <c r="D844">
        <v>4.0263</v>
      </c>
      <c r="E844">
        <v>1.4281999999999999E-4</v>
      </c>
      <c r="F844">
        <v>1.7260000000000001E-2</v>
      </c>
      <c r="G844" t="s">
        <v>3583</v>
      </c>
      <c r="H844" t="s">
        <v>2755</v>
      </c>
      <c r="I844" t="s">
        <v>2756</v>
      </c>
      <c r="J844" t="s">
        <v>4</v>
      </c>
      <c r="K844" t="s">
        <v>4</v>
      </c>
      <c r="L844" t="s">
        <v>86</v>
      </c>
      <c r="M844" t="s">
        <v>4</v>
      </c>
      <c r="N844" t="s">
        <v>4</v>
      </c>
      <c r="O844" t="str">
        <f t="shared" si="69"/>
        <v>1</v>
      </c>
      <c r="P844" t="str">
        <f t="shared" si="65"/>
        <v>0</v>
      </c>
      <c r="Q844" t="str">
        <f t="shared" si="66"/>
        <v>0</v>
      </c>
      <c r="R844" t="str">
        <f t="shared" si="67"/>
        <v>0</v>
      </c>
      <c r="S844" t="str">
        <f t="shared" si="68"/>
        <v>0</v>
      </c>
    </row>
    <row r="845" spans="1:19" x14ac:dyDescent="0.25">
      <c r="A845" t="s">
        <v>3584</v>
      </c>
      <c r="B845">
        <v>151.59</v>
      </c>
      <c r="C845">
        <v>33.43</v>
      </c>
      <c r="D845">
        <v>2.1522000000000001</v>
      </c>
      <c r="E845">
        <v>1.4389000000000001E-4</v>
      </c>
      <c r="F845">
        <v>1.7306999999999999E-2</v>
      </c>
      <c r="G845" t="s">
        <v>3585</v>
      </c>
      <c r="H845" t="s">
        <v>3586</v>
      </c>
      <c r="I845" t="s">
        <v>3587</v>
      </c>
      <c r="J845" t="s">
        <v>4</v>
      </c>
      <c r="K845" t="s">
        <v>2522</v>
      </c>
      <c r="L845" t="s">
        <v>4</v>
      </c>
      <c r="M845" t="s">
        <v>4</v>
      </c>
      <c r="N845" t="s">
        <v>4</v>
      </c>
      <c r="O845" t="str">
        <f t="shared" si="69"/>
        <v>1</v>
      </c>
      <c r="P845" t="str">
        <f t="shared" si="65"/>
        <v>0</v>
      </c>
      <c r="Q845" t="str">
        <f t="shared" si="66"/>
        <v>0</v>
      </c>
      <c r="R845" t="str">
        <f t="shared" si="67"/>
        <v>0</v>
      </c>
      <c r="S845" t="str">
        <f t="shared" si="68"/>
        <v>0</v>
      </c>
    </row>
    <row r="846" spans="1:19" x14ac:dyDescent="0.25">
      <c r="A846" t="s">
        <v>535</v>
      </c>
      <c r="B846">
        <v>1058.7</v>
      </c>
      <c r="C846">
        <v>31.75</v>
      </c>
      <c r="D846">
        <v>5.0552000000000001</v>
      </c>
      <c r="E846">
        <v>1.4406E-4</v>
      </c>
      <c r="F846">
        <v>1.7306999999999999E-2</v>
      </c>
      <c r="G846" t="s">
        <v>536</v>
      </c>
      <c r="H846" t="s">
        <v>4</v>
      </c>
      <c r="I846" t="s">
        <v>537</v>
      </c>
      <c r="J846" t="s">
        <v>4</v>
      </c>
      <c r="K846" t="s">
        <v>4</v>
      </c>
      <c r="L846" t="s">
        <v>4</v>
      </c>
      <c r="M846" t="s">
        <v>4</v>
      </c>
      <c r="N846" t="s">
        <v>4</v>
      </c>
      <c r="O846" t="str">
        <f t="shared" si="69"/>
        <v>1</v>
      </c>
      <c r="P846" t="str">
        <f t="shared" si="65"/>
        <v>0</v>
      </c>
      <c r="Q846" t="str">
        <f t="shared" si="66"/>
        <v>0</v>
      </c>
      <c r="R846" t="str">
        <f t="shared" si="67"/>
        <v>0</v>
      </c>
      <c r="S846" t="str">
        <f t="shared" si="68"/>
        <v>0</v>
      </c>
    </row>
    <row r="847" spans="1:19" x14ac:dyDescent="0.25">
      <c r="A847" t="s">
        <v>3588</v>
      </c>
      <c r="B847">
        <v>3825.99</v>
      </c>
      <c r="C847">
        <v>1656.04</v>
      </c>
      <c r="D847">
        <v>1.2077</v>
      </c>
      <c r="E847">
        <v>1.4395E-4</v>
      </c>
      <c r="F847">
        <v>1.7306999999999999E-2</v>
      </c>
      <c r="G847" t="s">
        <v>3589</v>
      </c>
      <c r="H847" t="s">
        <v>3590</v>
      </c>
      <c r="I847" t="s">
        <v>3591</v>
      </c>
      <c r="J847" t="s">
        <v>1522</v>
      </c>
      <c r="K847" t="s">
        <v>1523</v>
      </c>
      <c r="L847" t="s">
        <v>86</v>
      </c>
      <c r="M847" t="s">
        <v>4</v>
      </c>
      <c r="N847" t="s">
        <v>4</v>
      </c>
      <c r="O847" t="str">
        <f t="shared" si="69"/>
        <v>1</v>
      </c>
      <c r="P847" t="str">
        <f t="shared" si="65"/>
        <v>0</v>
      </c>
      <c r="Q847" t="str">
        <f t="shared" si="66"/>
        <v>0</v>
      </c>
      <c r="R847" t="str">
        <f t="shared" si="67"/>
        <v>1</v>
      </c>
      <c r="S847" t="str">
        <f t="shared" si="68"/>
        <v>0</v>
      </c>
    </row>
    <row r="848" spans="1:19" x14ac:dyDescent="0.25">
      <c r="A848" t="s">
        <v>3592</v>
      </c>
      <c r="B848">
        <v>3.68</v>
      </c>
      <c r="C848">
        <v>58.21</v>
      </c>
      <c r="D848">
        <v>-3.9605999999999999</v>
      </c>
      <c r="E848">
        <v>1.4391E-4</v>
      </c>
      <c r="F848">
        <v>1.7306999999999999E-2</v>
      </c>
      <c r="G848" t="s">
        <v>3593</v>
      </c>
      <c r="H848" t="s">
        <v>4</v>
      </c>
      <c r="I848" t="s">
        <v>3594</v>
      </c>
      <c r="J848" t="s">
        <v>4</v>
      </c>
      <c r="K848" t="s">
        <v>1235</v>
      </c>
      <c r="L848" t="s">
        <v>4</v>
      </c>
      <c r="M848" t="s">
        <v>4</v>
      </c>
      <c r="N848" t="s">
        <v>4</v>
      </c>
      <c r="O848" t="str">
        <f t="shared" si="69"/>
        <v>-1</v>
      </c>
      <c r="P848" t="str">
        <f t="shared" si="65"/>
        <v>0</v>
      </c>
      <c r="Q848" t="str">
        <f t="shared" si="66"/>
        <v>0</v>
      </c>
      <c r="R848" t="str">
        <f t="shared" si="67"/>
        <v>0</v>
      </c>
      <c r="S848" t="str">
        <f t="shared" si="68"/>
        <v>0</v>
      </c>
    </row>
    <row r="849" spans="1:19" x14ac:dyDescent="0.25">
      <c r="A849" t="s">
        <v>3595</v>
      </c>
      <c r="B849">
        <v>43.62</v>
      </c>
      <c r="C849">
        <v>4.8</v>
      </c>
      <c r="D849">
        <v>3.1402999999999999</v>
      </c>
      <c r="E849">
        <v>1.4344999999999999E-4</v>
      </c>
      <c r="F849">
        <v>1.7306999999999999E-2</v>
      </c>
      <c r="G849" t="s">
        <v>3596</v>
      </c>
      <c r="H849" t="s">
        <v>3597</v>
      </c>
      <c r="I849" t="s">
        <v>3598</v>
      </c>
      <c r="J849" t="s">
        <v>4</v>
      </c>
      <c r="K849" t="s">
        <v>4</v>
      </c>
      <c r="L849" t="s">
        <v>4</v>
      </c>
      <c r="M849" t="s">
        <v>4</v>
      </c>
      <c r="N849" t="s">
        <v>4</v>
      </c>
      <c r="O849" t="str">
        <f t="shared" si="69"/>
        <v>1</v>
      </c>
      <c r="P849" t="str">
        <f t="shared" si="65"/>
        <v>0</v>
      </c>
      <c r="Q849" t="str">
        <f t="shared" si="66"/>
        <v>0</v>
      </c>
      <c r="R849" t="str">
        <f t="shared" si="67"/>
        <v>0</v>
      </c>
      <c r="S849" t="str">
        <f t="shared" si="68"/>
        <v>0</v>
      </c>
    </row>
    <row r="850" spans="1:19" x14ac:dyDescent="0.25">
      <c r="A850" t="s">
        <v>3599</v>
      </c>
      <c r="B850">
        <v>286.33</v>
      </c>
      <c r="C850">
        <v>110.09</v>
      </c>
      <c r="D850">
        <v>1.3815999999999999</v>
      </c>
      <c r="E850">
        <v>1.4511999999999999E-4</v>
      </c>
      <c r="F850">
        <v>1.7413999999999999E-2</v>
      </c>
      <c r="G850" t="s">
        <v>3600</v>
      </c>
      <c r="H850" t="s">
        <v>3601</v>
      </c>
      <c r="I850" t="s">
        <v>3093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tr">
        <f t="shared" si="69"/>
        <v>1</v>
      </c>
      <c r="P850" t="str">
        <f t="shared" si="65"/>
        <v>0</v>
      </c>
      <c r="Q850" t="str">
        <f t="shared" si="66"/>
        <v>0</v>
      </c>
      <c r="R850" t="str">
        <f t="shared" si="67"/>
        <v>0</v>
      </c>
      <c r="S850" t="str">
        <f t="shared" si="68"/>
        <v>0</v>
      </c>
    </row>
    <row r="851" spans="1:19" x14ac:dyDescent="0.25">
      <c r="A851" t="s">
        <v>335</v>
      </c>
      <c r="B851">
        <v>36.31</v>
      </c>
      <c r="C851">
        <v>4.34</v>
      </c>
      <c r="D851">
        <v>3.1126</v>
      </c>
      <c r="E851">
        <v>1.4537E-4</v>
      </c>
      <c r="F851">
        <v>1.7423000000000001E-2</v>
      </c>
      <c r="G851" t="s">
        <v>4</v>
      </c>
      <c r="H851" t="s">
        <v>4</v>
      </c>
      <c r="I851" t="s">
        <v>4</v>
      </c>
      <c r="J851" t="s">
        <v>4</v>
      </c>
      <c r="K851" t="s">
        <v>4</v>
      </c>
      <c r="L851" t="s">
        <v>4</v>
      </c>
      <c r="M851" t="s">
        <v>4</v>
      </c>
      <c r="N851" t="s">
        <v>4</v>
      </c>
      <c r="O851" t="str">
        <f t="shared" si="69"/>
        <v>1</v>
      </c>
      <c r="P851" t="str">
        <f t="shared" si="65"/>
        <v>0</v>
      </c>
      <c r="Q851" t="str">
        <f t="shared" si="66"/>
        <v>0</v>
      </c>
      <c r="R851" t="str">
        <f t="shared" si="67"/>
        <v>0</v>
      </c>
      <c r="S851" t="str">
        <f t="shared" si="68"/>
        <v>0</v>
      </c>
    </row>
    <row r="852" spans="1:19" x14ac:dyDescent="0.25">
      <c r="A852" t="s">
        <v>3602</v>
      </c>
      <c r="B852">
        <v>329.31</v>
      </c>
      <c r="C852">
        <v>915.08</v>
      </c>
      <c r="D852">
        <v>-1.472</v>
      </c>
      <c r="E852">
        <v>1.4578E-4</v>
      </c>
      <c r="F852">
        <v>1.7451999999999999E-2</v>
      </c>
      <c r="G852" t="s">
        <v>3603</v>
      </c>
      <c r="H852" t="s">
        <v>3604</v>
      </c>
      <c r="I852" t="s">
        <v>3605</v>
      </c>
      <c r="J852" t="s">
        <v>4</v>
      </c>
      <c r="K852" t="s">
        <v>79</v>
      </c>
      <c r="L852" t="s">
        <v>4</v>
      </c>
      <c r="M852" t="s">
        <v>3606</v>
      </c>
      <c r="N852" t="s">
        <v>3607</v>
      </c>
      <c r="O852" t="str">
        <f t="shared" si="69"/>
        <v>-1</v>
      </c>
      <c r="P852" t="str">
        <f t="shared" si="65"/>
        <v>0</v>
      </c>
      <c r="Q852" t="str">
        <f t="shared" si="66"/>
        <v>0</v>
      </c>
      <c r="R852" t="str">
        <f t="shared" si="67"/>
        <v>0</v>
      </c>
      <c r="S852" t="str">
        <f t="shared" si="68"/>
        <v>0</v>
      </c>
    </row>
    <row r="853" spans="1:19" x14ac:dyDescent="0.25">
      <c r="A853" t="s">
        <v>3608</v>
      </c>
      <c r="B853">
        <v>4.7300000000000004</v>
      </c>
      <c r="C853">
        <v>54.17</v>
      </c>
      <c r="D853">
        <v>-3.53</v>
      </c>
      <c r="E853">
        <v>1.4678E-4</v>
      </c>
      <c r="F853">
        <v>1.755E-2</v>
      </c>
      <c r="G853" t="s">
        <v>3609</v>
      </c>
      <c r="H853" t="s">
        <v>3610</v>
      </c>
      <c r="I853" t="s">
        <v>3611</v>
      </c>
      <c r="J853" t="s">
        <v>3612</v>
      </c>
      <c r="K853" t="s">
        <v>3613</v>
      </c>
      <c r="L853" t="s">
        <v>322</v>
      </c>
      <c r="M853" t="s">
        <v>3614</v>
      </c>
      <c r="N853" t="s">
        <v>3615</v>
      </c>
      <c r="O853" t="str">
        <f t="shared" si="69"/>
        <v>-1</v>
      </c>
      <c r="P853" t="str">
        <f t="shared" si="65"/>
        <v>0</v>
      </c>
      <c r="Q853" t="str">
        <f t="shared" si="66"/>
        <v>0</v>
      </c>
      <c r="R853" t="str">
        <f t="shared" si="67"/>
        <v>1</v>
      </c>
      <c r="S853" t="str">
        <f t="shared" si="68"/>
        <v>0</v>
      </c>
    </row>
    <row r="854" spans="1:19" x14ac:dyDescent="0.25">
      <c r="A854" t="s">
        <v>3616</v>
      </c>
      <c r="B854">
        <v>46.69</v>
      </c>
      <c r="C854">
        <v>3.82</v>
      </c>
      <c r="D854">
        <v>3.5754000000000001</v>
      </c>
      <c r="E854">
        <v>1.4745000000000001E-4</v>
      </c>
      <c r="F854">
        <v>1.7609E-2</v>
      </c>
      <c r="G854" t="s">
        <v>3617</v>
      </c>
      <c r="H854" t="s">
        <v>3618</v>
      </c>
      <c r="I854" t="s">
        <v>4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tr">
        <f t="shared" si="69"/>
        <v>1</v>
      </c>
      <c r="P854" t="str">
        <f t="shared" si="65"/>
        <v>0</v>
      </c>
      <c r="Q854" t="str">
        <f t="shared" si="66"/>
        <v>0</v>
      </c>
      <c r="R854" t="str">
        <f t="shared" si="67"/>
        <v>0</v>
      </c>
      <c r="S854" t="str">
        <f t="shared" si="68"/>
        <v>0</v>
      </c>
    </row>
    <row r="855" spans="1:19" x14ac:dyDescent="0.25">
      <c r="A855" t="s">
        <v>336</v>
      </c>
      <c r="B855">
        <v>0.81</v>
      </c>
      <c r="C855">
        <v>216.54</v>
      </c>
      <c r="D855">
        <v>-7.9406999999999996</v>
      </c>
      <c r="E855">
        <v>1.4794E-4</v>
      </c>
      <c r="F855">
        <v>1.7646999999999999E-2</v>
      </c>
      <c r="G855" t="s">
        <v>337</v>
      </c>
      <c r="H855" t="s">
        <v>338</v>
      </c>
      <c r="I855" t="s">
        <v>339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tr">
        <f t="shared" si="69"/>
        <v>-1</v>
      </c>
      <c r="P855" t="str">
        <f t="shared" si="65"/>
        <v>0</v>
      </c>
      <c r="Q855" t="str">
        <f t="shared" si="66"/>
        <v>0</v>
      </c>
      <c r="R855" t="str">
        <f t="shared" si="67"/>
        <v>0</v>
      </c>
      <c r="S855" t="str">
        <f t="shared" si="68"/>
        <v>0</v>
      </c>
    </row>
    <row r="856" spans="1:19" x14ac:dyDescent="0.25">
      <c r="A856" t="s">
        <v>3619</v>
      </c>
      <c r="B856">
        <v>369.74</v>
      </c>
      <c r="C856">
        <v>152.44</v>
      </c>
      <c r="D856">
        <v>1.2765</v>
      </c>
      <c r="E856">
        <v>1.4836999999999999E-4</v>
      </c>
      <c r="F856">
        <v>1.7677999999999999E-2</v>
      </c>
      <c r="G856" t="s">
        <v>3620</v>
      </c>
      <c r="H856" t="s">
        <v>3621</v>
      </c>
      <c r="I856" t="s">
        <v>1407</v>
      </c>
      <c r="J856" t="s">
        <v>4</v>
      </c>
      <c r="K856" t="s">
        <v>4</v>
      </c>
      <c r="L856" t="s">
        <v>77</v>
      </c>
      <c r="M856" t="s">
        <v>4</v>
      </c>
      <c r="N856" t="s">
        <v>4</v>
      </c>
      <c r="O856" t="str">
        <f t="shared" si="69"/>
        <v>1</v>
      </c>
      <c r="P856" t="str">
        <f t="shared" si="65"/>
        <v>0</v>
      </c>
      <c r="Q856" t="str">
        <f t="shared" si="66"/>
        <v>0</v>
      </c>
      <c r="R856" t="str">
        <f t="shared" si="67"/>
        <v>0</v>
      </c>
      <c r="S856" t="str">
        <f t="shared" si="68"/>
        <v>0</v>
      </c>
    </row>
    <row r="857" spans="1:19" x14ac:dyDescent="0.25">
      <c r="A857" t="s">
        <v>3622</v>
      </c>
      <c r="B857">
        <v>88.61</v>
      </c>
      <c r="C857">
        <v>265.22000000000003</v>
      </c>
      <c r="D857">
        <v>-1.585</v>
      </c>
      <c r="E857">
        <v>1.4880000000000001E-4</v>
      </c>
      <c r="F857">
        <v>1.7708999999999999E-2</v>
      </c>
      <c r="G857" t="s">
        <v>3623</v>
      </c>
      <c r="H857" t="s">
        <v>3624</v>
      </c>
      <c r="I857" t="s">
        <v>3625</v>
      </c>
      <c r="J857" t="s">
        <v>1522</v>
      </c>
      <c r="K857" t="s">
        <v>1577</v>
      </c>
      <c r="L857" t="s">
        <v>4</v>
      </c>
      <c r="M857" t="s">
        <v>4</v>
      </c>
      <c r="N857" t="s">
        <v>4</v>
      </c>
      <c r="O857" t="str">
        <f t="shared" si="69"/>
        <v>-1</v>
      </c>
      <c r="P857" t="str">
        <f t="shared" si="65"/>
        <v>0</v>
      </c>
      <c r="Q857" t="str">
        <f t="shared" si="66"/>
        <v>0</v>
      </c>
      <c r="R857" t="str">
        <f t="shared" si="67"/>
        <v>1</v>
      </c>
      <c r="S857" t="str">
        <f t="shared" si="68"/>
        <v>0</v>
      </c>
    </row>
    <row r="858" spans="1:19" x14ac:dyDescent="0.25">
      <c r="A858" t="s">
        <v>3626</v>
      </c>
      <c r="B858">
        <v>1076.51</v>
      </c>
      <c r="C858">
        <v>362.18</v>
      </c>
      <c r="D858">
        <v>1.5678000000000001</v>
      </c>
      <c r="E858">
        <v>1.5087999999999999E-4</v>
      </c>
      <c r="F858">
        <v>1.7852E-2</v>
      </c>
      <c r="G858" t="s">
        <v>3627</v>
      </c>
      <c r="H858" t="s">
        <v>3628</v>
      </c>
      <c r="I858" t="s">
        <v>1560</v>
      </c>
      <c r="J858" t="s">
        <v>3629</v>
      </c>
      <c r="K858" t="s">
        <v>3630</v>
      </c>
      <c r="L858" t="s">
        <v>3631</v>
      </c>
      <c r="M858" t="s">
        <v>4</v>
      </c>
      <c r="N858" t="s">
        <v>4</v>
      </c>
      <c r="O858" t="str">
        <f t="shared" si="69"/>
        <v>1</v>
      </c>
      <c r="P858" t="str">
        <f t="shared" si="65"/>
        <v>0</v>
      </c>
      <c r="Q858" t="str">
        <f t="shared" si="66"/>
        <v>0</v>
      </c>
      <c r="R858" t="str">
        <f t="shared" si="67"/>
        <v>1</v>
      </c>
      <c r="S858" t="str">
        <f t="shared" si="68"/>
        <v>0</v>
      </c>
    </row>
    <row r="859" spans="1:19" x14ac:dyDescent="0.25">
      <c r="A859" t="s">
        <v>3632</v>
      </c>
      <c r="B859">
        <v>2329.1799999999998</v>
      </c>
      <c r="C859">
        <v>700.26</v>
      </c>
      <c r="D859">
        <v>1.7321</v>
      </c>
      <c r="E859">
        <v>1.5077999999999999E-4</v>
      </c>
      <c r="F859">
        <v>1.7852E-2</v>
      </c>
      <c r="G859" t="s">
        <v>3633</v>
      </c>
      <c r="H859" t="s">
        <v>3634</v>
      </c>
      <c r="I859" t="s">
        <v>157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tr">
        <f t="shared" si="69"/>
        <v>1</v>
      </c>
      <c r="P859" t="str">
        <f t="shared" si="65"/>
        <v>0</v>
      </c>
      <c r="Q859" t="str">
        <f t="shared" si="66"/>
        <v>0</v>
      </c>
      <c r="R859" t="str">
        <f t="shared" si="67"/>
        <v>0</v>
      </c>
      <c r="S859" t="str">
        <f t="shared" si="68"/>
        <v>0</v>
      </c>
    </row>
    <row r="860" spans="1:19" x14ac:dyDescent="0.25">
      <c r="A860" t="s">
        <v>3635</v>
      </c>
      <c r="B860">
        <v>107.57</v>
      </c>
      <c r="C860">
        <v>23.4</v>
      </c>
      <c r="D860">
        <v>2.1698</v>
      </c>
      <c r="E860">
        <v>1.5085000000000001E-4</v>
      </c>
      <c r="F860">
        <v>1.7852E-2</v>
      </c>
      <c r="G860" t="s">
        <v>3636</v>
      </c>
      <c r="H860" t="s">
        <v>4</v>
      </c>
      <c r="I860" t="s">
        <v>4</v>
      </c>
      <c r="J860" t="s">
        <v>4</v>
      </c>
      <c r="K860" t="s">
        <v>4</v>
      </c>
      <c r="L860" t="s">
        <v>4</v>
      </c>
      <c r="M860" t="s">
        <v>4</v>
      </c>
      <c r="N860" t="s">
        <v>4</v>
      </c>
      <c r="O860" t="str">
        <f t="shared" si="69"/>
        <v>1</v>
      </c>
      <c r="P860" t="str">
        <f t="shared" si="65"/>
        <v>0</v>
      </c>
      <c r="Q860" t="str">
        <f t="shared" si="66"/>
        <v>0</v>
      </c>
      <c r="R860" t="str">
        <f t="shared" si="67"/>
        <v>0</v>
      </c>
      <c r="S860" t="str">
        <f t="shared" si="68"/>
        <v>0</v>
      </c>
    </row>
    <row r="861" spans="1:19" x14ac:dyDescent="0.25">
      <c r="A861" t="s">
        <v>3637</v>
      </c>
      <c r="B861">
        <v>4.62</v>
      </c>
      <c r="C861">
        <v>53.07</v>
      </c>
      <c r="D861">
        <v>-3.4022000000000001</v>
      </c>
      <c r="E861">
        <v>1.5055E-4</v>
      </c>
      <c r="F861">
        <v>1.7852E-2</v>
      </c>
      <c r="G861" t="s">
        <v>3638</v>
      </c>
      <c r="H861" t="s">
        <v>4</v>
      </c>
      <c r="I861" t="s">
        <v>4</v>
      </c>
      <c r="J861" t="s">
        <v>4</v>
      </c>
      <c r="K861" t="s">
        <v>4</v>
      </c>
      <c r="L861" t="s">
        <v>4</v>
      </c>
      <c r="M861" t="s">
        <v>4</v>
      </c>
      <c r="N861" t="s">
        <v>4</v>
      </c>
      <c r="O861" t="str">
        <f t="shared" si="69"/>
        <v>-1</v>
      </c>
      <c r="P861" t="str">
        <f t="shared" si="65"/>
        <v>0</v>
      </c>
      <c r="Q861" t="str">
        <f t="shared" si="66"/>
        <v>0</v>
      </c>
      <c r="R861" t="str">
        <f t="shared" si="67"/>
        <v>0</v>
      </c>
      <c r="S861" t="str">
        <f t="shared" si="68"/>
        <v>0</v>
      </c>
    </row>
    <row r="862" spans="1:19" x14ac:dyDescent="0.25">
      <c r="A862" t="s">
        <v>3639</v>
      </c>
      <c r="B862">
        <v>409.85</v>
      </c>
      <c r="C862">
        <v>104.78</v>
      </c>
      <c r="D862">
        <v>1.9563999999999999</v>
      </c>
      <c r="E862">
        <v>1.5086E-4</v>
      </c>
      <c r="F862">
        <v>1.7852E-2</v>
      </c>
      <c r="G862" t="s">
        <v>3640</v>
      </c>
      <c r="H862" t="s">
        <v>3641</v>
      </c>
      <c r="I862" t="s">
        <v>4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tr">
        <f t="shared" si="69"/>
        <v>1</v>
      </c>
      <c r="P862" t="str">
        <f t="shared" si="65"/>
        <v>0</v>
      </c>
      <c r="Q862" t="str">
        <f t="shared" si="66"/>
        <v>0</v>
      </c>
      <c r="R862" t="str">
        <f t="shared" si="67"/>
        <v>0</v>
      </c>
      <c r="S862" t="str">
        <f t="shared" si="68"/>
        <v>0</v>
      </c>
    </row>
    <row r="863" spans="1:19" x14ac:dyDescent="0.25">
      <c r="A863" t="s">
        <v>3642</v>
      </c>
      <c r="B863">
        <v>1455.6</v>
      </c>
      <c r="C863">
        <v>526.16999999999996</v>
      </c>
      <c r="D863">
        <v>1.4665999999999999</v>
      </c>
      <c r="E863">
        <v>1.5213999999999999E-4</v>
      </c>
      <c r="F863">
        <v>1.7979999999999999E-2</v>
      </c>
      <c r="G863" t="s">
        <v>3643</v>
      </c>
      <c r="H863" t="s">
        <v>3644</v>
      </c>
      <c r="I863" t="s">
        <v>1407</v>
      </c>
      <c r="J863" t="s">
        <v>84</v>
      </c>
      <c r="K863" t="s">
        <v>85</v>
      </c>
      <c r="L863" t="s">
        <v>86</v>
      </c>
      <c r="M863" t="s">
        <v>4</v>
      </c>
      <c r="N863" t="s">
        <v>4</v>
      </c>
      <c r="O863" t="str">
        <f t="shared" si="69"/>
        <v>1</v>
      </c>
      <c r="P863" t="str">
        <f t="shared" si="65"/>
        <v>0</v>
      </c>
      <c r="Q863" t="str">
        <f t="shared" si="66"/>
        <v>0</v>
      </c>
      <c r="R863" t="str">
        <f t="shared" si="67"/>
        <v>0</v>
      </c>
      <c r="S863" t="str">
        <f t="shared" si="68"/>
        <v>0</v>
      </c>
    </row>
    <row r="864" spans="1:19" x14ac:dyDescent="0.25">
      <c r="A864" t="s">
        <v>3645</v>
      </c>
      <c r="B864">
        <v>1219.8499999999999</v>
      </c>
      <c r="C864">
        <v>503.01</v>
      </c>
      <c r="D864">
        <v>1.2782</v>
      </c>
      <c r="E864">
        <v>1.5331000000000001E-4</v>
      </c>
      <c r="F864">
        <v>1.8096999999999999E-2</v>
      </c>
      <c r="G864" t="s">
        <v>3646</v>
      </c>
      <c r="H864" t="s">
        <v>3647</v>
      </c>
      <c r="I864" t="s">
        <v>3648</v>
      </c>
      <c r="J864" t="s">
        <v>3649</v>
      </c>
      <c r="K864" t="s">
        <v>3242</v>
      </c>
      <c r="L864" t="s">
        <v>3650</v>
      </c>
      <c r="M864" t="s">
        <v>3651</v>
      </c>
      <c r="N864" t="s">
        <v>3652</v>
      </c>
      <c r="O864" t="str">
        <f t="shared" si="69"/>
        <v>1</v>
      </c>
      <c r="P864" t="str">
        <f t="shared" si="65"/>
        <v>0</v>
      </c>
      <c r="Q864" t="str">
        <f t="shared" si="66"/>
        <v>1</v>
      </c>
      <c r="R864" t="str">
        <f t="shared" si="67"/>
        <v>0</v>
      </c>
      <c r="S864" t="str">
        <f t="shared" si="68"/>
        <v>0</v>
      </c>
    </row>
    <row r="865" spans="1:19" x14ac:dyDescent="0.25">
      <c r="A865" t="s">
        <v>3653</v>
      </c>
      <c r="B865">
        <v>102.16</v>
      </c>
      <c r="C865">
        <v>268.52999999999997</v>
      </c>
      <c r="D865">
        <v>-1.3902000000000001</v>
      </c>
      <c r="E865">
        <v>1.5377000000000001E-4</v>
      </c>
      <c r="F865">
        <v>1.813E-2</v>
      </c>
      <c r="G865" t="s">
        <v>3654</v>
      </c>
      <c r="H865" t="s">
        <v>3655</v>
      </c>
      <c r="I865" t="s">
        <v>4</v>
      </c>
      <c r="J865" t="s">
        <v>4</v>
      </c>
      <c r="K865" t="s">
        <v>1009</v>
      </c>
      <c r="L865" t="s">
        <v>86</v>
      </c>
      <c r="M865" t="s">
        <v>4</v>
      </c>
      <c r="N865" t="s">
        <v>4</v>
      </c>
      <c r="O865" t="str">
        <f t="shared" si="69"/>
        <v>-1</v>
      </c>
      <c r="P865" t="str">
        <f t="shared" si="65"/>
        <v>0</v>
      </c>
      <c r="Q865" t="str">
        <f t="shared" si="66"/>
        <v>0</v>
      </c>
      <c r="R865" t="str">
        <f t="shared" si="67"/>
        <v>0</v>
      </c>
      <c r="S865" t="str">
        <f t="shared" si="68"/>
        <v>0</v>
      </c>
    </row>
    <row r="866" spans="1:19" x14ac:dyDescent="0.25">
      <c r="A866" t="s">
        <v>3656</v>
      </c>
      <c r="B866">
        <v>33.61</v>
      </c>
      <c r="C866">
        <v>2.46</v>
      </c>
      <c r="D866">
        <v>3.74</v>
      </c>
      <c r="E866">
        <v>1.5411E-4</v>
      </c>
      <c r="F866">
        <v>1.8148999999999998E-2</v>
      </c>
      <c r="G866" t="s">
        <v>3657</v>
      </c>
      <c r="H866" t="s">
        <v>4</v>
      </c>
      <c r="I866" t="s">
        <v>3658</v>
      </c>
      <c r="J866" t="s">
        <v>4</v>
      </c>
      <c r="K866" t="s">
        <v>4</v>
      </c>
      <c r="L866" t="s">
        <v>77</v>
      </c>
      <c r="M866" t="s">
        <v>4</v>
      </c>
      <c r="N866" t="s">
        <v>4</v>
      </c>
      <c r="O866" t="str">
        <f t="shared" si="69"/>
        <v>1</v>
      </c>
      <c r="P866" t="str">
        <f t="shared" si="65"/>
        <v>0</v>
      </c>
      <c r="Q866" t="str">
        <f t="shared" si="66"/>
        <v>0</v>
      </c>
      <c r="R866" t="str">
        <f t="shared" si="67"/>
        <v>0</v>
      </c>
      <c r="S866" t="str">
        <f t="shared" si="68"/>
        <v>0</v>
      </c>
    </row>
    <row r="867" spans="1:19" x14ac:dyDescent="0.25">
      <c r="A867" t="s">
        <v>3659</v>
      </c>
      <c r="B867">
        <v>2.81</v>
      </c>
      <c r="C867">
        <v>42</v>
      </c>
      <c r="D867">
        <v>-3.9742999999999999</v>
      </c>
      <c r="E867">
        <v>1.5463E-4</v>
      </c>
      <c r="F867">
        <v>1.8148999999999998E-2</v>
      </c>
      <c r="G867" t="s">
        <v>3660</v>
      </c>
      <c r="H867" t="s">
        <v>4</v>
      </c>
      <c r="I867" t="s">
        <v>3661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tr">
        <f t="shared" si="69"/>
        <v>-1</v>
      </c>
      <c r="P867" t="str">
        <f t="shared" si="65"/>
        <v>0</v>
      </c>
      <c r="Q867" t="str">
        <f t="shared" si="66"/>
        <v>0</v>
      </c>
      <c r="R867" t="str">
        <f t="shared" si="67"/>
        <v>0</v>
      </c>
      <c r="S867" t="str">
        <f t="shared" si="68"/>
        <v>0</v>
      </c>
    </row>
    <row r="868" spans="1:19" x14ac:dyDescent="0.25">
      <c r="A868" t="s">
        <v>3662</v>
      </c>
      <c r="B868">
        <v>2.91</v>
      </c>
      <c r="C868">
        <v>48.21</v>
      </c>
      <c r="D868">
        <v>-4.1295000000000002</v>
      </c>
      <c r="E868">
        <v>1.5437E-4</v>
      </c>
      <c r="F868">
        <v>1.8148999999999998E-2</v>
      </c>
      <c r="G868" t="s">
        <v>3427</v>
      </c>
      <c r="H868" t="s">
        <v>4</v>
      </c>
      <c r="I868" t="s">
        <v>3663</v>
      </c>
      <c r="J868" t="s">
        <v>4</v>
      </c>
      <c r="K868" t="s">
        <v>11</v>
      </c>
      <c r="L868" t="s">
        <v>4</v>
      </c>
      <c r="M868" t="s">
        <v>4</v>
      </c>
      <c r="N868" t="s">
        <v>4</v>
      </c>
      <c r="O868" t="str">
        <f t="shared" si="69"/>
        <v>-1</v>
      </c>
      <c r="P868" t="str">
        <f t="shared" si="65"/>
        <v>0</v>
      </c>
      <c r="Q868" t="str">
        <f t="shared" si="66"/>
        <v>0</v>
      </c>
      <c r="R868" t="str">
        <f t="shared" si="67"/>
        <v>0</v>
      </c>
      <c r="S868" t="str">
        <f t="shared" si="68"/>
        <v>0</v>
      </c>
    </row>
    <row r="869" spans="1:19" x14ac:dyDescent="0.25">
      <c r="A869" t="s">
        <v>3664</v>
      </c>
      <c r="B869">
        <v>33</v>
      </c>
      <c r="C869">
        <v>128.65</v>
      </c>
      <c r="D869">
        <v>-1.9772000000000001</v>
      </c>
      <c r="E869">
        <v>1.5464E-4</v>
      </c>
      <c r="F869">
        <v>1.8148999999999998E-2</v>
      </c>
      <c r="G869" t="s">
        <v>3665</v>
      </c>
      <c r="H869" t="s">
        <v>3666</v>
      </c>
      <c r="I869" t="s">
        <v>3667</v>
      </c>
      <c r="J869" t="s">
        <v>4</v>
      </c>
      <c r="K869" t="s">
        <v>4</v>
      </c>
      <c r="L869" t="s">
        <v>4</v>
      </c>
      <c r="M869" t="s">
        <v>4</v>
      </c>
      <c r="N869" t="s">
        <v>4</v>
      </c>
      <c r="O869" t="str">
        <f t="shared" si="69"/>
        <v>-1</v>
      </c>
      <c r="P869" t="str">
        <f t="shared" si="65"/>
        <v>0</v>
      </c>
      <c r="Q869" t="str">
        <f t="shared" si="66"/>
        <v>0</v>
      </c>
      <c r="R869" t="str">
        <f t="shared" si="67"/>
        <v>0</v>
      </c>
      <c r="S869" t="str">
        <f t="shared" si="68"/>
        <v>0</v>
      </c>
    </row>
    <row r="870" spans="1:19" x14ac:dyDescent="0.25">
      <c r="A870" t="s">
        <v>3668</v>
      </c>
      <c r="B870">
        <v>7.52</v>
      </c>
      <c r="C870">
        <v>73.33</v>
      </c>
      <c r="D870">
        <v>-3.2795999999999998</v>
      </c>
      <c r="E870">
        <v>1.5495999999999999E-4</v>
      </c>
      <c r="F870">
        <v>1.8165000000000001E-2</v>
      </c>
      <c r="G870" t="s">
        <v>3669</v>
      </c>
      <c r="H870" t="s">
        <v>3670</v>
      </c>
      <c r="I870" t="s">
        <v>3671</v>
      </c>
      <c r="J870" t="s">
        <v>4</v>
      </c>
      <c r="K870" t="s">
        <v>3105</v>
      </c>
      <c r="L870" t="s">
        <v>3106</v>
      </c>
      <c r="M870" t="s">
        <v>2161</v>
      </c>
      <c r="N870" t="s">
        <v>2162</v>
      </c>
      <c r="O870" t="str">
        <f t="shared" si="69"/>
        <v>-1</v>
      </c>
      <c r="P870" t="str">
        <f t="shared" si="65"/>
        <v>0</v>
      </c>
      <c r="Q870" t="str">
        <f t="shared" si="66"/>
        <v>0</v>
      </c>
      <c r="R870" t="str">
        <f t="shared" si="67"/>
        <v>0</v>
      </c>
      <c r="S870" t="str">
        <f t="shared" si="68"/>
        <v>0</v>
      </c>
    </row>
    <row r="871" spans="1:19" x14ac:dyDescent="0.25">
      <c r="A871" t="s">
        <v>3672</v>
      </c>
      <c r="B871">
        <v>537.79</v>
      </c>
      <c r="C871">
        <v>189.23</v>
      </c>
      <c r="D871">
        <v>1.5085</v>
      </c>
      <c r="E871">
        <v>1.5517999999999999E-4</v>
      </c>
      <c r="F871">
        <v>1.8169999999999999E-2</v>
      </c>
      <c r="G871" t="s">
        <v>3673</v>
      </c>
      <c r="H871" t="s">
        <v>3674</v>
      </c>
      <c r="I871" t="s">
        <v>3675</v>
      </c>
      <c r="J871" t="s">
        <v>4</v>
      </c>
      <c r="K871" t="s">
        <v>4</v>
      </c>
      <c r="L871" t="s">
        <v>3631</v>
      </c>
      <c r="M871" t="s">
        <v>3676</v>
      </c>
      <c r="N871" t="s">
        <v>3677</v>
      </c>
      <c r="O871" t="str">
        <f t="shared" si="69"/>
        <v>1</v>
      </c>
      <c r="P871" t="str">
        <f t="shared" si="65"/>
        <v>0</v>
      </c>
      <c r="Q871" t="str">
        <f t="shared" si="66"/>
        <v>0</v>
      </c>
      <c r="R871" t="str">
        <f t="shared" si="67"/>
        <v>0</v>
      </c>
      <c r="S871" t="str">
        <f t="shared" si="68"/>
        <v>0</v>
      </c>
    </row>
    <row r="872" spans="1:19" x14ac:dyDescent="0.25">
      <c r="A872" t="s">
        <v>1290</v>
      </c>
      <c r="B872">
        <v>9.2799999999999994</v>
      </c>
      <c r="C872">
        <v>53.11</v>
      </c>
      <c r="D872">
        <v>-2.5287000000000002</v>
      </c>
      <c r="E872">
        <v>1.5569E-4</v>
      </c>
      <c r="F872">
        <v>1.821E-2</v>
      </c>
      <c r="G872" t="s">
        <v>1291</v>
      </c>
      <c r="H872" t="s">
        <v>4</v>
      </c>
      <c r="I872" t="s">
        <v>1292</v>
      </c>
      <c r="J872" t="s">
        <v>4</v>
      </c>
      <c r="K872" t="s">
        <v>4</v>
      </c>
      <c r="L872" t="s">
        <v>77</v>
      </c>
      <c r="M872" t="s">
        <v>4</v>
      </c>
      <c r="N872" t="s">
        <v>4</v>
      </c>
      <c r="O872" t="str">
        <f t="shared" si="69"/>
        <v>-1</v>
      </c>
      <c r="P872" t="str">
        <f t="shared" si="65"/>
        <v>0</v>
      </c>
      <c r="Q872" t="str">
        <f t="shared" si="66"/>
        <v>0</v>
      </c>
      <c r="R872" t="str">
        <f t="shared" si="67"/>
        <v>0</v>
      </c>
      <c r="S872" t="str">
        <f t="shared" si="68"/>
        <v>0</v>
      </c>
    </row>
    <row r="873" spans="1:19" x14ac:dyDescent="0.25">
      <c r="A873" t="s">
        <v>3678</v>
      </c>
      <c r="B873">
        <v>629.87</v>
      </c>
      <c r="C873">
        <v>232.95</v>
      </c>
      <c r="D873">
        <v>1.4367000000000001</v>
      </c>
      <c r="E873">
        <v>1.5611999999999999E-4</v>
      </c>
      <c r="F873">
        <v>1.8218000000000002E-2</v>
      </c>
      <c r="G873" t="s">
        <v>760</v>
      </c>
      <c r="H873" t="s">
        <v>3679</v>
      </c>
      <c r="I873" t="s">
        <v>4</v>
      </c>
      <c r="J873" t="s">
        <v>763</v>
      </c>
      <c r="K873" t="s">
        <v>4</v>
      </c>
      <c r="L873" t="s">
        <v>4</v>
      </c>
      <c r="M873" t="s">
        <v>764</v>
      </c>
      <c r="N873" t="s">
        <v>765</v>
      </c>
      <c r="O873" t="str">
        <f t="shared" si="69"/>
        <v>1</v>
      </c>
      <c r="P873" t="str">
        <f t="shared" si="65"/>
        <v>0</v>
      </c>
      <c r="Q873" t="str">
        <f t="shared" si="66"/>
        <v>0</v>
      </c>
      <c r="R873" t="str">
        <f t="shared" si="67"/>
        <v>0</v>
      </c>
      <c r="S873" t="str">
        <f t="shared" si="68"/>
        <v>0</v>
      </c>
    </row>
    <row r="874" spans="1:19" x14ac:dyDescent="0.25">
      <c r="A874" t="s">
        <v>3680</v>
      </c>
      <c r="B874">
        <v>119.25</v>
      </c>
      <c r="C874">
        <v>372.44</v>
      </c>
      <c r="D874">
        <v>-1.6397999999999999</v>
      </c>
      <c r="E874">
        <v>1.5598000000000001E-4</v>
      </c>
      <c r="F874">
        <v>1.8218000000000002E-2</v>
      </c>
      <c r="G874" t="s">
        <v>3681</v>
      </c>
      <c r="H874" t="s">
        <v>3682</v>
      </c>
      <c r="I874" t="s">
        <v>3683</v>
      </c>
      <c r="J874" t="s">
        <v>4</v>
      </c>
      <c r="K874" t="s">
        <v>4</v>
      </c>
      <c r="L874" t="s">
        <v>4</v>
      </c>
      <c r="M874" t="s">
        <v>4</v>
      </c>
      <c r="N874" t="s">
        <v>4</v>
      </c>
      <c r="O874" t="str">
        <f t="shared" si="69"/>
        <v>-1</v>
      </c>
      <c r="P874" t="str">
        <f t="shared" si="65"/>
        <v>0</v>
      </c>
      <c r="Q874" t="str">
        <f t="shared" si="66"/>
        <v>0</v>
      </c>
      <c r="R874" t="str">
        <f t="shared" si="67"/>
        <v>0</v>
      </c>
      <c r="S874" t="str">
        <f t="shared" si="68"/>
        <v>0</v>
      </c>
    </row>
    <row r="875" spans="1:19" x14ac:dyDescent="0.25">
      <c r="A875" t="s">
        <v>3684</v>
      </c>
      <c r="B875">
        <v>0.6</v>
      </c>
      <c r="C875">
        <v>28.3</v>
      </c>
      <c r="D875">
        <v>-5.6585999999999999</v>
      </c>
      <c r="E875">
        <v>1.5699E-4</v>
      </c>
      <c r="F875">
        <v>1.8246999999999999E-2</v>
      </c>
      <c r="G875" t="s">
        <v>4</v>
      </c>
      <c r="H875" t="s">
        <v>4</v>
      </c>
      <c r="I875" t="s">
        <v>3685</v>
      </c>
      <c r="J875" t="s">
        <v>4</v>
      </c>
      <c r="K875" t="s">
        <v>4</v>
      </c>
      <c r="L875" t="s">
        <v>4</v>
      </c>
      <c r="M875" t="s">
        <v>4</v>
      </c>
      <c r="N875" t="s">
        <v>4</v>
      </c>
      <c r="O875" t="str">
        <f t="shared" si="69"/>
        <v>-1</v>
      </c>
      <c r="P875" t="str">
        <f t="shared" si="65"/>
        <v>0</v>
      </c>
      <c r="Q875" t="str">
        <f t="shared" si="66"/>
        <v>0</v>
      </c>
      <c r="R875" t="str">
        <f t="shared" si="67"/>
        <v>0</v>
      </c>
      <c r="S875" t="str">
        <f t="shared" si="68"/>
        <v>0</v>
      </c>
    </row>
    <row r="876" spans="1:19" x14ac:dyDescent="0.25">
      <c r="A876" t="s">
        <v>3686</v>
      </c>
      <c r="B876">
        <v>634.4</v>
      </c>
      <c r="C876">
        <v>267.85000000000002</v>
      </c>
      <c r="D876">
        <v>1.2438</v>
      </c>
      <c r="E876">
        <v>1.5702000000000001E-4</v>
      </c>
      <c r="F876">
        <v>1.8246999999999999E-2</v>
      </c>
      <c r="G876" t="s">
        <v>3687</v>
      </c>
      <c r="H876" t="s">
        <v>4</v>
      </c>
      <c r="I876" t="s">
        <v>4</v>
      </c>
      <c r="J876" t="s">
        <v>4</v>
      </c>
      <c r="K876" t="s">
        <v>4</v>
      </c>
      <c r="L876" t="s">
        <v>4</v>
      </c>
      <c r="M876" t="s">
        <v>4</v>
      </c>
      <c r="N876" t="s">
        <v>4</v>
      </c>
      <c r="O876" t="str">
        <f t="shared" si="69"/>
        <v>1</v>
      </c>
      <c r="P876" t="str">
        <f t="shared" si="65"/>
        <v>0</v>
      </c>
      <c r="Q876" t="str">
        <f t="shared" si="66"/>
        <v>0</v>
      </c>
      <c r="R876" t="str">
        <f t="shared" si="67"/>
        <v>0</v>
      </c>
      <c r="S876" t="str">
        <f t="shared" si="68"/>
        <v>0</v>
      </c>
    </row>
    <row r="877" spans="1:19" x14ac:dyDescent="0.25">
      <c r="A877" t="s">
        <v>3688</v>
      </c>
      <c r="B877">
        <v>87.92</v>
      </c>
      <c r="C877">
        <v>13.66</v>
      </c>
      <c r="D877">
        <v>2.6496</v>
      </c>
      <c r="E877">
        <v>1.5678E-4</v>
      </c>
      <c r="F877">
        <v>1.8246999999999999E-2</v>
      </c>
      <c r="G877" t="s">
        <v>3689</v>
      </c>
      <c r="H877" t="s">
        <v>4</v>
      </c>
      <c r="I877" t="s">
        <v>3259</v>
      </c>
      <c r="J877" t="s">
        <v>4</v>
      </c>
      <c r="K877" t="s">
        <v>179</v>
      </c>
      <c r="L877" t="s">
        <v>4</v>
      </c>
      <c r="M877" t="s">
        <v>4</v>
      </c>
      <c r="N877" t="s">
        <v>4</v>
      </c>
      <c r="O877" t="str">
        <f t="shared" si="69"/>
        <v>1</v>
      </c>
      <c r="P877" t="str">
        <f t="shared" si="65"/>
        <v>0</v>
      </c>
      <c r="Q877" t="str">
        <f t="shared" si="66"/>
        <v>0</v>
      </c>
      <c r="R877" t="str">
        <f t="shared" si="67"/>
        <v>0</v>
      </c>
      <c r="S877" t="str">
        <f t="shared" si="68"/>
        <v>0</v>
      </c>
    </row>
    <row r="878" spans="1:19" x14ac:dyDescent="0.25">
      <c r="A878" t="s">
        <v>3690</v>
      </c>
      <c r="B878">
        <v>53.44</v>
      </c>
      <c r="C878">
        <v>7.9</v>
      </c>
      <c r="D878">
        <v>2.6903000000000001</v>
      </c>
      <c r="E878">
        <v>1.5709E-4</v>
      </c>
      <c r="F878">
        <v>1.8246999999999999E-2</v>
      </c>
      <c r="G878" t="s">
        <v>3691</v>
      </c>
      <c r="H878" t="s">
        <v>3692</v>
      </c>
      <c r="I878" t="s">
        <v>3693</v>
      </c>
      <c r="J878" t="s">
        <v>4</v>
      </c>
      <c r="K878" t="s">
        <v>93</v>
      </c>
      <c r="L878" t="s">
        <v>77</v>
      </c>
      <c r="M878" t="s">
        <v>4</v>
      </c>
      <c r="N878" t="s">
        <v>4</v>
      </c>
      <c r="O878" t="str">
        <f t="shared" si="69"/>
        <v>1</v>
      </c>
      <c r="P878" t="str">
        <f t="shared" si="65"/>
        <v>0</v>
      </c>
      <c r="Q878" t="str">
        <f t="shared" si="66"/>
        <v>0</v>
      </c>
      <c r="R878" t="str">
        <f t="shared" si="67"/>
        <v>0</v>
      </c>
      <c r="S878" t="str">
        <f t="shared" si="68"/>
        <v>0</v>
      </c>
    </row>
    <row r="879" spans="1:19" x14ac:dyDescent="0.25">
      <c r="A879" t="s">
        <v>3694</v>
      </c>
      <c r="B879">
        <v>745.51</v>
      </c>
      <c r="C879">
        <v>34.25</v>
      </c>
      <c r="D879">
        <v>4.4367000000000001</v>
      </c>
      <c r="E879">
        <v>1.5883E-4</v>
      </c>
      <c r="F879">
        <v>1.8428E-2</v>
      </c>
      <c r="G879" t="s">
        <v>4</v>
      </c>
      <c r="H879" t="s">
        <v>4</v>
      </c>
      <c r="I879" t="s">
        <v>4</v>
      </c>
      <c r="J879" t="s">
        <v>4</v>
      </c>
      <c r="K879" t="s">
        <v>4</v>
      </c>
      <c r="L879" t="s">
        <v>4</v>
      </c>
      <c r="M879" t="s">
        <v>4</v>
      </c>
      <c r="N879" t="s">
        <v>4</v>
      </c>
      <c r="O879" t="str">
        <f t="shared" si="69"/>
        <v>1</v>
      </c>
      <c r="P879" t="str">
        <f t="shared" si="65"/>
        <v>0</v>
      </c>
      <c r="Q879" t="str">
        <f t="shared" si="66"/>
        <v>0</v>
      </c>
      <c r="R879" t="str">
        <f t="shared" si="67"/>
        <v>0</v>
      </c>
      <c r="S879" t="str">
        <f t="shared" si="68"/>
        <v>0</v>
      </c>
    </row>
    <row r="880" spans="1:19" x14ac:dyDescent="0.25">
      <c r="A880" t="s">
        <v>3695</v>
      </c>
      <c r="B880">
        <v>43.71</v>
      </c>
      <c r="C880">
        <v>611.64</v>
      </c>
      <c r="D880">
        <v>-3.8069999999999999</v>
      </c>
      <c r="E880">
        <v>1.5961E-4</v>
      </c>
      <c r="F880">
        <v>1.8477E-2</v>
      </c>
      <c r="G880" t="s">
        <v>4</v>
      </c>
      <c r="H880" t="s">
        <v>4</v>
      </c>
      <c r="I880" t="s">
        <v>4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tr">
        <f t="shared" si="69"/>
        <v>-1</v>
      </c>
      <c r="P880" t="str">
        <f t="shared" si="65"/>
        <v>0</v>
      </c>
      <c r="Q880" t="str">
        <f t="shared" si="66"/>
        <v>0</v>
      </c>
      <c r="R880" t="str">
        <f t="shared" si="67"/>
        <v>0</v>
      </c>
      <c r="S880" t="str">
        <f t="shared" si="68"/>
        <v>0</v>
      </c>
    </row>
    <row r="881" spans="1:19" x14ac:dyDescent="0.25">
      <c r="A881" t="s">
        <v>3696</v>
      </c>
      <c r="B881">
        <v>1165.42</v>
      </c>
      <c r="C881">
        <v>432.78</v>
      </c>
      <c r="D881">
        <v>1.4272</v>
      </c>
      <c r="E881">
        <v>1.5945999999999999E-4</v>
      </c>
      <c r="F881">
        <v>1.8477E-2</v>
      </c>
      <c r="G881" t="s">
        <v>3697</v>
      </c>
      <c r="H881" t="s">
        <v>3698</v>
      </c>
      <c r="I881" t="s">
        <v>1271</v>
      </c>
      <c r="J881" t="s">
        <v>1894</v>
      </c>
      <c r="K881" t="s">
        <v>3699</v>
      </c>
      <c r="L881" t="s">
        <v>4</v>
      </c>
      <c r="M881" t="s">
        <v>4</v>
      </c>
      <c r="N881" t="s">
        <v>4</v>
      </c>
      <c r="O881" t="str">
        <f t="shared" si="69"/>
        <v>1</v>
      </c>
      <c r="P881" t="str">
        <f t="shared" si="65"/>
        <v>0</v>
      </c>
      <c r="Q881" t="str">
        <f t="shared" si="66"/>
        <v>0</v>
      </c>
      <c r="R881" t="str">
        <f t="shared" si="67"/>
        <v>1</v>
      </c>
      <c r="S881" t="str">
        <f t="shared" si="68"/>
        <v>0</v>
      </c>
    </row>
    <row r="882" spans="1:19" x14ac:dyDescent="0.25">
      <c r="A882" t="s">
        <v>3700</v>
      </c>
      <c r="B882">
        <v>210.17</v>
      </c>
      <c r="C882">
        <v>66.67</v>
      </c>
      <c r="D882">
        <v>1.6734</v>
      </c>
      <c r="E882">
        <v>1.6143E-4</v>
      </c>
      <c r="F882">
        <v>1.8665999999999999E-2</v>
      </c>
      <c r="G882" t="s">
        <v>3701</v>
      </c>
      <c r="H882" t="s">
        <v>3702</v>
      </c>
      <c r="I882" t="s">
        <v>3104</v>
      </c>
      <c r="J882" t="s">
        <v>4</v>
      </c>
      <c r="K882" t="s">
        <v>3105</v>
      </c>
      <c r="L882" t="s">
        <v>3106</v>
      </c>
      <c r="M882" t="s">
        <v>4</v>
      </c>
      <c r="N882" t="s">
        <v>4</v>
      </c>
      <c r="O882" t="str">
        <f t="shared" si="69"/>
        <v>1</v>
      </c>
      <c r="P882" t="str">
        <f t="shared" si="65"/>
        <v>0</v>
      </c>
      <c r="Q882" t="str">
        <f t="shared" si="66"/>
        <v>0</v>
      </c>
      <c r="R882" t="str">
        <f t="shared" si="67"/>
        <v>0</v>
      </c>
      <c r="S882" t="str">
        <f t="shared" si="68"/>
        <v>0</v>
      </c>
    </row>
    <row r="883" spans="1:19" x14ac:dyDescent="0.25">
      <c r="A883" t="s">
        <v>3703</v>
      </c>
      <c r="B883">
        <v>382.75</v>
      </c>
      <c r="C883">
        <v>20.03</v>
      </c>
      <c r="D883">
        <v>4.2457000000000003</v>
      </c>
      <c r="E883">
        <v>1.6254E-4</v>
      </c>
      <c r="F883">
        <v>1.8724999999999999E-2</v>
      </c>
      <c r="G883" t="s">
        <v>3704</v>
      </c>
      <c r="H883" t="s">
        <v>4</v>
      </c>
      <c r="I883" t="s">
        <v>4</v>
      </c>
      <c r="J883" t="s">
        <v>4</v>
      </c>
      <c r="K883" t="s">
        <v>4</v>
      </c>
      <c r="L883" t="s">
        <v>86</v>
      </c>
      <c r="M883" t="s">
        <v>4</v>
      </c>
      <c r="N883" t="s">
        <v>4</v>
      </c>
      <c r="O883" t="str">
        <f t="shared" si="69"/>
        <v>1</v>
      </c>
      <c r="P883" t="str">
        <f t="shared" si="65"/>
        <v>0</v>
      </c>
      <c r="Q883" t="str">
        <f t="shared" si="66"/>
        <v>0</v>
      </c>
      <c r="R883" t="str">
        <f t="shared" si="67"/>
        <v>0</v>
      </c>
      <c r="S883" t="str">
        <f t="shared" si="68"/>
        <v>0</v>
      </c>
    </row>
    <row r="884" spans="1:19" x14ac:dyDescent="0.25">
      <c r="A884" t="s">
        <v>3705</v>
      </c>
      <c r="B884">
        <v>6.92</v>
      </c>
      <c r="C884">
        <v>48.83</v>
      </c>
      <c r="D884">
        <v>-2.7648999999999999</v>
      </c>
      <c r="E884">
        <v>1.6254E-4</v>
      </c>
      <c r="F884">
        <v>1.8724999999999999E-2</v>
      </c>
      <c r="G884" t="s">
        <v>3706</v>
      </c>
      <c r="H884" t="s">
        <v>3707</v>
      </c>
      <c r="I884" t="s">
        <v>3708</v>
      </c>
      <c r="J884" t="s">
        <v>4</v>
      </c>
      <c r="K884" t="s">
        <v>1235</v>
      </c>
      <c r="L884" t="s">
        <v>4</v>
      </c>
      <c r="M884" t="s">
        <v>4</v>
      </c>
      <c r="N884" t="s">
        <v>4</v>
      </c>
      <c r="O884" t="str">
        <f t="shared" si="69"/>
        <v>-1</v>
      </c>
      <c r="P884" t="str">
        <f t="shared" si="65"/>
        <v>0</v>
      </c>
      <c r="Q884" t="str">
        <f t="shared" si="66"/>
        <v>0</v>
      </c>
      <c r="R884" t="str">
        <f t="shared" si="67"/>
        <v>0</v>
      </c>
      <c r="S884" t="str">
        <f t="shared" si="68"/>
        <v>0</v>
      </c>
    </row>
    <row r="885" spans="1:19" x14ac:dyDescent="0.25">
      <c r="A885" t="s">
        <v>3709</v>
      </c>
      <c r="B885">
        <v>1158.47</v>
      </c>
      <c r="C885">
        <v>369.82</v>
      </c>
      <c r="D885">
        <v>1.6436999999999999</v>
      </c>
      <c r="E885">
        <v>1.6268000000000001E-4</v>
      </c>
      <c r="F885">
        <v>1.8724999999999999E-2</v>
      </c>
      <c r="G885" t="s">
        <v>3710</v>
      </c>
      <c r="H885" t="s">
        <v>3711</v>
      </c>
      <c r="I885" t="s">
        <v>157</v>
      </c>
      <c r="J885" t="s">
        <v>4</v>
      </c>
      <c r="K885" t="s">
        <v>4</v>
      </c>
      <c r="L885" t="s">
        <v>3650</v>
      </c>
      <c r="M885" t="s">
        <v>4</v>
      </c>
      <c r="N885" t="s">
        <v>4</v>
      </c>
      <c r="O885" t="str">
        <f t="shared" si="69"/>
        <v>1</v>
      </c>
      <c r="P885" t="str">
        <f t="shared" si="65"/>
        <v>0</v>
      </c>
      <c r="Q885" t="str">
        <f t="shared" si="66"/>
        <v>0</v>
      </c>
      <c r="R885" t="str">
        <f t="shared" si="67"/>
        <v>0</v>
      </c>
      <c r="S885" t="str">
        <f t="shared" si="68"/>
        <v>0</v>
      </c>
    </row>
    <row r="886" spans="1:19" x14ac:dyDescent="0.25">
      <c r="A886" t="s">
        <v>3712</v>
      </c>
      <c r="B886">
        <v>40.58</v>
      </c>
      <c r="C886">
        <v>5</v>
      </c>
      <c r="D886">
        <v>3.0017</v>
      </c>
      <c r="E886">
        <v>1.6249E-4</v>
      </c>
      <c r="F886">
        <v>1.8724999999999999E-2</v>
      </c>
      <c r="G886" t="s">
        <v>3713</v>
      </c>
      <c r="H886" t="s">
        <v>3714</v>
      </c>
      <c r="I886" t="s">
        <v>2091</v>
      </c>
      <c r="J886" t="s">
        <v>4</v>
      </c>
      <c r="K886" t="s">
        <v>4</v>
      </c>
      <c r="L886" t="s">
        <v>4</v>
      </c>
      <c r="M886" t="s">
        <v>4</v>
      </c>
      <c r="N886" t="s">
        <v>4</v>
      </c>
      <c r="O886" t="str">
        <f t="shared" si="69"/>
        <v>1</v>
      </c>
      <c r="P886" t="str">
        <f t="shared" si="65"/>
        <v>0</v>
      </c>
      <c r="Q886" t="str">
        <f t="shared" si="66"/>
        <v>0</v>
      </c>
      <c r="R886" t="str">
        <f t="shared" si="67"/>
        <v>0</v>
      </c>
      <c r="S886" t="str">
        <f t="shared" si="68"/>
        <v>0</v>
      </c>
    </row>
    <row r="887" spans="1:19" x14ac:dyDescent="0.25">
      <c r="A887" t="s">
        <v>3715</v>
      </c>
      <c r="B887">
        <v>61.39</v>
      </c>
      <c r="C887">
        <v>13.12</v>
      </c>
      <c r="D887">
        <v>2.2193999999999998</v>
      </c>
      <c r="E887">
        <v>1.6289000000000001E-4</v>
      </c>
      <c r="F887">
        <v>1.8728000000000002E-2</v>
      </c>
      <c r="G887" t="s">
        <v>3716</v>
      </c>
      <c r="H887" t="s">
        <v>3717</v>
      </c>
      <c r="I887" t="s">
        <v>3718</v>
      </c>
      <c r="J887" t="s">
        <v>4</v>
      </c>
      <c r="K887" t="s">
        <v>4</v>
      </c>
      <c r="L887" t="s">
        <v>77</v>
      </c>
      <c r="M887" t="s">
        <v>123</v>
      </c>
      <c r="N887" t="s">
        <v>124</v>
      </c>
      <c r="O887" t="str">
        <f t="shared" si="69"/>
        <v>1</v>
      </c>
      <c r="P887" t="str">
        <f t="shared" si="65"/>
        <v>0</v>
      </c>
      <c r="Q887" t="str">
        <f t="shared" si="66"/>
        <v>0</v>
      </c>
      <c r="R887" t="str">
        <f t="shared" si="67"/>
        <v>0</v>
      </c>
      <c r="S887" t="str">
        <f t="shared" si="68"/>
        <v>0</v>
      </c>
    </row>
    <row r="888" spans="1:19" x14ac:dyDescent="0.25">
      <c r="A888" t="s">
        <v>3719</v>
      </c>
      <c r="B888">
        <v>62.35</v>
      </c>
      <c r="C888">
        <v>6.95</v>
      </c>
      <c r="D888">
        <v>3.1663000000000001</v>
      </c>
      <c r="E888">
        <v>1.6469999999999999E-4</v>
      </c>
      <c r="F888">
        <v>1.8914E-2</v>
      </c>
      <c r="G888" t="s">
        <v>3720</v>
      </c>
      <c r="H888" t="s">
        <v>3721</v>
      </c>
      <c r="I888" t="s">
        <v>3722</v>
      </c>
      <c r="J888" t="s">
        <v>4</v>
      </c>
      <c r="K888" t="s">
        <v>4</v>
      </c>
      <c r="L888" t="s">
        <v>77</v>
      </c>
      <c r="M888" t="s">
        <v>4</v>
      </c>
      <c r="N888" t="s">
        <v>4</v>
      </c>
      <c r="O888" t="str">
        <f t="shared" si="69"/>
        <v>1</v>
      </c>
      <c r="P888" t="str">
        <f t="shared" si="65"/>
        <v>0</v>
      </c>
      <c r="Q888" t="str">
        <f t="shared" si="66"/>
        <v>0</v>
      </c>
      <c r="R888" t="str">
        <f t="shared" si="67"/>
        <v>0</v>
      </c>
      <c r="S888" t="str">
        <f t="shared" si="68"/>
        <v>0</v>
      </c>
    </row>
    <row r="889" spans="1:19" x14ac:dyDescent="0.25">
      <c r="A889" t="s">
        <v>3723</v>
      </c>
      <c r="B889">
        <v>224.69</v>
      </c>
      <c r="C889">
        <v>62.85</v>
      </c>
      <c r="D889">
        <v>1.8331999999999999</v>
      </c>
      <c r="E889">
        <v>1.6550000000000001E-4</v>
      </c>
      <c r="F889">
        <v>1.8984999999999998E-2</v>
      </c>
      <c r="G889" t="s">
        <v>3724</v>
      </c>
      <c r="H889" t="s">
        <v>4</v>
      </c>
      <c r="I889" t="s">
        <v>4</v>
      </c>
      <c r="J889" t="s">
        <v>4</v>
      </c>
      <c r="K889" t="s">
        <v>4</v>
      </c>
      <c r="L889" t="s">
        <v>86</v>
      </c>
      <c r="M889" t="s">
        <v>4</v>
      </c>
      <c r="N889" t="s">
        <v>4</v>
      </c>
      <c r="O889" t="str">
        <f t="shared" si="69"/>
        <v>1</v>
      </c>
      <c r="P889" t="str">
        <f t="shared" si="65"/>
        <v>0</v>
      </c>
      <c r="Q889" t="str">
        <f t="shared" si="66"/>
        <v>0</v>
      </c>
      <c r="R889" t="str">
        <f t="shared" si="67"/>
        <v>0</v>
      </c>
      <c r="S889" t="str">
        <f t="shared" si="68"/>
        <v>0</v>
      </c>
    </row>
    <row r="890" spans="1:19" x14ac:dyDescent="0.25">
      <c r="A890" t="s">
        <v>3725</v>
      </c>
      <c r="B890">
        <v>158.86000000000001</v>
      </c>
      <c r="C890">
        <v>42.61</v>
      </c>
      <c r="D890">
        <v>1.9133</v>
      </c>
      <c r="E890">
        <v>1.6709E-4</v>
      </c>
      <c r="F890">
        <v>1.9147000000000001E-2</v>
      </c>
      <c r="G890" t="s">
        <v>3726</v>
      </c>
      <c r="H890" t="s">
        <v>3727</v>
      </c>
      <c r="I890" t="s">
        <v>3728</v>
      </c>
      <c r="J890" t="s">
        <v>4</v>
      </c>
      <c r="K890" t="s">
        <v>35</v>
      </c>
      <c r="L890" t="s">
        <v>4</v>
      </c>
      <c r="M890" t="s">
        <v>3729</v>
      </c>
      <c r="N890" t="s">
        <v>3730</v>
      </c>
      <c r="O890" t="str">
        <f t="shared" si="69"/>
        <v>1</v>
      </c>
      <c r="P890" t="str">
        <f t="shared" si="65"/>
        <v>0</v>
      </c>
      <c r="Q890" t="str">
        <f t="shared" si="66"/>
        <v>0</v>
      </c>
      <c r="R890" t="str">
        <f t="shared" si="67"/>
        <v>0</v>
      </c>
      <c r="S890" t="str">
        <f t="shared" si="68"/>
        <v>0</v>
      </c>
    </row>
    <row r="891" spans="1:19" x14ac:dyDescent="0.25">
      <c r="A891" t="s">
        <v>3731</v>
      </c>
      <c r="B891">
        <v>1317.83</v>
      </c>
      <c r="C891">
        <v>535.1</v>
      </c>
      <c r="D891">
        <v>1.2985</v>
      </c>
      <c r="E891">
        <v>1.6765000000000001E-4</v>
      </c>
      <c r="F891">
        <v>1.9168000000000001E-2</v>
      </c>
      <c r="G891" t="s">
        <v>3732</v>
      </c>
      <c r="H891" t="s">
        <v>4</v>
      </c>
      <c r="I891" t="s">
        <v>4</v>
      </c>
      <c r="J891" t="s">
        <v>4</v>
      </c>
      <c r="K891" t="s">
        <v>4</v>
      </c>
      <c r="L891" t="s">
        <v>4</v>
      </c>
      <c r="M891" t="s">
        <v>4</v>
      </c>
      <c r="N891" t="s">
        <v>4</v>
      </c>
      <c r="O891" t="str">
        <f t="shared" si="69"/>
        <v>1</v>
      </c>
      <c r="P891" t="str">
        <f t="shared" si="65"/>
        <v>0</v>
      </c>
      <c r="Q891" t="str">
        <f t="shared" si="66"/>
        <v>0</v>
      </c>
      <c r="R891" t="str">
        <f t="shared" si="67"/>
        <v>0</v>
      </c>
      <c r="S891" t="str">
        <f t="shared" si="68"/>
        <v>0</v>
      </c>
    </row>
    <row r="892" spans="1:19" x14ac:dyDescent="0.25">
      <c r="A892" t="s">
        <v>340</v>
      </c>
      <c r="B892">
        <v>9.0399999999999991</v>
      </c>
      <c r="C892">
        <v>690.34</v>
      </c>
      <c r="D892">
        <v>-6.2370999999999999</v>
      </c>
      <c r="E892">
        <v>1.6757E-4</v>
      </c>
      <c r="F892">
        <v>1.9168000000000001E-2</v>
      </c>
      <c r="G892" t="s">
        <v>4</v>
      </c>
      <c r="H892" t="s">
        <v>4</v>
      </c>
      <c r="I892" t="s">
        <v>4</v>
      </c>
      <c r="J892" t="s">
        <v>4</v>
      </c>
      <c r="K892" t="s">
        <v>4</v>
      </c>
      <c r="L892" t="s">
        <v>4</v>
      </c>
      <c r="M892" t="s">
        <v>4</v>
      </c>
      <c r="N892" t="s">
        <v>4</v>
      </c>
      <c r="O892" t="str">
        <f t="shared" si="69"/>
        <v>-1</v>
      </c>
      <c r="P892" t="str">
        <f t="shared" si="65"/>
        <v>0</v>
      </c>
      <c r="Q892" t="str">
        <f t="shared" si="66"/>
        <v>0</v>
      </c>
      <c r="R892" t="str">
        <f t="shared" si="67"/>
        <v>0</v>
      </c>
      <c r="S892" t="str">
        <f t="shared" si="68"/>
        <v>0</v>
      </c>
    </row>
    <row r="893" spans="1:19" x14ac:dyDescent="0.25">
      <c r="A893" t="s">
        <v>3733</v>
      </c>
      <c r="B893">
        <v>223.21</v>
      </c>
      <c r="C893">
        <v>79.19</v>
      </c>
      <c r="D893">
        <v>1.4883999999999999</v>
      </c>
      <c r="E893">
        <v>1.6793E-4</v>
      </c>
      <c r="F893">
        <v>1.9177E-2</v>
      </c>
      <c r="G893" t="s">
        <v>3734</v>
      </c>
      <c r="H893" t="s">
        <v>3735</v>
      </c>
      <c r="I893" t="s">
        <v>600</v>
      </c>
      <c r="J893" t="s">
        <v>3736</v>
      </c>
      <c r="K893" t="s">
        <v>3737</v>
      </c>
      <c r="L893" t="s">
        <v>77</v>
      </c>
      <c r="M893" t="s">
        <v>3738</v>
      </c>
      <c r="N893" t="s">
        <v>982</v>
      </c>
      <c r="O893" t="str">
        <f t="shared" si="69"/>
        <v>1</v>
      </c>
      <c r="P893" t="str">
        <f t="shared" si="65"/>
        <v>0</v>
      </c>
      <c r="Q893" t="str">
        <f t="shared" si="66"/>
        <v>0</v>
      </c>
      <c r="R893" t="str">
        <f t="shared" si="67"/>
        <v>0</v>
      </c>
      <c r="S893" t="str">
        <f t="shared" si="68"/>
        <v>0</v>
      </c>
    </row>
    <row r="894" spans="1:19" x14ac:dyDescent="0.25">
      <c r="A894" t="s">
        <v>3739</v>
      </c>
      <c r="B894">
        <v>113.48</v>
      </c>
      <c r="C894">
        <v>26.54</v>
      </c>
      <c r="D894">
        <v>2.0762</v>
      </c>
      <c r="E894">
        <v>1.6872E-4</v>
      </c>
      <c r="F894">
        <v>1.9247E-2</v>
      </c>
      <c r="G894" t="s">
        <v>3740</v>
      </c>
      <c r="H894" t="s">
        <v>3741</v>
      </c>
      <c r="I894" t="s">
        <v>4</v>
      </c>
      <c r="J894" t="s">
        <v>4</v>
      </c>
      <c r="K894" t="s">
        <v>2118</v>
      </c>
      <c r="L894" t="s">
        <v>4</v>
      </c>
      <c r="M894" t="s">
        <v>4</v>
      </c>
      <c r="N894" t="s">
        <v>4</v>
      </c>
      <c r="O894" t="str">
        <f t="shared" si="69"/>
        <v>1</v>
      </c>
      <c r="P894" t="str">
        <f t="shared" si="65"/>
        <v>0</v>
      </c>
      <c r="Q894" t="str">
        <f t="shared" si="66"/>
        <v>0</v>
      </c>
      <c r="R894" t="str">
        <f t="shared" si="67"/>
        <v>0</v>
      </c>
      <c r="S894" t="str">
        <f t="shared" si="68"/>
        <v>0</v>
      </c>
    </row>
    <row r="895" spans="1:19" x14ac:dyDescent="0.25">
      <c r="A895" t="s">
        <v>3742</v>
      </c>
      <c r="B895">
        <v>445.58</v>
      </c>
      <c r="C895">
        <v>178.32</v>
      </c>
      <c r="D895">
        <v>1.3227</v>
      </c>
      <c r="E895">
        <v>1.6982999999999999E-4</v>
      </c>
      <c r="F895">
        <v>1.9351E-2</v>
      </c>
      <c r="G895" t="s">
        <v>3743</v>
      </c>
      <c r="H895" t="s">
        <v>4</v>
      </c>
      <c r="I895" t="s">
        <v>4</v>
      </c>
      <c r="J895" t="s">
        <v>4</v>
      </c>
      <c r="K895" t="s">
        <v>4</v>
      </c>
      <c r="L895" t="s">
        <v>4</v>
      </c>
      <c r="M895" t="s">
        <v>4</v>
      </c>
      <c r="N895" t="s">
        <v>4</v>
      </c>
      <c r="O895" t="str">
        <f t="shared" si="69"/>
        <v>1</v>
      </c>
      <c r="P895" t="str">
        <f t="shared" si="65"/>
        <v>0</v>
      </c>
      <c r="Q895" t="str">
        <f t="shared" si="66"/>
        <v>0</v>
      </c>
      <c r="R895" t="str">
        <f t="shared" si="67"/>
        <v>0</v>
      </c>
      <c r="S895" t="str">
        <f t="shared" si="68"/>
        <v>0</v>
      </c>
    </row>
    <row r="896" spans="1:19" x14ac:dyDescent="0.25">
      <c r="A896" t="s">
        <v>3744</v>
      </c>
      <c r="B896">
        <v>47.39</v>
      </c>
      <c r="C896">
        <v>191.81</v>
      </c>
      <c r="D896">
        <v>-2.0162</v>
      </c>
      <c r="E896">
        <v>1.7029E-4</v>
      </c>
      <c r="F896">
        <v>1.9382E-2</v>
      </c>
      <c r="G896" t="s">
        <v>3745</v>
      </c>
      <c r="H896" t="s">
        <v>4</v>
      </c>
      <c r="I896" t="s">
        <v>4</v>
      </c>
      <c r="J896" t="s">
        <v>4</v>
      </c>
      <c r="K896" t="s">
        <v>4</v>
      </c>
      <c r="L896" t="s">
        <v>4</v>
      </c>
      <c r="M896" t="s">
        <v>4</v>
      </c>
      <c r="N896" t="s">
        <v>4</v>
      </c>
      <c r="O896" t="str">
        <f t="shared" si="69"/>
        <v>-1</v>
      </c>
      <c r="P896" t="str">
        <f t="shared" si="65"/>
        <v>0</v>
      </c>
      <c r="Q896" t="str">
        <f t="shared" si="66"/>
        <v>0</v>
      </c>
      <c r="R896" t="str">
        <f t="shared" si="67"/>
        <v>0</v>
      </c>
      <c r="S896" t="str">
        <f t="shared" si="68"/>
        <v>0</v>
      </c>
    </row>
    <row r="897" spans="1:19" x14ac:dyDescent="0.25">
      <c r="A897" t="s">
        <v>3746</v>
      </c>
      <c r="B897">
        <v>85.86</v>
      </c>
      <c r="C897">
        <v>16.98</v>
      </c>
      <c r="D897">
        <v>2.3098000000000001</v>
      </c>
      <c r="E897">
        <v>1.7123E-4</v>
      </c>
      <c r="F897">
        <v>1.9453000000000002E-2</v>
      </c>
      <c r="G897" t="s">
        <v>3747</v>
      </c>
      <c r="H897" t="s">
        <v>3748</v>
      </c>
      <c r="I897" t="s">
        <v>3749</v>
      </c>
      <c r="J897" t="s">
        <v>1522</v>
      </c>
      <c r="K897" t="s">
        <v>3750</v>
      </c>
      <c r="L897" t="s">
        <v>4</v>
      </c>
      <c r="M897" t="s">
        <v>4</v>
      </c>
      <c r="N897" t="s">
        <v>4</v>
      </c>
      <c r="O897" t="str">
        <f t="shared" si="69"/>
        <v>1</v>
      </c>
      <c r="P897" t="str">
        <f t="shared" si="65"/>
        <v>0</v>
      </c>
      <c r="Q897" t="str">
        <f t="shared" si="66"/>
        <v>0</v>
      </c>
      <c r="R897" t="str">
        <f t="shared" si="67"/>
        <v>1</v>
      </c>
      <c r="S897" t="str">
        <f t="shared" si="68"/>
        <v>0</v>
      </c>
    </row>
    <row r="898" spans="1:19" x14ac:dyDescent="0.25">
      <c r="A898" t="s">
        <v>3751</v>
      </c>
      <c r="B898">
        <v>0.4</v>
      </c>
      <c r="C898">
        <v>81.88</v>
      </c>
      <c r="D898">
        <v>-8.0373000000000001</v>
      </c>
      <c r="E898">
        <v>1.7128999999999999E-4</v>
      </c>
      <c r="F898">
        <v>1.9453000000000002E-2</v>
      </c>
      <c r="G898" t="s">
        <v>3752</v>
      </c>
      <c r="H898" t="s">
        <v>3753</v>
      </c>
      <c r="I898" t="s">
        <v>3754</v>
      </c>
      <c r="J898" t="s">
        <v>4</v>
      </c>
      <c r="K898" t="s">
        <v>4</v>
      </c>
      <c r="L898" t="s">
        <v>4</v>
      </c>
      <c r="M898" t="s">
        <v>4</v>
      </c>
      <c r="N898" t="s">
        <v>4</v>
      </c>
      <c r="O898" t="str">
        <f t="shared" si="69"/>
        <v>-1</v>
      </c>
      <c r="P898" t="str">
        <f t="shared" si="65"/>
        <v>0</v>
      </c>
      <c r="Q898" t="str">
        <f t="shared" si="66"/>
        <v>0</v>
      </c>
      <c r="R898" t="str">
        <f t="shared" si="67"/>
        <v>0</v>
      </c>
      <c r="S898" t="str">
        <f t="shared" si="68"/>
        <v>0</v>
      </c>
    </row>
    <row r="899" spans="1:19" x14ac:dyDescent="0.25">
      <c r="A899" t="s">
        <v>3755</v>
      </c>
      <c r="B899">
        <v>41.23</v>
      </c>
      <c r="C899">
        <v>4.5</v>
      </c>
      <c r="D899">
        <v>3.1534</v>
      </c>
      <c r="E899">
        <v>1.7210000000000001E-4</v>
      </c>
      <c r="F899">
        <v>1.9522000000000001E-2</v>
      </c>
      <c r="G899" t="s">
        <v>3756</v>
      </c>
      <c r="H899" t="s">
        <v>3757</v>
      </c>
      <c r="I899" t="s">
        <v>3758</v>
      </c>
      <c r="J899" t="s">
        <v>923</v>
      </c>
      <c r="K899" t="s">
        <v>3759</v>
      </c>
      <c r="L899" t="s">
        <v>4</v>
      </c>
      <c r="M899" t="s">
        <v>4</v>
      </c>
      <c r="N899" t="s">
        <v>4</v>
      </c>
      <c r="O899" t="str">
        <f t="shared" si="69"/>
        <v>1</v>
      </c>
      <c r="P899" t="str">
        <f t="shared" ref="P899:P962" si="70">IF(COUNTIF(G899:N899,"*photo*")&gt;0,"1","0")</f>
        <v>0</v>
      </c>
      <c r="Q899" t="str">
        <f t="shared" ref="Q899:Q962" si="71">IF(COUNTIF(G899:N899,"*ethylene*")&gt;0,"1","0")</f>
        <v>0</v>
      </c>
      <c r="R899" t="str">
        <f t="shared" ref="R899:R962" si="72">IF(COUNTIF(G899:N899,"*nitr*")&gt;0,"1","0")</f>
        <v>0</v>
      </c>
      <c r="S899" t="str">
        <f t="shared" ref="S899:S962" si="73">IF(COUNTIF(G899:N899,"*glyco*")&gt;0,"1","0")</f>
        <v>0</v>
      </c>
    </row>
    <row r="900" spans="1:19" x14ac:dyDescent="0.25">
      <c r="A900" t="s">
        <v>3760</v>
      </c>
      <c r="B900">
        <v>114.95</v>
      </c>
      <c r="C900">
        <v>26.69</v>
      </c>
      <c r="D900">
        <v>2.0832999999999999</v>
      </c>
      <c r="E900">
        <v>1.7228999999999999E-4</v>
      </c>
      <c r="F900">
        <v>1.9522000000000001E-2</v>
      </c>
      <c r="G900" t="s">
        <v>3761</v>
      </c>
      <c r="H900" t="s">
        <v>3762</v>
      </c>
      <c r="I900" t="s">
        <v>781</v>
      </c>
      <c r="J900" t="s">
        <v>4</v>
      </c>
      <c r="K900" t="s">
        <v>4</v>
      </c>
      <c r="L900" t="s">
        <v>77</v>
      </c>
      <c r="M900" t="s">
        <v>4</v>
      </c>
      <c r="N900" t="s">
        <v>4</v>
      </c>
      <c r="O900" t="str">
        <f t="shared" ref="O900:O963" si="74">IF(D900&gt;0,"1","-1")</f>
        <v>1</v>
      </c>
      <c r="P900" t="str">
        <f t="shared" si="70"/>
        <v>0</v>
      </c>
      <c r="Q900" t="str">
        <f t="shared" si="71"/>
        <v>0</v>
      </c>
      <c r="R900" t="str">
        <f t="shared" si="72"/>
        <v>0</v>
      </c>
      <c r="S900" t="str">
        <f t="shared" si="73"/>
        <v>0</v>
      </c>
    </row>
    <row r="901" spans="1:19" x14ac:dyDescent="0.25">
      <c r="A901" t="s">
        <v>3763</v>
      </c>
      <c r="B901">
        <v>0</v>
      </c>
      <c r="C901">
        <v>16.45</v>
      </c>
      <c r="D901">
        <v>-6.6970000000000001</v>
      </c>
      <c r="E901">
        <v>1.7265999999999999E-4</v>
      </c>
      <c r="F901">
        <v>1.9543000000000001E-2</v>
      </c>
      <c r="G901" t="s">
        <v>4</v>
      </c>
      <c r="H901" t="s">
        <v>4</v>
      </c>
      <c r="I901" t="s">
        <v>4</v>
      </c>
      <c r="J901" t="s">
        <v>4</v>
      </c>
      <c r="K901" t="s">
        <v>4</v>
      </c>
      <c r="L901" t="s">
        <v>4</v>
      </c>
      <c r="M901" t="s">
        <v>4</v>
      </c>
      <c r="N901" t="s">
        <v>4</v>
      </c>
      <c r="O901" t="str">
        <f t="shared" si="74"/>
        <v>-1</v>
      </c>
      <c r="P901" t="str">
        <f t="shared" si="70"/>
        <v>0</v>
      </c>
      <c r="Q901" t="str">
        <f t="shared" si="71"/>
        <v>0</v>
      </c>
      <c r="R901" t="str">
        <f t="shared" si="72"/>
        <v>0</v>
      </c>
      <c r="S901" t="str">
        <f t="shared" si="73"/>
        <v>0</v>
      </c>
    </row>
    <row r="902" spans="1:19" x14ac:dyDescent="0.25">
      <c r="A902" t="s">
        <v>3764</v>
      </c>
      <c r="B902">
        <v>0.6</v>
      </c>
      <c r="C902">
        <v>28.66</v>
      </c>
      <c r="D902">
        <v>-5.6740000000000004</v>
      </c>
      <c r="E902">
        <v>1.7375999999999999E-4</v>
      </c>
      <c r="F902">
        <v>1.9646E-2</v>
      </c>
      <c r="G902" t="s">
        <v>3765</v>
      </c>
      <c r="H902" t="s">
        <v>4</v>
      </c>
      <c r="I902" t="s">
        <v>339</v>
      </c>
      <c r="J902" t="s">
        <v>4</v>
      </c>
      <c r="K902" t="s">
        <v>4</v>
      </c>
      <c r="L902" t="s">
        <v>4</v>
      </c>
      <c r="M902" t="s">
        <v>4</v>
      </c>
      <c r="N902" t="s">
        <v>4</v>
      </c>
      <c r="O902" t="str">
        <f t="shared" si="74"/>
        <v>-1</v>
      </c>
      <c r="P902" t="str">
        <f t="shared" si="70"/>
        <v>0</v>
      </c>
      <c r="Q902" t="str">
        <f t="shared" si="71"/>
        <v>0</v>
      </c>
      <c r="R902" t="str">
        <f t="shared" si="72"/>
        <v>0</v>
      </c>
      <c r="S902" t="str">
        <f t="shared" si="73"/>
        <v>0</v>
      </c>
    </row>
    <row r="903" spans="1:19" x14ac:dyDescent="0.25">
      <c r="A903" t="s">
        <v>3766</v>
      </c>
      <c r="B903">
        <v>15.59</v>
      </c>
      <c r="C903">
        <v>0</v>
      </c>
      <c r="D903">
        <v>6.2218</v>
      </c>
      <c r="E903">
        <v>1.7484E-4</v>
      </c>
      <c r="F903">
        <v>1.9730999999999999E-2</v>
      </c>
      <c r="G903" t="s">
        <v>2735</v>
      </c>
      <c r="H903" t="s">
        <v>3767</v>
      </c>
      <c r="I903" t="s">
        <v>3758</v>
      </c>
      <c r="J903" t="s">
        <v>90</v>
      </c>
      <c r="K903" t="s">
        <v>11</v>
      </c>
      <c r="L903" t="s">
        <v>4</v>
      </c>
      <c r="M903" t="s">
        <v>4</v>
      </c>
      <c r="N903" t="s">
        <v>4</v>
      </c>
      <c r="O903" t="str">
        <f t="shared" si="74"/>
        <v>1</v>
      </c>
      <c r="P903" t="str">
        <f t="shared" si="70"/>
        <v>0</v>
      </c>
      <c r="Q903" t="str">
        <f t="shared" si="71"/>
        <v>0</v>
      </c>
      <c r="R903" t="str">
        <f t="shared" si="72"/>
        <v>0</v>
      </c>
      <c r="S903" t="str">
        <f t="shared" si="73"/>
        <v>0</v>
      </c>
    </row>
    <row r="904" spans="1:19" x14ac:dyDescent="0.25">
      <c r="A904" t="s">
        <v>3768</v>
      </c>
      <c r="B904">
        <v>0.81</v>
      </c>
      <c r="C904">
        <v>27.75</v>
      </c>
      <c r="D904">
        <v>-5.0968999999999998</v>
      </c>
      <c r="E904">
        <v>1.7490999999999999E-4</v>
      </c>
      <c r="F904">
        <v>1.9730999999999999E-2</v>
      </c>
      <c r="G904" t="s">
        <v>3769</v>
      </c>
      <c r="H904" t="s">
        <v>4</v>
      </c>
      <c r="I904" t="s">
        <v>3770</v>
      </c>
      <c r="J904" t="s">
        <v>4</v>
      </c>
      <c r="K904" t="s">
        <v>4</v>
      </c>
      <c r="L904" t="s">
        <v>4</v>
      </c>
      <c r="M904" t="s">
        <v>4</v>
      </c>
      <c r="N904" t="s">
        <v>4</v>
      </c>
      <c r="O904" t="str">
        <f t="shared" si="74"/>
        <v>-1</v>
      </c>
      <c r="P904" t="str">
        <f t="shared" si="70"/>
        <v>0</v>
      </c>
      <c r="Q904" t="str">
        <f t="shared" si="71"/>
        <v>0</v>
      </c>
      <c r="R904" t="str">
        <f t="shared" si="72"/>
        <v>0</v>
      </c>
      <c r="S904" t="str">
        <f t="shared" si="73"/>
        <v>0</v>
      </c>
    </row>
    <row r="905" spans="1:19" x14ac:dyDescent="0.25">
      <c r="A905" t="s">
        <v>3771</v>
      </c>
      <c r="B905">
        <v>0.2</v>
      </c>
      <c r="C905">
        <v>18.34</v>
      </c>
      <c r="D905">
        <v>-5.88</v>
      </c>
      <c r="E905">
        <v>1.7521999999999999E-4</v>
      </c>
      <c r="F905">
        <v>1.9744000000000001E-2</v>
      </c>
      <c r="G905" t="s">
        <v>3772</v>
      </c>
      <c r="H905" t="s">
        <v>4</v>
      </c>
      <c r="I905" t="s">
        <v>4</v>
      </c>
      <c r="J905" t="s">
        <v>4</v>
      </c>
      <c r="K905" t="s">
        <v>4</v>
      </c>
      <c r="L905" t="s">
        <v>4</v>
      </c>
      <c r="M905" t="s">
        <v>4</v>
      </c>
      <c r="N905" t="s">
        <v>4</v>
      </c>
      <c r="O905" t="str">
        <f t="shared" si="74"/>
        <v>-1</v>
      </c>
      <c r="P905" t="str">
        <f t="shared" si="70"/>
        <v>0</v>
      </c>
      <c r="Q905" t="str">
        <f t="shared" si="71"/>
        <v>0</v>
      </c>
      <c r="R905" t="str">
        <f t="shared" si="72"/>
        <v>0</v>
      </c>
      <c r="S905" t="str">
        <f t="shared" si="73"/>
        <v>0</v>
      </c>
    </row>
    <row r="906" spans="1:19" x14ac:dyDescent="0.25">
      <c r="A906" t="s">
        <v>1586</v>
      </c>
      <c r="B906">
        <v>1099.04</v>
      </c>
      <c r="C906">
        <v>407.56</v>
      </c>
      <c r="D906">
        <v>1.4288000000000001</v>
      </c>
      <c r="E906">
        <v>1.7618000000000001E-4</v>
      </c>
      <c r="F906">
        <v>1.9831000000000001E-2</v>
      </c>
      <c r="G906" t="s">
        <v>1206</v>
      </c>
      <c r="H906" t="s">
        <v>1587</v>
      </c>
      <c r="I906" t="s">
        <v>1588</v>
      </c>
      <c r="J906" t="s">
        <v>84</v>
      </c>
      <c r="K906" t="s">
        <v>4</v>
      </c>
      <c r="L906" t="s">
        <v>4</v>
      </c>
      <c r="M906" t="s">
        <v>4</v>
      </c>
      <c r="N906" t="s">
        <v>4</v>
      </c>
      <c r="O906" t="str">
        <f t="shared" si="74"/>
        <v>1</v>
      </c>
      <c r="P906" t="str">
        <f t="shared" si="70"/>
        <v>0</v>
      </c>
      <c r="Q906" t="str">
        <f t="shared" si="71"/>
        <v>0</v>
      </c>
      <c r="R906" t="str">
        <f t="shared" si="72"/>
        <v>0</v>
      </c>
      <c r="S906" t="str">
        <f t="shared" si="73"/>
        <v>0</v>
      </c>
    </row>
    <row r="907" spans="1:19" x14ac:dyDescent="0.25">
      <c r="A907" t="s">
        <v>341</v>
      </c>
      <c r="B907">
        <v>89.76</v>
      </c>
      <c r="C907">
        <v>22.57</v>
      </c>
      <c r="D907">
        <v>1.9692000000000001</v>
      </c>
      <c r="E907">
        <v>1.7854000000000001E-4</v>
      </c>
      <c r="F907">
        <v>2.0052E-2</v>
      </c>
      <c r="G907" t="s">
        <v>342</v>
      </c>
      <c r="H907" t="s">
        <v>343</v>
      </c>
      <c r="I907" t="s">
        <v>344</v>
      </c>
      <c r="J907" t="s">
        <v>78</v>
      </c>
      <c r="K907" t="s">
        <v>178</v>
      </c>
      <c r="L907" t="s">
        <v>4</v>
      </c>
      <c r="M907" t="s">
        <v>4</v>
      </c>
      <c r="N907" t="s">
        <v>4</v>
      </c>
      <c r="O907" t="str">
        <f t="shared" si="74"/>
        <v>1</v>
      </c>
      <c r="P907" t="str">
        <f t="shared" si="70"/>
        <v>0</v>
      </c>
      <c r="Q907" t="str">
        <f t="shared" si="71"/>
        <v>0</v>
      </c>
      <c r="R907" t="str">
        <f t="shared" si="72"/>
        <v>0</v>
      </c>
      <c r="S907" t="str">
        <f t="shared" si="73"/>
        <v>1</v>
      </c>
    </row>
    <row r="908" spans="1:19" x14ac:dyDescent="0.25">
      <c r="A908" t="s">
        <v>3773</v>
      </c>
      <c r="B908">
        <v>7005.64</v>
      </c>
      <c r="C908">
        <v>2439.41</v>
      </c>
      <c r="D908">
        <v>1.5215000000000001</v>
      </c>
      <c r="E908">
        <v>1.7836999999999999E-4</v>
      </c>
      <c r="F908">
        <v>2.0052E-2</v>
      </c>
      <c r="G908" t="s">
        <v>3774</v>
      </c>
      <c r="H908" t="s">
        <v>3775</v>
      </c>
      <c r="I908" t="s">
        <v>3776</v>
      </c>
      <c r="J908" t="s">
        <v>4</v>
      </c>
      <c r="K908" t="s">
        <v>4</v>
      </c>
      <c r="L908" t="s">
        <v>77</v>
      </c>
      <c r="M908" t="s">
        <v>4</v>
      </c>
      <c r="N908" t="s">
        <v>4</v>
      </c>
      <c r="O908" t="str">
        <f t="shared" si="74"/>
        <v>1</v>
      </c>
      <c r="P908" t="str">
        <f t="shared" si="70"/>
        <v>0</v>
      </c>
      <c r="Q908" t="str">
        <f t="shared" si="71"/>
        <v>0</v>
      </c>
      <c r="R908" t="str">
        <f t="shared" si="72"/>
        <v>0</v>
      </c>
      <c r="S908" t="str">
        <f t="shared" si="73"/>
        <v>0</v>
      </c>
    </row>
    <row r="909" spans="1:19" x14ac:dyDescent="0.25">
      <c r="A909" t="s">
        <v>3777</v>
      </c>
      <c r="B909">
        <v>325.38</v>
      </c>
      <c r="C909">
        <v>123.49</v>
      </c>
      <c r="D909">
        <v>1.3958999999999999</v>
      </c>
      <c r="E909">
        <v>1.8123999999999999E-4</v>
      </c>
      <c r="F909">
        <v>2.0331999999999999E-2</v>
      </c>
      <c r="G909" t="s">
        <v>3778</v>
      </c>
      <c r="H909" t="s">
        <v>3779</v>
      </c>
      <c r="I909" t="s">
        <v>3780</v>
      </c>
      <c r="J909" t="s">
        <v>90</v>
      </c>
      <c r="K909" t="s">
        <v>820</v>
      </c>
      <c r="L909" t="s">
        <v>4</v>
      </c>
      <c r="M909" t="s">
        <v>3781</v>
      </c>
      <c r="N909" t="s">
        <v>3782</v>
      </c>
      <c r="O909" t="str">
        <f t="shared" si="74"/>
        <v>1</v>
      </c>
      <c r="P909" t="str">
        <f t="shared" si="70"/>
        <v>0</v>
      </c>
      <c r="Q909" t="str">
        <f t="shared" si="71"/>
        <v>0</v>
      </c>
      <c r="R909" t="str">
        <f t="shared" si="72"/>
        <v>0</v>
      </c>
      <c r="S909" t="str">
        <f t="shared" si="73"/>
        <v>0</v>
      </c>
    </row>
    <row r="910" spans="1:19" x14ac:dyDescent="0.25">
      <c r="A910" t="s">
        <v>3783</v>
      </c>
      <c r="B910">
        <v>136.94</v>
      </c>
      <c r="C910">
        <v>39.17</v>
      </c>
      <c r="D910">
        <v>1.8078000000000001</v>
      </c>
      <c r="E910">
        <v>1.8170999999999999E-4</v>
      </c>
      <c r="F910">
        <v>2.034E-2</v>
      </c>
      <c r="G910" t="s">
        <v>3784</v>
      </c>
      <c r="H910" t="s">
        <v>4</v>
      </c>
      <c r="I910" t="s">
        <v>2291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tr">
        <f t="shared" si="74"/>
        <v>1</v>
      </c>
      <c r="P910" t="str">
        <f t="shared" si="70"/>
        <v>0</v>
      </c>
      <c r="Q910" t="str">
        <f t="shared" si="71"/>
        <v>0</v>
      </c>
      <c r="R910" t="str">
        <f t="shared" si="72"/>
        <v>0</v>
      </c>
      <c r="S910" t="str">
        <f t="shared" si="73"/>
        <v>0</v>
      </c>
    </row>
    <row r="911" spans="1:19" x14ac:dyDescent="0.25">
      <c r="A911" t="s">
        <v>345</v>
      </c>
      <c r="B911">
        <v>0</v>
      </c>
      <c r="C911">
        <v>200.38</v>
      </c>
      <c r="D911">
        <v>-10.2982</v>
      </c>
      <c r="E911">
        <v>1.817E-4</v>
      </c>
      <c r="F911">
        <v>2.034E-2</v>
      </c>
      <c r="G911" t="s">
        <v>346</v>
      </c>
      <c r="H911" t="s">
        <v>163</v>
      </c>
      <c r="I911" t="s">
        <v>347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tr">
        <f t="shared" si="74"/>
        <v>-1</v>
      </c>
      <c r="P911" t="str">
        <f t="shared" si="70"/>
        <v>0</v>
      </c>
      <c r="Q911" t="str">
        <f t="shared" si="71"/>
        <v>0</v>
      </c>
      <c r="R911" t="str">
        <f t="shared" si="72"/>
        <v>0</v>
      </c>
      <c r="S911" t="str">
        <f t="shared" si="73"/>
        <v>0</v>
      </c>
    </row>
    <row r="912" spans="1:19" x14ac:dyDescent="0.25">
      <c r="A912" t="s">
        <v>348</v>
      </c>
      <c r="B912">
        <v>0.99</v>
      </c>
      <c r="C912">
        <v>100.96</v>
      </c>
      <c r="D912">
        <v>-6.7361000000000004</v>
      </c>
      <c r="E912">
        <v>1.8202999999999999E-4</v>
      </c>
      <c r="F912">
        <v>2.0353E-2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tr">
        <f t="shared" si="74"/>
        <v>-1</v>
      </c>
      <c r="P912" t="str">
        <f t="shared" si="70"/>
        <v>0</v>
      </c>
      <c r="Q912" t="str">
        <f t="shared" si="71"/>
        <v>0</v>
      </c>
      <c r="R912" t="str">
        <f t="shared" si="72"/>
        <v>0</v>
      </c>
      <c r="S912" t="str">
        <f t="shared" si="73"/>
        <v>0</v>
      </c>
    </row>
    <row r="913" spans="1:19" x14ac:dyDescent="0.25">
      <c r="A913" t="s">
        <v>3785</v>
      </c>
      <c r="B913">
        <v>17.309999999999999</v>
      </c>
      <c r="C913">
        <v>0</v>
      </c>
      <c r="D913">
        <v>6.3772000000000002</v>
      </c>
      <c r="E913">
        <v>1.8233E-4</v>
      </c>
      <c r="F913">
        <v>2.0365000000000001E-2</v>
      </c>
      <c r="G913" t="s">
        <v>3786</v>
      </c>
      <c r="H913" t="s">
        <v>3787</v>
      </c>
      <c r="I913" t="s">
        <v>3788</v>
      </c>
      <c r="J913" t="s">
        <v>3789</v>
      </c>
      <c r="K913" t="s">
        <v>747</v>
      </c>
      <c r="L913" t="s">
        <v>322</v>
      </c>
      <c r="M913" t="s">
        <v>149</v>
      </c>
      <c r="N913" t="s">
        <v>150</v>
      </c>
      <c r="O913" t="str">
        <f t="shared" si="74"/>
        <v>1</v>
      </c>
      <c r="P913" t="str">
        <f t="shared" si="70"/>
        <v>0</v>
      </c>
      <c r="Q913" t="str">
        <f t="shared" si="71"/>
        <v>0</v>
      </c>
      <c r="R913" t="str">
        <f t="shared" si="72"/>
        <v>1</v>
      </c>
      <c r="S913" t="str">
        <f t="shared" si="73"/>
        <v>0</v>
      </c>
    </row>
    <row r="914" spans="1:19" x14ac:dyDescent="0.25">
      <c r="A914" t="s">
        <v>3790</v>
      </c>
      <c r="B914">
        <v>187.66</v>
      </c>
      <c r="C914">
        <v>47.14</v>
      </c>
      <c r="D914">
        <v>1.9815</v>
      </c>
      <c r="E914">
        <v>1.828E-4</v>
      </c>
      <c r="F914">
        <v>2.0372999999999999E-2</v>
      </c>
      <c r="G914" t="s">
        <v>3791</v>
      </c>
      <c r="H914" t="s">
        <v>1314</v>
      </c>
      <c r="I914" t="s">
        <v>3792</v>
      </c>
      <c r="J914" t="s">
        <v>4</v>
      </c>
      <c r="K914" t="s">
        <v>1244</v>
      </c>
      <c r="L914" t="s">
        <v>4</v>
      </c>
      <c r="M914" t="s">
        <v>4</v>
      </c>
      <c r="N914" t="s">
        <v>4</v>
      </c>
      <c r="O914" t="str">
        <f t="shared" si="74"/>
        <v>1</v>
      </c>
      <c r="P914" t="str">
        <f t="shared" si="70"/>
        <v>0</v>
      </c>
      <c r="Q914" t="str">
        <f t="shared" si="71"/>
        <v>0</v>
      </c>
      <c r="R914" t="str">
        <f t="shared" si="72"/>
        <v>0</v>
      </c>
      <c r="S914" t="str">
        <f t="shared" si="73"/>
        <v>0</v>
      </c>
    </row>
    <row r="915" spans="1:19" x14ac:dyDescent="0.25">
      <c r="A915" t="s">
        <v>3793</v>
      </c>
      <c r="B915">
        <v>187.66</v>
      </c>
      <c r="C915">
        <v>47.14</v>
      </c>
      <c r="D915">
        <v>1.9815</v>
      </c>
      <c r="E915">
        <v>1.828E-4</v>
      </c>
      <c r="F915">
        <v>2.0372999999999999E-2</v>
      </c>
      <c r="G915" t="s">
        <v>3791</v>
      </c>
      <c r="H915" t="s">
        <v>1314</v>
      </c>
      <c r="I915" t="s">
        <v>3792</v>
      </c>
      <c r="J915" t="s">
        <v>4</v>
      </c>
      <c r="K915" t="s">
        <v>1244</v>
      </c>
      <c r="L915" t="s">
        <v>4</v>
      </c>
      <c r="M915" t="s">
        <v>4</v>
      </c>
      <c r="N915" t="s">
        <v>4</v>
      </c>
      <c r="O915" t="str">
        <f t="shared" si="74"/>
        <v>1</v>
      </c>
      <c r="P915" t="str">
        <f t="shared" si="70"/>
        <v>0</v>
      </c>
      <c r="Q915" t="str">
        <f t="shared" si="71"/>
        <v>0</v>
      </c>
      <c r="R915" t="str">
        <f t="shared" si="72"/>
        <v>0</v>
      </c>
      <c r="S915" t="str">
        <f t="shared" si="73"/>
        <v>0</v>
      </c>
    </row>
    <row r="916" spans="1:19" x14ac:dyDescent="0.25">
      <c r="A916" t="s">
        <v>3794</v>
      </c>
      <c r="B916">
        <v>0</v>
      </c>
      <c r="C916">
        <v>60.87</v>
      </c>
      <c r="D916">
        <v>-8.5800999999999998</v>
      </c>
      <c r="E916">
        <v>1.8385999999999999E-4</v>
      </c>
      <c r="F916">
        <v>2.0469000000000001E-2</v>
      </c>
      <c r="G916" t="s">
        <v>4</v>
      </c>
      <c r="H916" t="s">
        <v>4</v>
      </c>
      <c r="I916" t="s">
        <v>4</v>
      </c>
      <c r="J916" t="s">
        <v>4</v>
      </c>
      <c r="K916" t="s">
        <v>4</v>
      </c>
      <c r="L916" t="s">
        <v>4</v>
      </c>
      <c r="M916" t="s">
        <v>4</v>
      </c>
      <c r="N916" t="s">
        <v>4</v>
      </c>
      <c r="O916" t="str">
        <f t="shared" si="74"/>
        <v>-1</v>
      </c>
      <c r="P916" t="str">
        <f t="shared" si="70"/>
        <v>0</v>
      </c>
      <c r="Q916" t="str">
        <f t="shared" si="71"/>
        <v>0</v>
      </c>
      <c r="R916" t="str">
        <f t="shared" si="72"/>
        <v>0</v>
      </c>
      <c r="S916" t="str">
        <f t="shared" si="73"/>
        <v>0</v>
      </c>
    </row>
    <row r="917" spans="1:19" x14ac:dyDescent="0.25">
      <c r="A917" t="s">
        <v>3795</v>
      </c>
      <c r="B917">
        <v>240.12</v>
      </c>
      <c r="C917">
        <v>71.069999999999993</v>
      </c>
      <c r="D917">
        <v>1.7419</v>
      </c>
      <c r="E917">
        <v>1.8464999999999999E-4</v>
      </c>
      <c r="F917">
        <v>2.0534E-2</v>
      </c>
      <c r="G917" t="s">
        <v>1112</v>
      </c>
      <c r="H917" t="s">
        <v>3796</v>
      </c>
      <c r="I917" t="s">
        <v>600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tr">
        <f t="shared" si="74"/>
        <v>1</v>
      </c>
      <c r="P917" t="str">
        <f t="shared" si="70"/>
        <v>0</v>
      </c>
      <c r="Q917" t="str">
        <f t="shared" si="71"/>
        <v>0</v>
      </c>
      <c r="R917" t="str">
        <f t="shared" si="72"/>
        <v>0</v>
      </c>
      <c r="S917" t="str">
        <f t="shared" si="73"/>
        <v>0</v>
      </c>
    </row>
    <row r="918" spans="1:19" x14ac:dyDescent="0.25">
      <c r="A918" t="s">
        <v>3797</v>
      </c>
      <c r="B918">
        <v>105.35</v>
      </c>
      <c r="C918">
        <v>22.42</v>
      </c>
      <c r="D918">
        <v>2.202</v>
      </c>
      <c r="E918">
        <v>1.8616999999999999E-4</v>
      </c>
      <c r="F918">
        <v>2.0681000000000001E-2</v>
      </c>
      <c r="G918" t="s">
        <v>3798</v>
      </c>
      <c r="H918" t="s">
        <v>784</v>
      </c>
      <c r="I918" t="s">
        <v>785</v>
      </c>
      <c r="J918" t="s">
        <v>786</v>
      </c>
      <c r="K918" t="s">
        <v>787</v>
      </c>
      <c r="L918" t="s">
        <v>4</v>
      </c>
      <c r="M918" t="s">
        <v>4</v>
      </c>
      <c r="N918" t="s">
        <v>4</v>
      </c>
      <c r="O918" t="str">
        <f t="shared" si="74"/>
        <v>1</v>
      </c>
      <c r="P918" t="str">
        <f t="shared" si="70"/>
        <v>0</v>
      </c>
      <c r="Q918" t="str">
        <f t="shared" si="71"/>
        <v>0</v>
      </c>
      <c r="R918" t="str">
        <f t="shared" si="72"/>
        <v>0</v>
      </c>
      <c r="S918" t="str">
        <f t="shared" si="73"/>
        <v>0</v>
      </c>
    </row>
    <row r="919" spans="1:19" x14ac:dyDescent="0.25">
      <c r="A919" t="s">
        <v>3799</v>
      </c>
      <c r="B919">
        <v>0</v>
      </c>
      <c r="C919">
        <v>16.52</v>
      </c>
      <c r="D919">
        <v>-6.7103999999999999</v>
      </c>
      <c r="E919">
        <v>1.8676000000000001E-4</v>
      </c>
      <c r="F919">
        <v>2.0701000000000001E-2</v>
      </c>
      <c r="G919" t="s">
        <v>3800</v>
      </c>
      <c r="H919" t="s">
        <v>3801</v>
      </c>
      <c r="I919" t="s">
        <v>3802</v>
      </c>
      <c r="J919" t="s">
        <v>4</v>
      </c>
      <c r="K919" t="s">
        <v>4</v>
      </c>
      <c r="L919" t="s">
        <v>4</v>
      </c>
      <c r="M919" t="s">
        <v>4</v>
      </c>
      <c r="N919" t="s">
        <v>4</v>
      </c>
      <c r="O919" t="str">
        <f t="shared" si="74"/>
        <v>-1</v>
      </c>
      <c r="P919" t="str">
        <f t="shared" si="70"/>
        <v>0</v>
      </c>
      <c r="Q919" t="str">
        <f t="shared" si="71"/>
        <v>0</v>
      </c>
      <c r="R919" t="str">
        <f t="shared" si="72"/>
        <v>0</v>
      </c>
      <c r="S919" t="str">
        <f t="shared" si="73"/>
        <v>0</v>
      </c>
    </row>
    <row r="920" spans="1:19" x14ac:dyDescent="0.25">
      <c r="A920" t="s">
        <v>3803</v>
      </c>
      <c r="B920">
        <v>75.75</v>
      </c>
      <c r="C920">
        <v>16.989999999999998</v>
      </c>
      <c r="D920">
        <v>2.1817000000000002</v>
      </c>
      <c r="E920">
        <v>1.8675000000000001E-4</v>
      </c>
      <c r="F920">
        <v>2.0701000000000001E-2</v>
      </c>
      <c r="G920" t="s">
        <v>3804</v>
      </c>
      <c r="H920" t="s">
        <v>3805</v>
      </c>
      <c r="I920" t="s">
        <v>2309</v>
      </c>
      <c r="J920" t="s">
        <v>4</v>
      </c>
      <c r="K920" t="s">
        <v>4</v>
      </c>
      <c r="L920" t="s">
        <v>77</v>
      </c>
      <c r="M920" t="s">
        <v>4</v>
      </c>
      <c r="N920" t="s">
        <v>4</v>
      </c>
      <c r="O920" t="str">
        <f t="shared" si="74"/>
        <v>1</v>
      </c>
      <c r="P920" t="str">
        <f t="shared" si="70"/>
        <v>0</v>
      </c>
      <c r="Q920" t="str">
        <f t="shared" si="71"/>
        <v>0</v>
      </c>
      <c r="R920" t="str">
        <f t="shared" si="72"/>
        <v>0</v>
      </c>
      <c r="S920" t="str">
        <f t="shared" si="73"/>
        <v>0</v>
      </c>
    </row>
    <row r="921" spans="1:19" x14ac:dyDescent="0.25">
      <c r="A921" t="s">
        <v>3806</v>
      </c>
      <c r="B921">
        <v>0</v>
      </c>
      <c r="C921">
        <v>15.78</v>
      </c>
      <c r="D921">
        <v>-6.6417000000000002</v>
      </c>
      <c r="E921">
        <v>1.8697000000000001E-4</v>
      </c>
      <c r="F921">
        <v>2.0701000000000001E-2</v>
      </c>
      <c r="G921" t="s">
        <v>3807</v>
      </c>
      <c r="H921" t="s">
        <v>4</v>
      </c>
      <c r="I921" t="s">
        <v>3808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tr">
        <f t="shared" si="74"/>
        <v>-1</v>
      </c>
      <c r="P921" t="str">
        <f t="shared" si="70"/>
        <v>0</v>
      </c>
      <c r="Q921" t="str">
        <f t="shared" si="71"/>
        <v>0</v>
      </c>
      <c r="R921" t="str">
        <f t="shared" si="72"/>
        <v>0</v>
      </c>
      <c r="S921" t="str">
        <f t="shared" si="73"/>
        <v>0</v>
      </c>
    </row>
    <row r="922" spans="1:19" x14ac:dyDescent="0.25">
      <c r="A922" t="s">
        <v>3809</v>
      </c>
      <c r="B922">
        <v>2.42</v>
      </c>
      <c r="C922">
        <v>42.43</v>
      </c>
      <c r="D922">
        <v>-4.1355000000000004</v>
      </c>
      <c r="E922">
        <v>1.8762E-4</v>
      </c>
      <c r="F922">
        <v>2.0750999999999999E-2</v>
      </c>
      <c r="G922" t="s">
        <v>3810</v>
      </c>
      <c r="H922" t="s">
        <v>3811</v>
      </c>
      <c r="I922" t="s">
        <v>3812</v>
      </c>
      <c r="J922" t="s">
        <v>78</v>
      </c>
      <c r="K922" t="s">
        <v>4</v>
      </c>
      <c r="L922" t="s">
        <v>4</v>
      </c>
      <c r="M922" t="s">
        <v>4</v>
      </c>
      <c r="N922" t="s">
        <v>4</v>
      </c>
      <c r="O922" t="str">
        <f t="shared" si="74"/>
        <v>-1</v>
      </c>
      <c r="P922" t="str">
        <f t="shared" si="70"/>
        <v>0</v>
      </c>
      <c r="Q922" t="str">
        <f t="shared" si="71"/>
        <v>0</v>
      </c>
      <c r="R922" t="str">
        <f t="shared" si="72"/>
        <v>0</v>
      </c>
      <c r="S922" t="str">
        <f t="shared" si="73"/>
        <v>0</v>
      </c>
    </row>
    <row r="923" spans="1:19" x14ac:dyDescent="0.25">
      <c r="A923" t="s">
        <v>3813</v>
      </c>
      <c r="B923">
        <v>102.79</v>
      </c>
      <c r="C923">
        <v>25.07</v>
      </c>
      <c r="D923">
        <v>2.0243000000000002</v>
      </c>
      <c r="E923">
        <v>1.8806000000000001E-4</v>
      </c>
      <c r="F923">
        <v>2.0777E-2</v>
      </c>
      <c r="G923" t="s">
        <v>3814</v>
      </c>
      <c r="H923" t="s">
        <v>3815</v>
      </c>
      <c r="I923" t="s">
        <v>3816</v>
      </c>
      <c r="J923" t="s">
        <v>4</v>
      </c>
      <c r="K923" t="s">
        <v>1235</v>
      </c>
      <c r="L923" t="s">
        <v>4</v>
      </c>
      <c r="M923" t="s">
        <v>4</v>
      </c>
      <c r="N923" t="s">
        <v>4</v>
      </c>
      <c r="O923" t="str">
        <f t="shared" si="74"/>
        <v>1</v>
      </c>
      <c r="P923" t="str">
        <f t="shared" si="70"/>
        <v>0</v>
      </c>
      <c r="Q923" t="str">
        <f t="shared" si="71"/>
        <v>0</v>
      </c>
      <c r="R923" t="str">
        <f t="shared" si="72"/>
        <v>0</v>
      </c>
      <c r="S923" t="str">
        <f t="shared" si="73"/>
        <v>0</v>
      </c>
    </row>
    <row r="924" spans="1:19" x14ac:dyDescent="0.25">
      <c r="A924" t="s">
        <v>3817</v>
      </c>
      <c r="B924">
        <v>194.99</v>
      </c>
      <c r="C924">
        <v>68.569999999999993</v>
      </c>
      <c r="D924">
        <v>1.5003</v>
      </c>
      <c r="E924">
        <v>1.9050999999999999E-4</v>
      </c>
      <c r="F924">
        <v>2.1024999999999999E-2</v>
      </c>
      <c r="G924" t="s">
        <v>3818</v>
      </c>
      <c r="H924" t="s">
        <v>3819</v>
      </c>
      <c r="I924" t="s">
        <v>3820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tr">
        <f t="shared" si="74"/>
        <v>1</v>
      </c>
      <c r="P924" t="str">
        <f t="shared" si="70"/>
        <v>0</v>
      </c>
      <c r="Q924" t="str">
        <f t="shared" si="71"/>
        <v>0</v>
      </c>
      <c r="R924" t="str">
        <f t="shared" si="72"/>
        <v>0</v>
      </c>
      <c r="S924" t="str">
        <f t="shared" si="73"/>
        <v>0</v>
      </c>
    </row>
    <row r="925" spans="1:19" x14ac:dyDescent="0.25">
      <c r="A925" t="s">
        <v>3821</v>
      </c>
      <c r="B925">
        <v>21.7</v>
      </c>
      <c r="C925">
        <v>88.21</v>
      </c>
      <c r="D925">
        <v>-2.0188999999999999</v>
      </c>
      <c r="E925">
        <v>1.9096E-4</v>
      </c>
      <c r="F925">
        <v>2.1051E-2</v>
      </c>
      <c r="G925" t="s">
        <v>1854</v>
      </c>
      <c r="H925" t="s">
        <v>3822</v>
      </c>
      <c r="I925" t="s">
        <v>3823</v>
      </c>
      <c r="J925" t="s">
        <v>4</v>
      </c>
      <c r="K925" t="s">
        <v>4</v>
      </c>
      <c r="L925" t="s">
        <v>4</v>
      </c>
      <c r="M925" t="s">
        <v>4</v>
      </c>
      <c r="N925" t="s">
        <v>4</v>
      </c>
      <c r="O925" t="str">
        <f t="shared" si="74"/>
        <v>-1</v>
      </c>
      <c r="P925" t="str">
        <f t="shared" si="70"/>
        <v>0</v>
      </c>
      <c r="Q925" t="str">
        <f t="shared" si="71"/>
        <v>0</v>
      </c>
      <c r="R925" t="str">
        <f t="shared" si="72"/>
        <v>0</v>
      </c>
      <c r="S925" t="str">
        <f t="shared" si="73"/>
        <v>0</v>
      </c>
    </row>
    <row r="926" spans="1:19" x14ac:dyDescent="0.25">
      <c r="A926" t="s">
        <v>3824</v>
      </c>
      <c r="B926">
        <v>0.6</v>
      </c>
      <c r="C926">
        <v>27.62</v>
      </c>
      <c r="D926">
        <v>-5.6191000000000004</v>
      </c>
      <c r="E926">
        <v>1.931E-4</v>
      </c>
      <c r="F926">
        <v>2.1264000000000002E-2</v>
      </c>
      <c r="G926" t="s">
        <v>4</v>
      </c>
      <c r="H926" t="s">
        <v>4</v>
      </c>
      <c r="I926" t="s">
        <v>3825</v>
      </c>
      <c r="J926" t="s">
        <v>4</v>
      </c>
      <c r="K926" t="s">
        <v>4</v>
      </c>
      <c r="L926" t="s">
        <v>4</v>
      </c>
      <c r="M926" t="s">
        <v>4</v>
      </c>
      <c r="N926" t="s">
        <v>4</v>
      </c>
      <c r="O926" t="str">
        <f t="shared" si="74"/>
        <v>-1</v>
      </c>
      <c r="P926" t="str">
        <f t="shared" si="70"/>
        <v>0</v>
      </c>
      <c r="Q926" t="str">
        <f t="shared" si="71"/>
        <v>0</v>
      </c>
      <c r="R926" t="str">
        <f t="shared" si="72"/>
        <v>0</v>
      </c>
      <c r="S926" t="str">
        <f t="shared" si="73"/>
        <v>0</v>
      </c>
    </row>
    <row r="927" spans="1:19" x14ac:dyDescent="0.25">
      <c r="A927" t="s">
        <v>3826</v>
      </c>
      <c r="B927">
        <v>254.71</v>
      </c>
      <c r="C927">
        <v>99.07</v>
      </c>
      <c r="D927">
        <v>1.3559000000000001</v>
      </c>
      <c r="E927">
        <v>1.9515999999999999E-4</v>
      </c>
      <c r="F927">
        <v>2.1468000000000001E-2</v>
      </c>
      <c r="G927" t="s">
        <v>3827</v>
      </c>
      <c r="H927" t="s">
        <v>3828</v>
      </c>
      <c r="I927" t="s">
        <v>533</v>
      </c>
      <c r="J927" t="s">
        <v>534</v>
      </c>
      <c r="K927" t="s">
        <v>4</v>
      </c>
      <c r="L927" t="s">
        <v>4</v>
      </c>
      <c r="M927" t="s">
        <v>4</v>
      </c>
      <c r="N927" t="s">
        <v>4</v>
      </c>
      <c r="O927" t="str">
        <f t="shared" si="74"/>
        <v>1</v>
      </c>
      <c r="P927" t="str">
        <f t="shared" si="70"/>
        <v>0</v>
      </c>
      <c r="Q927" t="str">
        <f t="shared" si="71"/>
        <v>0</v>
      </c>
      <c r="R927" t="str">
        <f t="shared" si="72"/>
        <v>1</v>
      </c>
      <c r="S927" t="str">
        <f t="shared" si="73"/>
        <v>0</v>
      </c>
    </row>
    <row r="928" spans="1:19" x14ac:dyDescent="0.25">
      <c r="A928" t="s">
        <v>3829</v>
      </c>
      <c r="B928">
        <v>1.41</v>
      </c>
      <c r="C928">
        <v>31</v>
      </c>
      <c r="D928">
        <v>-4.6382000000000003</v>
      </c>
      <c r="E928">
        <v>1.9537999999999999E-4</v>
      </c>
      <c r="F928">
        <v>2.147E-2</v>
      </c>
      <c r="G928" t="s">
        <v>2812</v>
      </c>
      <c r="H928" t="s">
        <v>3830</v>
      </c>
      <c r="I928" t="s">
        <v>3831</v>
      </c>
      <c r="J928" t="s">
        <v>4</v>
      </c>
      <c r="K928" t="s">
        <v>4</v>
      </c>
      <c r="L928" t="s">
        <v>4</v>
      </c>
      <c r="M928" t="s">
        <v>4</v>
      </c>
      <c r="N928" t="s">
        <v>4</v>
      </c>
      <c r="O928" t="str">
        <f t="shared" si="74"/>
        <v>-1</v>
      </c>
      <c r="P928" t="str">
        <f t="shared" si="70"/>
        <v>0</v>
      </c>
      <c r="Q928" t="str">
        <f t="shared" si="71"/>
        <v>0</v>
      </c>
      <c r="R928" t="str">
        <f t="shared" si="72"/>
        <v>0</v>
      </c>
      <c r="S928" t="str">
        <f t="shared" si="73"/>
        <v>0</v>
      </c>
    </row>
    <row r="929" spans="1:19" x14ac:dyDescent="0.25">
      <c r="A929" t="s">
        <v>3832</v>
      </c>
      <c r="B929">
        <v>648.12</v>
      </c>
      <c r="C929">
        <v>189.48</v>
      </c>
      <c r="D929">
        <v>1.7674000000000001</v>
      </c>
      <c r="E929">
        <v>1.9613000000000001E-4</v>
      </c>
      <c r="F929">
        <v>2.1529E-2</v>
      </c>
      <c r="G929" t="s">
        <v>3833</v>
      </c>
      <c r="H929" t="s">
        <v>3834</v>
      </c>
      <c r="I929" t="s">
        <v>621</v>
      </c>
      <c r="J929" t="s">
        <v>4</v>
      </c>
      <c r="K929" t="s">
        <v>35</v>
      </c>
      <c r="L929" t="s">
        <v>4</v>
      </c>
      <c r="M929" t="s">
        <v>624</v>
      </c>
      <c r="N929" t="s">
        <v>625</v>
      </c>
      <c r="O929" t="str">
        <f t="shared" si="74"/>
        <v>1</v>
      </c>
      <c r="P929" t="str">
        <f t="shared" si="70"/>
        <v>0</v>
      </c>
      <c r="Q929" t="str">
        <f t="shared" si="71"/>
        <v>0</v>
      </c>
      <c r="R929" t="str">
        <f t="shared" si="72"/>
        <v>0</v>
      </c>
      <c r="S929" t="str">
        <f t="shared" si="73"/>
        <v>0</v>
      </c>
    </row>
    <row r="930" spans="1:19" x14ac:dyDescent="0.25">
      <c r="A930" t="s">
        <v>3835</v>
      </c>
      <c r="B930">
        <v>94.99</v>
      </c>
      <c r="C930">
        <v>27.04</v>
      </c>
      <c r="D930">
        <v>1.8166</v>
      </c>
      <c r="E930">
        <v>1.9681000000000001E-4</v>
      </c>
      <c r="F930">
        <v>2.1579999999999998E-2</v>
      </c>
      <c r="G930" t="s">
        <v>3836</v>
      </c>
      <c r="H930" t="s">
        <v>4</v>
      </c>
      <c r="I930" t="s">
        <v>672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tr">
        <f t="shared" si="74"/>
        <v>1</v>
      </c>
      <c r="P930" t="str">
        <f t="shared" si="70"/>
        <v>0</v>
      </c>
      <c r="Q930" t="str">
        <f t="shared" si="71"/>
        <v>0</v>
      </c>
      <c r="R930" t="str">
        <f t="shared" si="72"/>
        <v>0</v>
      </c>
      <c r="S930" t="str">
        <f t="shared" si="73"/>
        <v>0</v>
      </c>
    </row>
    <row r="931" spans="1:19" x14ac:dyDescent="0.25">
      <c r="A931" t="s">
        <v>3837</v>
      </c>
      <c r="B931">
        <v>834.88</v>
      </c>
      <c r="C931">
        <v>326.97000000000003</v>
      </c>
      <c r="D931">
        <v>1.3492</v>
      </c>
      <c r="E931">
        <v>1.9749000000000001E-4</v>
      </c>
      <c r="F931">
        <v>2.1624000000000001E-2</v>
      </c>
      <c r="G931" t="s">
        <v>3838</v>
      </c>
      <c r="H931" t="s">
        <v>3839</v>
      </c>
      <c r="I931" t="s">
        <v>3840</v>
      </c>
      <c r="J931" t="s">
        <v>4</v>
      </c>
      <c r="K931" t="s">
        <v>4</v>
      </c>
      <c r="L931" t="s">
        <v>3841</v>
      </c>
      <c r="M931" t="s">
        <v>4</v>
      </c>
      <c r="N931" t="s">
        <v>4</v>
      </c>
      <c r="O931" t="str">
        <f t="shared" si="74"/>
        <v>1</v>
      </c>
      <c r="P931" t="str">
        <f t="shared" si="70"/>
        <v>0</v>
      </c>
      <c r="Q931" t="str">
        <f t="shared" si="71"/>
        <v>0</v>
      </c>
      <c r="R931" t="str">
        <f t="shared" si="72"/>
        <v>0</v>
      </c>
      <c r="S931" t="str">
        <f t="shared" si="73"/>
        <v>0</v>
      </c>
    </row>
    <row r="932" spans="1:19" x14ac:dyDescent="0.25">
      <c r="A932" t="s">
        <v>3842</v>
      </c>
      <c r="B932">
        <v>530.72</v>
      </c>
      <c r="C932">
        <v>189.85</v>
      </c>
      <c r="D932">
        <v>1.4762</v>
      </c>
      <c r="E932">
        <v>1.9785000000000001E-4</v>
      </c>
      <c r="F932">
        <v>2.1624000000000001E-2</v>
      </c>
      <c r="G932" t="s">
        <v>3843</v>
      </c>
      <c r="H932" t="s">
        <v>3844</v>
      </c>
      <c r="I932" t="s">
        <v>3845</v>
      </c>
      <c r="J932" t="s">
        <v>84</v>
      </c>
      <c r="K932" t="s">
        <v>3846</v>
      </c>
      <c r="L932" t="s">
        <v>86</v>
      </c>
      <c r="M932" t="s">
        <v>4</v>
      </c>
      <c r="N932" t="s">
        <v>4</v>
      </c>
      <c r="O932" t="str">
        <f t="shared" si="74"/>
        <v>1</v>
      </c>
      <c r="P932" t="str">
        <f t="shared" si="70"/>
        <v>0</v>
      </c>
      <c r="Q932" t="str">
        <f t="shared" si="71"/>
        <v>0</v>
      </c>
      <c r="R932" t="str">
        <f t="shared" si="72"/>
        <v>0</v>
      </c>
      <c r="S932" t="str">
        <f t="shared" si="73"/>
        <v>0</v>
      </c>
    </row>
    <row r="933" spans="1:19" x14ac:dyDescent="0.25">
      <c r="A933" t="s">
        <v>349</v>
      </c>
      <c r="B933">
        <v>75.39</v>
      </c>
      <c r="C933">
        <v>9.27</v>
      </c>
      <c r="D933">
        <v>2.9872999999999998</v>
      </c>
      <c r="E933">
        <v>1.9777999999999999E-4</v>
      </c>
      <c r="F933">
        <v>2.1624000000000001E-2</v>
      </c>
      <c r="G933" t="s">
        <v>350</v>
      </c>
      <c r="H933" t="s">
        <v>351</v>
      </c>
      <c r="I933" t="s">
        <v>42</v>
      </c>
      <c r="J933" t="s">
        <v>4</v>
      </c>
      <c r="K933" t="s">
        <v>4</v>
      </c>
      <c r="L933" t="s">
        <v>4</v>
      </c>
      <c r="M933" t="s">
        <v>4</v>
      </c>
      <c r="N933" t="s">
        <v>4</v>
      </c>
      <c r="O933" t="str">
        <f t="shared" si="74"/>
        <v>1</v>
      </c>
      <c r="P933" t="str">
        <f t="shared" si="70"/>
        <v>0</v>
      </c>
      <c r="Q933" t="str">
        <f t="shared" si="71"/>
        <v>0</v>
      </c>
      <c r="R933" t="str">
        <f t="shared" si="72"/>
        <v>0</v>
      </c>
      <c r="S933" t="str">
        <f t="shared" si="73"/>
        <v>1</v>
      </c>
    </row>
    <row r="934" spans="1:19" x14ac:dyDescent="0.25">
      <c r="A934" t="s">
        <v>352</v>
      </c>
      <c r="B934">
        <v>59.19</v>
      </c>
      <c r="C934">
        <v>12.55</v>
      </c>
      <c r="D934">
        <v>2.2227000000000001</v>
      </c>
      <c r="E934">
        <v>1.9841999999999999E-4</v>
      </c>
      <c r="F934">
        <v>2.1663000000000002E-2</v>
      </c>
      <c r="G934" t="s">
        <v>353</v>
      </c>
      <c r="H934" t="s">
        <v>354</v>
      </c>
      <c r="I934" t="s">
        <v>355</v>
      </c>
      <c r="J934" t="s">
        <v>4</v>
      </c>
      <c r="K934" t="s">
        <v>93</v>
      </c>
      <c r="L934" t="s">
        <v>86</v>
      </c>
      <c r="M934" t="s">
        <v>4</v>
      </c>
      <c r="N934" t="s">
        <v>4</v>
      </c>
      <c r="O934" t="str">
        <f t="shared" si="74"/>
        <v>1</v>
      </c>
      <c r="P934" t="str">
        <f t="shared" si="70"/>
        <v>0</v>
      </c>
      <c r="Q934" t="str">
        <f t="shared" si="71"/>
        <v>0</v>
      </c>
      <c r="R934" t="str">
        <f t="shared" si="72"/>
        <v>0</v>
      </c>
      <c r="S934" t="str">
        <f t="shared" si="73"/>
        <v>1</v>
      </c>
    </row>
    <row r="935" spans="1:19" x14ac:dyDescent="0.25">
      <c r="A935" t="s">
        <v>3847</v>
      </c>
      <c r="B935">
        <v>382.7</v>
      </c>
      <c r="C935">
        <v>104.19</v>
      </c>
      <c r="D935">
        <v>1.8797999999999999</v>
      </c>
      <c r="E935">
        <v>1.9919999999999999E-4</v>
      </c>
      <c r="F935">
        <v>2.1725000000000001E-2</v>
      </c>
      <c r="G935" t="s">
        <v>3848</v>
      </c>
      <c r="H935" t="s">
        <v>4</v>
      </c>
      <c r="I935" t="s">
        <v>3849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tr">
        <f t="shared" si="74"/>
        <v>1</v>
      </c>
      <c r="P935" t="str">
        <f t="shared" si="70"/>
        <v>0</v>
      </c>
      <c r="Q935" t="str">
        <f t="shared" si="71"/>
        <v>0</v>
      </c>
      <c r="R935" t="str">
        <f t="shared" si="72"/>
        <v>0</v>
      </c>
      <c r="S935" t="str">
        <f t="shared" si="73"/>
        <v>0</v>
      </c>
    </row>
    <row r="936" spans="1:19" x14ac:dyDescent="0.25">
      <c r="A936" t="s">
        <v>3850</v>
      </c>
      <c r="B936">
        <v>1106.6300000000001</v>
      </c>
      <c r="C936">
        <v>370.13</v>
      </c>
      <c r="D936">
        <v>1.5760000000000001</v>
      </c>
      <c r="E936">
        <v>2.0091999999999999E-4</v>
      </c>
      <c r="F936">
        <v>2.1794999999999998E-2</v>
      </c>
      <c r="G936" t="s">
        <v>3851</v>
      </c>
      <c r="H936" t="s">
        <v>3852</v>
      </c>
      <c r="I936" t="s">
        <v>600</v>
      </c>
      <c r="J936" t="s">
        <v>4</v>
      </c>
      <c r="K936" t="s">
        <v>4</v>
      </c>
      <c r="L936" t="s">
        <v>4</v>
      </c>
      <c r="M936" t="s">
        <v>4</v>
      </c>
      <c r="N936" t="s">
        <v>4</v>
      </c>
      <c r="O936" t="str">
        <f t="shared" si="74"/>
        <v>1</v>
      </c>
      <c r="P936" t="str">
        <f t="shared" si="70"/>
        <v>0</v>
      </c>
      <c r="Q936" t="str">
        <f t="shared" si="71"/>
        <v>0</v>
      </c>
      <c r="R936" t="str">
        <f t="shared" si="72"/>
        <v>0</v>
      </c>
      <c r="S936" t="str">
        <f t="shared" si="73"/>
        <v>0</v>
      </c>
    </row>
    <row r="937" spans="1:19" x14ac:dyDescent="0.25">
      <c r="A937" t="s">
        <v>3853</v>
      </c>
      <c r="B937">
        <v>108.85</v>
      </c>
      <c r="C937">
        <v>307.64999999999998</v>
      </c>
      <c r="D937">
        <v>-1.5032000000000001</v>
      </c>
      <c r="E937">
        <v>2.0065E-4</v>
      </c>
      <c r="F937">
        <v>2.1794999999999998E-2</v>
      </c>
      <c r="G937" t="s">
        <v>3854</v>
      </c>
      <c r="H937" t="s">
        <v>3855</v>
      </c>
      <c r="I937" t="s">
        <v>600</v>
      </c>
      <c r="J937" t="s">
        <v>3856</v>
      </c>
      <c r="K937" t="s">
        <v>3857</v>
      </c>
      <c r="L937" t="s">
        <v>77</v>
      </c>
      <c r="M937" t="s">
        <v>4</v>
      </c>
      <c r="N937" t="s">
        <v>4</v>
      </c>
      <c r="O937" t="str">
        <f t="shared" si="74"/>
        <v>-1</v>
      </c>
      <c r="P937" t="str">
        <f t="shared" si="70"/>
        <v>0</v>
      </c>
      <c r="Q937" t="str">
        <f t="shared" si="71"/>
        <v>0</v>
      </c>
      <c r="R937" t="str">
        <f t="shared" si="72"/>
        <v>0</v>
      </c>
      <c r="S937" t="str">
        <f t="shared" si="73"/>
        <v>0</v>
      </c>
    </row>
    <row r="938" spans="1:19" x14ac:dyDescent="0.25">
      <c r="A938" t="s">
        <v>3858</v>
      </c>
      <c r="B938">
        <v>221.82</v>
      </c>
      <c r="C938">
        <v>596.05999999999995</v>
      </c>
      <c r="D938">
        <v>-1.4240999999999999</v>
      </c>
      <c r="E938">
        <v>2.0075E-4</v>
      </c>
      <c r="F938">
        <v>2.1794999999999998E-2</v>
      </c>
      <c r="G938" t="s">
        <v>3859</v>
      </c>
      <c r="H938" t="s">
        <v>3860</v>
      </c>
      <c r="I938" t="s">
        <v>3861</v>
      </c>
      <c r="J938" t="s">
        <v>4</v>
      </c>
      <c r="K938" t="s">
        <v>4</v>
      </c>
      <c r="L938" t="s">
        <v>4</v>
      </c>
      <c r="M938" t="s">
        <v>4</v>
      </c>
      <c r="N938" t="s">
        <v>4</v>
      </c>
      <c r="O938" t="str">
        <f t="shared" si="74"/>
        <v>-1</v>
      </c>
      <c r="P938" t="str">
        <f t="shared" si="70"/>
        <v>0</v>
      </c>
      <c r="Q938" t="str">
        <f t="shared" si="71"/>
        <v>0</v>
      </c>
      <c r="R938" t="str">
        <f t="shared" si="72"/>
        <v>0</v>
      </c>
      <c r="S938" t="str">
        <f t="shared" si="73"/>
        <v>0</v>
      </c>
    </row>
    <row r="939" spans="1:19" x14ac:dyDescent="0.25">
      <c r="A939" t="s">
        <v>3862</v>
      </c>
      <c r="B939">
        <v>64.38</v>
      </c>
      <c r="C939">
        <v>178.07</v>
      </c>
      <c r="D939">
        <v>-1.4651000000000001</v>
      </c>
      <c r="E939">
        <v>2.0050999999999999E-4</v>
      </c>
      <c r="F939">
        <v>2.1794999999999998E-2</v>
      </c>
      <c r="G939" t="s">
        <v>3863</v>
      </c>
      <c r="H939" t="s">
        <v>3864</v>
      </c>
      <c r="I939" t="s">
        <v>3865</v>
      </c>
      <c r="J939" t="s">
        <v>4</v>
      </c>
      <c r="K939" t="s">
        <v>11</v>
      </c>
      <c r="L939" t="s">
        <v>77</v>
      </c>
      <c r="M939" t="s">
        <v>4</v>
      </c>
      <c r="N939" t="s">
        <v>4</v>
      </c>
      <c r="O939" t="str">
        <f t="shared" si="74"/>
        <v>-1</v>
      </c>
      <c r="P939" t="str">
        <f t="shared" si="70"/>
        <v>0</v>
      </c>
      <c r="Q939" t="str">
        <f t="shared" si="71"/>
        <v>0</v>
      </c>
      <c r="R939" t="str">
        <f t="shared" si="72"/>
        <v>0</v>
      </c>
      <c r="S939" t="str">
        <f t="shared" si="73"/>
        <v>0</v>
      </c>
    </row>
    <row r="940" spans="1:19" x14ac:dyDescent="0.25">
      <c r="A940" t="s">
        <v>3866</v>
      </c>
      <c r="B940">
        <v>219.61</v>
      </c>
      <c r="C940">
        <v>57.65</v>
      </c>
      <c r="D940">
        <v>1.9093</v>
      </c>
      <c r="E940">
        <v>2.0044999999999999E-4</v>
      </c>
      <c r="F940">
        <v>2.1794999999999998E-2</v>
      </c>
      <c r="G940" t="s">
        <v>3446</v>
      </c>
      <c r="H940" t="s">
        <v>3867</v>
      </c>
      <c r="I940" t="s">
        <v>2024</v>
      </c>
      <c r="J940" t="s">
        <v>4</v>
      </c>
      <c r="K940" t="s">
        <v>4</v>
      </c>
      <c r="L940" t="s">
        <v>86</v>
      </c>
      <c r="M940" t="s">
        <v>4</v>
      </c>
      <c r="N940" t="s">
        <v>4</v>
      </c>
      <c r="O940" t="str">
        <f t="shared" si="74"/>
        <v>1</v>
      </c>
      <c r="P940" t="str">
        <f t="shared" si="70"/>
        <v>0</v>
      </c>
      <c r="Q940" t="str">
        <f t="shared" si="71"/>
        <v>0</v>
      </c>
      <c r="R940" t="str">
        <f t="shared" si="72"/>
        <v>0</v>
      </c>
      <c r="S940" t="str">
        <f t="shared" si="73"/>
        <v>0</v>
      </c>
    </row>
    <row r="941" spans="1:19" x14ac:dyDescent="0.25">
      <c r="A941" t="s">
        <v>3868</v>
      </c>
      <c r="B941">
        <v>49.35</v>
      </c>
      <c r="C941">
        <v>5.0599999999999996</v>
      </c>
      <c r="D941">
        <v>3.1890999999999998</v>
      </c>
      <c r="E941">
        <v>2.0404E-4</v>
      </c>
      <c r="F941">
        <v>2.2110999999999999E-2</v>
      </c>
      <c r="G941" t="s">
        <v>4</v>
      </c>
      <c r="H941" t="s">
        <v>4</v>
      </c>
      <c r="I941" t="s">
        <v>4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tr">
        <f t="shared" si="74"/>
        <v>1</v>
      </c>
      <c r="P941" t="str">
        <f t="shared" si="70"/>
        <v>0</v>
      </c>
      <c r="Q941" t="str">
        <f t="shared" si="71"/>
        <v>0</v>
      </c>
      <c r="R941" t="str">
        <f t="shared" si="72"/>
        <v>0</v>
      </c>
      <c r="S941" t="str">
        <f t="shared" si="73"/>
        <v>0</v>
      </c>
    </row>
    <row r="942" spans="1:19" x14ac:dyDescent="0.25">
      <c r="A942" t="s">
        <v>3869</v>
      </c>
      <c r="B942">
        <v>41.61</v>
      </c>
      <c r="C942">
        <v>2.71</v>
      </c>
      <c r="D942">
        <v>3.8774000000000002</v>
      </c>
      <c r="E942">
        <v>2.0430000000000001E-4</v>
      </c>
      <c r="F942">
        <v>2.2114999999999999E-2</v>
      </c>
      <c r="G942" t="s">
        <v>3870</v>
      </c>
      <c r="H942" t="s">
        <v>3871</v>
      </c>
      <c r="I942" t="s">
        <v>656</v>
      </c>
      <c r="J942" t="s">
        <v>4</v>
      </c>
      <c r="K942" t="s">
        <v>1941</v>
      </c>
      <c r="L942" t="s">
        <v>4</v>
      </c>
      <c r="M942" t="s">
        <v>3872</v>
      </c>
      <c r="N942" t="s">
        <v>3873</v>
      </c>
      <c r="O942" t="str">
        <f t="shared" si="74"/>
        <v>1</v>
      </c>
      <c r="P942" t="str">
        <f t="shared" si="70"/>
        <v>0</v>
      </c>
      <c r="Q942" t="str">
        <f t="shared" si="71"/>
        <v>0</v>
      </c>
      <c r="R942" t="str">
        <f t="shared" si="72"/>
        <v>0</v>
      </c>
      <c r="S942" t="str">
        <f t="shared" si="73"/>
        <v>0</v>
      </c>
    </row>
    <row r="943" spans="1:19" x14ac:dyDescent="0.25">
      <c r="A943" t="s">
        <v>3874</v>
      </c>
      <c r="B943">
        <v>1.21</v>
      </c>
      <c r="C943">
        <v>308.32</v>
      </c>
      <c r="D943">
        <v>-7.9046000000000003</v>
      </c>
      <c r="E943">
        <v>2.0467E-4</v>
      </c>
      <c r="F943">
        <v>2.2131999999999999E-2</v>
      </c>
      <c r="G943" t="s">
        <v>4</v>
      </c>
      <c r="H943" t="s">
        <v>4</v>
      </c>
      <c r="I943" t="s">
        <v>4</v>
      </c>
      <c r="J943" t="s">
        <v>4</v>
      </c>
      <c r="K943" t="s">
        <v>4</v>
      </c>
      <c r="L943" t="s">
        <v>4</v>
      </c>
      <c r="M943" t="s">
        <v>4</v>
      </c>
      <c r="N943" t="s">
        <v>4</v>
      </c>
      <c r="O943" t="str">
        <f t="shared" si="74"/>
        <v>-1</v>
      </c>
      <c r="P943" t="str">
        <f t="shared" si="70"/>
        <v>0</v>
      </c>
      <c r="Q943" t="str">
        <f t="shared" si="71"/>
        <v>0</v>
      </c>
      <c r="R943" t="str">
        <f t="shared" si="72"/>
        <v>0</v>
      </c>
      <c r="S943" t="str">
        <f t="shared" si="73"/>
        <v>0</v>
      </c>
    </row>
    <row r="944" spans="1:19" x14ac:dyDescent="0.25">
      <c r="A944" t="s">
        <v>3875</v>
      </c>
      <c r="B944">
        <v>985.06</v>
      </c>
      <c r="C944">
        <v>351.38</v>
      </c>
      <c r="D944">
        <v>1.484</v>
      </c>
      <c r="E944">
        <v>2.0885000000000001E-4</v>
      </c>
      <c r="F944">
        <v>2.2536E-2</v>
      </c>
      <c r="G944" t="s">
        <v>3876</v>
      </c>
      <c r="H944" t="s">
        <v>3877</v>
      </c>
      <c r="I944" t="s">
        <v>3878</v>
      </c>
      <c r="J944" t="s">
        <v>4</v>
      </c>
      <c r="K944" t="s">
        <v>4</v>
      </c>
      <c r="L944" t="s">
        <v>4</v>
      </c>
      <c r="M944" t="s">
        <v>4</v>
      </c>
      <c r="N944" t="s">
        <v>4</v>
      </c>
      <c r="O944" t="str">
        <f t="shared" si="74"/>
        <v>1</v>
      </c>
      <c r="P944" t="str">
        <f t="shared" si="70"/>
        <v>0</v>
      </c>
      <c r="Q944" t="str">
        <f t="shared" si="71"/>
        <v>0</v>
      </c>
      <c r="R944" t="str">
        <f t="shared" si="72"/>
        <v>0</v>
      </c>
      <c r="S944" t="str">
        <f t="shared" si="73"/>
        <v>0</v>
      </c>
    </row>
    <row r="945" spans="1:19" x14ac:dyDescent="0.25">
      <c r="A945" t="s">
        <v>3879</v>
      </c>
      <c r="B945">
        <v>4.3099999999999996</v>
      </c>
      <c r="C945">
        <v>48.08</v>
      </c>
      <c r="D945">
        <v>-3.4521000000000002</v>
      </c>
      <c r="E945">
        <v>2.0869000000000001E-4</v>
      </c>
      <c r="F945">
        <v>2.2536E-2</v>
      </c>
      <c r="G945" t="s">
        <v>3880</v>
      </c>
      <c r="H945" t="s">
        <v>3881</v>
      </c>
      <c r="I945" t="s">
        <v>3882</v>
      </c>
      <c r="J945" t="s">
        <v>4</v>
      </c>
      <c r="K945" t="s">
        <v>4</v>
      </c>
      <c r="L945" t="s">
        <v>4</v>
      </c>
      <c r="M945" t="s">
        <v>4</v>
      </c>
      <c r="N945" t="s">
        <v>4</v>
      </c>
      <c r="O945" t="str">
        <f t="shared" si="74"/>
        <v>-1</v>
      </c>
      <c r="P945" t="str">
        <f t="shared" si="70"/>
        <v>0</v>
      </c>
      <c r="Q945" t="str">
        <f t="shared" si="71"/>
        <v>0</v>
      </c>
      <c r="R945" t="str">
        <f t="shared" si="72"/>
        <v>0</v>
      </c>
      <c r="S945" t="str">
        <f t="shared" si="73"/>
        <v>0</v>
      </c>
    </row>
    <row r="946" spans="1:19" x14ac:dyDescent="0.25">
      <c r="A946" t="s">
        <v>3883</v>
      </c>
      <c r="B946">
        <v>85.63</v>
      </c>
      <c r="C946">
        <v>18.52</v>
      </c>
      <c r="D946">
        <v>2.2119</v>
      </c>
      <c r="E946">
        <v>2.0960999999999999E-4</v>
      </c>
      <c r="F946">
        <v>2.2592999999999999E-2</v>
      </c>
      <c r="G946" t="s">
        <v>3884</v>
      </c>
      <c r="H946" t="s">
        <v>3885</v>
      </c>
      <c r="I946" t="s">
        <v>555</v>
      </c>
      <c r="J946" t="s">
        <v>4</v>
      </c>
      <c r="K946" t="s">
        <v>4</v>
      </c>
      <c r="L946" t="s">
        <v>4</v>
      </c>
      <c r="M946" t="s">
        <v>4</v>
      </c>
      <c r="N946" t="s">
        <v>4</v>
      </c>
      <c r="O946" t="str">
        <f t="shared" si="74"/>
        <v>1</v>
      </c>
      <c r="P946" t="str">
        <f t="shared" si="70"/>
        <v>0</v>
      </c>
      <c r="Q946" t="str">
        <f t="shared" si="71"/>
        <v>0</v>
      </c>
      <c r="R946" t="str">
        <f t="shared" si="72"/>
        <v>0</v>
      </c>
      <c r="S946" t="str">
        <f t="shared" si="73"/>
        <v>0</v>
      </c>
    </row>
    <row r="947" spans="1:19" x14ac:dyDescent="0.25">
      <c r="A947" t="s">
        <v>3886</v>
      </c>
      <c r="B947">
        <v>370.25</v>
      </c>
      <c r="C947">
        <v>132.85</v>
      </c>
      <c r="D947">
        <v>1.4765999999999999</v>
      </c>
      <c r="E947">
        <v>2.1057000000000001E-4</v>
      </c>
      <c r="F947">
        <v>2.2674E-2</v>
      </c>
      <c r="G947" t="s">
        <v>3887</v>
      </c>
      <c r="H947" t="s">
        <v>3888</v>
      </c>
      <c r="I947" t="s">
        <v>3889</v>
      </c>
      <c r="J947" t="s">
        <v>2281</v>
      </c>
      <c r="K947" t="s">
        <v>2282</v>
      </c>
      <c r="L947" t="s">
        <v>2283</v>
      </c>
      <c r="M947" t="s">
        <v>4</v>
      </c>
      <c r="N947" t="s">
        <v>4</v>
      </c>
      <c r="O947" t="str">
        <f t="shared" si="74"/>
        <v>1</v>
      </c>
      <c r="P947" t="str">
        <f t="shared" si="70"/>
        <v>0</v>
      </c>
      <c r="Q947" t="str">
        <f t="shared" si="71"/>
        <v>0</v>
      </c>
      <c r="R947" t="str">
        <f t="shared" si="72"/>
        <v>0</v>
      </c>
      <c r="S947" t="str">
        <f t="shared" si="73"/>
        <v>0</v>
      </c>
    </row>
    <row r="948" spans="1:19" x14ac:dyDescent="0.25">
      <c r="A948" t="s">
        <v>1093</v>
      </c>
      <c r="B948">
        <v>99.13</v>
      </c>
      <c r="C948">
        <v>24.93</v>
      </c>
      <c r="D948">
        <v>1.9692000000000001</v>
      </c>
      <c r="E948">
        <v>2.1241000000000001E-4</v>
      </c>
      <c r="F948">
        <v>2.2773999999999999E-2</v>
      </c>
      <c r="G948" t="s">
        <v>1094</v>
      </c>
      <c r="H948" t="s">
        <v>1095</v>
      </c>
      <c r="I948" t="s">
        <v>1096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tr">
        <f t="shared" si="74"/>
        <v>1</v>
      </c>
      <c r="P948" t="str">
        <f t="shared" si="70"/>
        <v>0</v>
      </c>
      <c r="Q948" t="str">
        <f t="shared" si="71"/>
        <v>0</v>
      </c>
      <c r="R948" t="str">
        <f t="shared" si="72"/>
        <v>0</v>
      </c>
      <c r="S948" t="str">
        <f t="shared" si="73"/>
        <v>0</v>
      </c>
    </row>
    <row r="949" spans="1:19" x14ac:dyDescent="0.25">
      <c r="A949" t="s">
        <v>1570</v>
      </c>
      <c r="B949">
        <v>214.92</v>
      </c>
      <c r="C949">
        <v>65.64</v>
      </c>
      <c r="D949">
        <v>1.7163999999999999</v>
      </c>
      <c r="E949">
        <v>2.1201999999999999E-4</v>
      </c>
      <c r="F949">
        <v>2.2773999999999999E-2</v>
      </c>
      <c r="G949" t="s">
        <v>1571</v>
      </c>
      <c r="H949" t="s">
        <v>1572</v>
      </c>
      <c r="I949" t="s">
        <v>4</v>
      </c>
      <c r="J949" t="s">
        <v>1573</v>
      </c>
      <c r="K949" t="s">
        <v>4</v>
      </c>
      <c r="L949" t="s">
        <v>4</v>
      </c>
      <c r="M949" t="s">
        <v>4</v>
      </c>
      <c r="N949" t="s">
        <v>4</v>
      </c>
      <c r="O949" t="str">
        <f t="shared" si="74"/>
        <v>1</v>
      </c>
      <c r="P949" t="str">
        <f t="shared" si="70"/>
        <v>0</v>
      </c>
      <c r="Q949" t="str">
        <f t="shared" si="71"/>
        <v>0</v>
      </c>
      <c r="R949" t="str">
        <f t="shared" si="72"/>
        <v>1</v>
      </c>
      <c r="S949" t="str">
        <f t="shared" si="73"/>
        <v>0</v>
      </c>
    </row>
    <row r="950" spans="1:19" x14ac:dyDescent="0.25">
      <c r="A950" t="s">
        <v>3890</v>
      </c>
      <c r="B950">
        <v>2</v>
      </c>
      <c r="C950">
        <v>41.17</v>
      </c>
      <c r="D950">
        <v>-4.3811999999999998</v>
      </c>
      <c r="E950">
        <v>2.1185E-4</v>
      </c>
      <c r="F950">
        <v>2.2773999999999999E-2</v>
      </c>
      <c r="G950" t="s">
        <v>3891</v>
      </c>
      <c r="H950" t="s">
        <v>3892</v>
      </c>
      <c r="I950" t="s">
        <v>3893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tr">
        <f t="shared" si="74"/>
        <v>-1</v>
      </c>
      <c r="P950" t="str">
        <f t="shared" si="70"/>
        <v>0</v>
      </c>
      <c r="Q950" t="str">
        <f t="shared" si="71"/>
        <v>0</v>
      </c>
      <c r="R950" t="str">
        <f t="shared" si="72"/>
        <v>0</v>
      </c>
      <c r="S950" t="str">
        <f t="shared" si="73"/>
        <v>0</v>
      </c>
    </row>
    <row r="951" spans="1:19" x14ac:dyDescent="0.25">
      <c r="A951" t="s">
        <v>3894</v>
      </c>
      <c r="B951">
        <v>839.32</v>
      </c>
      <c r="C951">
        <v>317.36</v>
      </c>
      <c r="D951">
        <v>1.4004000000000001</v>
      </c>
      <c r="E951">
        <v>2.1222999999999999E-4</v>
      </c>
      <c r="F951">
        <v>2.2773999999999999E-2</v>
      </c>
      <c r="G951" t="s">
        <v>3114</v>
      </c>
      <c r="H951" t="s">
        <v>3134</v>
      </c>
      <c r="I951" t="s">
        <v>4</v>
      </c>
      <c r="J951" t="s">
        <v>3895</v>
      </c>
      <c r="K951" t="s">
        <v>3896</v>
      </c>
      <c r="L951" t="s">
        <v>4</v>
      </c>
      <c r="M951" t="s">
        <v>4</v>
      </c>
      <c r="N951" t="s">
        <v>4</v>
      </c>
      <c r="O951" t="str">
        <f t="shared" si="74"/>
        <v>1</v>
      </c>
      <c r="P951" t="str">
        <f t="shared" si="70"/>
        <v>0</v>
      </c>
      <c r="Q951" t="str">
        <f t="shared" si="71"/>
        <v>0</v>
      </c>
      <c r="R951" t="str">
        <f t="shared" si="72"/>
        <v>0</v>
      </c>
      <c r="S951" t="str">
        <f t="shared" si="73"/>
        <v>0</v>
      </c>
    </row>
    <row r="952" spans="1:19" x14ac:dyDescent="0.25">
      <c r="A952" t="s">
        <v>3897</v>
      </c>
      <c r="B952">
        <v>1030.8900000000001</v>
      </c>
      <c r="C952">
        <v>425.24</v>
      </c>
      <c r="D952">
        <v>1.278</v>
      </c>
      <c r="E952">
        <v>2.1279E-4</v>
      </c>
      <c r="F952">
        <v>2.2792E-2</v>
      </c>
      <c r="G952" t="s">
        <v>3898</v>
      </c>
      <c r="H952" t="s">
        <v>3899</v>
      </c>
      <c r="I952" t="s">
        <v>3900</v>
      </c>
      <c r="J952" t="s">
        <v>3901</v>
      </c>
      <c r="K952" t="s">
        <v>3902</v>
      </c>
      <c r="L952" t="s">
        <v>4</v>
      </c>
      <c r="M952" t="s">
        <v>3903</v>
      </c>
      <c r="N952" t="s">
        <v>3904</v>
      </c>
      <c r="O952" t="str">
        <f t="shared" si="74"/>
        <v>1</v>
      </c>
      <c r="P952" t="str">
        <f t="shared" si="70"/>
        <v>0</v>
      </c>
      <c r="Q952" t="str">
        <f t="shared" si="71"/>
        <v>0</v>
      </c>
      <c r="R952" t="str">
        <f t="shared" si="72"/>
        <v>1</v>
      </c>
      <c r="S952" t="str">
        <f t="shared" si="73"/>
        <v>0</v>
      </c>
    </row>
    <row r="953" spans="1:19" x14ac:dyDescent="0.25">
      <c r="A953" t="s">
        <v>3905</v>
      </c>
      <c r="B953">
        <v>114.75</v>
      </c>
      <c r="C953">
        <v>30.52</v>
      </c>
      <c r="D953">
        <v>1.8908</v>
      </c>
      <c r="E953">
        <v>2.1366000000000001E-4</v>
      </c>
      <c r="F953">
        <v>2.2860999999999999E-2</v>
      </c>
      <c r="G953" t="s">
        <v>3906</v>
      </c>
      <c r="H953" t="s">
        <v>4</v>
      </c>
      <c r="I953" t="s">
        <v>642</v>
      </c>
      <c r="J953" t="s">
        <v>4</v>
      </c>
      <c r="K953" t="s">
        <v>4</v>
      </c>
      <c r="L953" t="s">
        <v>77</v>
      </c>
      <c r="M953" t="s">
        <v>4</v>
      </c>
      <c r="N953" t="s">
        <v>4</v>
      </c>
      <c r="O953" t="str">
        <f t="shared" si="74"/>
        <v>1</v>
      </c>
      <c r="P953" t="str">
        <f t="shared" si="70"/>
        <v>0</v>
      </c>
      <c r="Q953" t="str">
        <f t="shared" si="71"/>
        <v>0</v>
      </c>
      <c r="R953" t="str">
        <f t="shared" si="72"/>
        <v>0</v>
      </c>
      <c r="S953" t="str">
        <f t="shared" si="73"/>
        <v>0</v>
      </c>
    </row>
    <row r="954" spans="1:19" x14ac:dyDescent="0.25">
      <c r="A954" t="s">
        <v>3907</v>
      </c>
      <c r="B954">
        <v>4.3</v>
      </c>
      <c r="C954">
        <v>58.81</v>
      </c>
      <c r="D954">
        <v>-3.7467999999999999</v>
      </c>
      <c r="E954">
        <v>2.1602000000000001E-4</v>
      </c>
      <c r="F954">
        <v>2.3088999999999998E-2</v>
      </c>
      <c r="G954" t="s">
        <v>1310</v>
      </c>
      <c r="H954" t="s">
        <v>4</v>
      </c>
      <c r="I954" t="s">
        <v>3908</v>
      </c>
      <c r="J954" t="s">
        <v>4</v>
      </c>
      <c r="K954" t="s">
        <v>4</v>
      </c>
      <c r="L954" t="s">
        <v>4</v>
      </c>
      <c r="M954" t="s">
        <v>4</v>
      </c>
      <c r="N954" t="s">
        <v>4</v>
      </c>
      <c r="O954" t="str">
        <f t="shared" si="74"/>
        <v>-1</v>
      </c>
      <c r="P954" t="str">
        <f t="shared" si="70"/>
        <v>0</v>
      </c>
      <c r="Q954" t="str">
        <f t="shared" si="71"/>
        <v>0</v>
      </c>
      <c r="R954" t="str">
        <f t="shared" si="72"/>
        <v>0</v>
      </c>
      <c r="S954" t="str">
        <f t="shared" si="73"/>
        <v>0</v>
      </c>
    </row>
    <row r="955" spans="1:19" x14ac:dyDescent="0.25">
      <c r="A955" t="s">
        <v>3909</v>
      </c>
      <c r="B955">
        <v>525.03</v>
      </c>
      <c r="C955">
        <v>229.4</v>
      </c>
      <c r="D955">
        <v>1.1927000000000001</v>
      </c>
      <c r="E955">
        <v>2.1777999999999999E-4</v>
      </c>
      <c r="F955">
        <v>2.3251999999999998E-2</v>
      </c>
      <c r="G955" t="s">
        <v>3910</v>
      </c>
      <c r="H955" t="s">
        <v>4</v>
      </c>
      <c r="I955" t="s">
        <v>4</v>
      </c>
      <c r="J955" t="s">
        <v>4</v>
      </c>
      <c r="K955" t="s">
        <v>4</v>
      </c>
      <c r="L955" t="s">
        <v>4</v>
      </c>
      <c r="M955" t="s">
        <v>4</v>
      </c>
      <c r="N955" t="s">
        <v>4</v>
      </c>
      <c r="O955" t="str">
        <f t="shared" si="74"/>
        <v>1</v>
      </c>
      <c r="P955" t="str">
        <f t="shared" si="70"/>
        <v>0</v>
      </c>
      <c r="Q955" t="str">
        <f t="shared" si="71"/>
        <v>0</v>
      </c>
      <c r="R955" t="str">
        <f t="shared" si="72"/>
        <v>0</v>
      </c>
      <c r="S955" t="str">
        <f t="shared" si="73"/>
        <v>0</v>
      </c>
    </row>
    <row r="956" spans="1:19" x14ac:dyDescent="0.25">
      <c r="A956" t="s">
        <v>3911</v>
      </c>
      <c r="B956">
        <v>54.83</v>
      </c>
      <c r="C956">
        <v>175.86</v>
      </c>
      <c r="D956">
        <v>-1.6888000000000001</v>
      </c>
      <c r="E956">
        <v>2.1845999999999999E-4</v>
      </c>
      <c r="F956">
        <v>2.3300999999999999E-2</v>
      </c>
      <c r="G956" t="s">
        <v>3912</v>
      </c>
      <c r="H956" t="s">
        <v>3913</v>
      </c>
      <c r="I956" t="s">
        <v>3914</v>
      </c>
      <c r="J956" t="s">
        <v>923</v>
      </c>
      <c r="K956" t="s">
        <v>3915</v>
      </c>
      <c r="L956" t="s">
        <v>4</v>
      </c>
      <c r="M956" t="s">
        <v>4</v>
      </c>
      <c r="N956" t="s">
        <v>4</v>
      </c>
      <c r="O956" t="str">
        <f t="shared" si="74"/>
        <v>-1</v>
      </c>
      <c r="P956" t="str">
        <f t="shared" si="70"/>
        <v>0</v>
      </c>
      <c r="Q956" t="str">
        <f t="shared" si="71"/>
        <v>0</v>
      </c>
      <c r="R956" t="str">
        <f t="shared" si="72"/>
        <v>0</v>
      </c>
      <c r="S956" t="str">
        <f t="shared" si="73"/>
        <v>0</v>
      </c>
    </row>
    <row r="957" spans="1:19" x14ac:dyDescent="0.25">
      <c r="A957" t="s">
        <v>3916</v>
      </c>
      <c r="B957">
        <v>2.0099999999999998</v>
      </c>
      <c r="C957">
        <v>156.1</v>
      </c>
      <c r="D957">
        <v>-6.2960000000000003</v>
      </c>
      <c r="E957">
        <v>2.2071999999999999E-4</v>
      </c>
      <c r="F957">
        <v>2.3517E-2</v>
      </c>
      <c r="G957" t="s">
        <v>4</v>
      </c>
      <c r="H957" t="s">
        <v>4</v>
      </c>
      <c r="I957" t="s">
        <v>3917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tr">
        <f t="shared" si="74"/>
        <v>-1</v>
      </c>
      <c r="P957" t="str">
        <f t="shared" si="70"/>
        <v>0</v>
      </c>
      <c r="Q957" t="str">
        <f t="shared" si="71"/>
        <v>0</v>
      </c>
      <c r="R957" t="str">
        <f t="shared" si="72"/>
        <v>0</v>
      </c>
      <c r="S957" t="str">
        <f t="shared" si="73"/>
        <v>0</v>
      </c>
    </row>
    <row r="958" spans="1:19" x14ac:dyDescent="0.25">
      <c r="A958" t="s">
        <v>3918</v>
      </c>
      <c r="B958">
        <v>306.77999999999997</v>
      </c>
      <c r="C958">
        <v>106.86</v>
      </c>
      <c r="D958">
        <v>1.5115000000000001</v>
      </c>
      <c r="E958">
        <v>2.2308000000000001E-4</v>
      </c>
      <c r="F958">
        <v>2.3744000000000001E-2</v>
      </c>
      <c r="G958" t="s">
        <v>2594</v>
      </c>
      <c r="H958" t="s">
        <v>3919</v>
      </c>
      <c r="I958" t="s">
        <v>2309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tr">
        <f t="shared" si="74"/>
        <v>1</v>
      </c>
      <c r="P958" t="str">
        <f t="shared" si="70"/>
        <v>0</v>
      </c>
      <c r="Q958" t="str">
        <f t="shared" si="71"/>
        <v>0</v>
      </c>
      <c r="R958" t="str">
        <f t="shared" si="72"/>
        <v>0</v>
      </c>
      <c r="S958" t="str">
        <f t="shared" si="73"/>
        <v>0</v>
      </c>
    </row>
    <row r="959" spans="1:19" x14ac:dyDescent="0.25">
      <c r="A959" t="s">
        <v>356</v>
      </c>
      <c r="B959">
        <v>0.6</v>
      </c>
      <c r="C959">
        <v>94.47</v>
      </c>
      <c r="D959">
        <v>-7.1073000000000004</v>
      </c>
      <c r="E959">
        <v>2.2353E-4</v>
      </c>
      <c r="F959">
        <v>2.3767E-2</v>
      </c>
      <c r="G959" t="s">
        <v>4</v>
      </c>
      <c r="H959" t="s">
        <v>4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tr">
        <f t="shared" si="74"/>
        <v>-1</v>
      </c>
      <c r="P959" t="str">
        <f t="shared" si="70"/>
        <v>0</v>
      </c>
      <c r="Q959" t="str">
        <f t="shared" si="71"/>
        <v>0</v>
      </c>
      <c r="R959" t="str">
        <f t="shared" si="72"/>
        <v>0</v>
      </c>
      <c r="S959" t="str">
        <f t="shared" si="73"/>
        <v>0</v>
      </c>
    </row>
    <row r="960" spans="1:19" x14ac:dyDescent="0.25">
      <c r="A960" t="s">
        <v>3920</v>
      </c>
      <c r="B960">
        <v>828.15</v>
      </c>
      <c r="C960">
        <v>2088</v>
      </c>
      <c r="D960">
        <v>-1.3338000000000001</v>
      </c>
      <c r="E960">
        <v>2.2429000000000001E-4</v>
      </c>
      <c r="F960">
        <v>2.3823E-2</v>
      </c>
      <c r="G960" t="s">
        <v>3921</v>
      </c>
      <c r="H960" t="s">
        <v>4</v>
      </c>
      <c r="I960" t="s">
        <v>3922</v>
      </c>
      <c r="J960" t="s">
        <v>4</v>
      </c>
      <c r="K960" t="s">
        <v>4</v>
      </c>
      <c r="L960" t="s">
        <v>4</v>
      </c>
      <c r="M960" t="s">
        <v>4</v>
      </c>
      <c r="N960" t="s">
        <v>4</v>
      </c>
      <c r="O960" t="str">
        <f t="shared" si="74"/>
        <v>-1</v>
      </c>
      <c r="P960" t="str">
        <f t="shared" si="70"/>
        <v>0</v>
      </c>
      <c r="Q960" t="str">
        <f t="shared" si="71"/>
        <v>0</v>
      </c>
      <c r="R960" t="str">
        <f t="shared" si="72"/>
        <v>0</v>
      </c>
      <c r="S960" t="str">
        <f t="shared" si="73"/>
        <v>0</v>
      </c>
    </row>
    <row r="961" spans="1:19" x14ac:dyDescent="0.25">
      <c r="A961" t="s">
        <v>3923</v>
      </c>
      <c r="B961">
        <v>993.08</v>
      </c>
      <c r="C961">
        <v>354.36</v>
      </c>
      <c r="D961">
        <v>1.4841</v>
      </c>
      <c r="E961">
        <v>2.2499999999999999E-4</v>
      </c>
      <c r="F961">
        <v>2.3872999999999998E-2</v>
      </c>
      <c r="G961" t="s">
        <v>3924</v>
      </c>
      <c r="H961" t="s">
        <v>3134</v>
      </c>
      <c r="I961" t="s">
        <v>3925</v>
      </c>
      <c r="J961" t="s">
        <v>3895</v>
      </c>
      <c r="K961" t="s">
        <v>3896</v>
      </c>
      <c r="L961" t="s">
        <v>4</v>
      </c>
      <c r="M961" t="s">
        <v>4</v>
      </c>
      <c r="N961" t="s">
        <v>4</v>
      </c>
      <c r="O961" t="str">
        <f t="shared" si="74"/>
        <v>1</v>
      </c>
      <c r="P961" t="str">
        <f t="shared" si="70"/>
        <v>0</v>
      </c>
      <c r="Q961" t="str">
        <f t="shared" si="71"/>
        <v>0</v>
      </c>
      <c r="R961" t="str">
        <f t="shared" si="72"/>
        <v>0</v>
      </c>
      <c r="S961" t="str">
        <f t="shared" si="73"/>
        <v>0</v>
      </c>
    </row>
    <row r="962" spans="1:19" x14ac:dyDescent="0.25">
      <c r="A962" t="s">
        <v>3926</v>
      </c>
      <c r="B962">
        <v>0</v>
      </c>
      <c r="C962">
        <v>14.6</v>
      </c>
      <c r="D962">
        <v>-6.5220000000000002</v>
      </c>
      <c r="E962">
        <v>2.2583E-4</v>
      </c>
      <c r="F962">
        <v>2.3937E-2</v>
      </c>
      <c r="G962" t="s">
        <v>3927</v>
      </c>
      <c r="H962" t="s">
        <v>4</v>
      </c>
      <c r="I962" t="s">
        <v>3928</v>
      </c>
      <c r="J962" t="s">
        <v>4</v>
      </c>
      <c r="K962" t="s">
        <v>4</v>
      </c>
      <c r="L962" t="s">
        <v>4</v>
      </c>
      <c r="M962" t="s">
        <v>4</v>
      </c>
      <c r="N962" t="s">
        <v>4</v>
      </c>
      <c r="O962" t="str">
        <f t="shared" si="74"/>
        <v>-1</v>
      </c>
      <c r="P962" t="str">
        <f t="shared" si="70"/>
        <v>0</v>
      </c>
      <c r="Q962" t="str">
        <f t="shared" si="71"/>
        <v>0</v>
      </c>
      <c r="R962" t="str">
        <f t="shared" si="72"/>
        <v>0</v>
      </c>
      <c r="S962" t="str">
        <f t="shared" si="73"/>
        <v>0</v>
      </c>
    </row>
    <row r="963" spans="1:19" x14ac:dyDescent="0.25">
      <c r="A963" t="s">
        <v>3929</v>
      </c>
      <c r="B963">
        <v>39.19</v>
      </c>
      <c r="C963">
        <v>5.46</v>
      </c>
      <c r="D963">
        <v>2.8336999999999999</v>
      </c>
      <c r="E963">
        <v>2.2667E-4</v>
      </c>
      <c r="F963">
        <v>2.4001000000000001E-2</v>
      </c>
      <c r="G963" t="s">
        <v>4</v>
      </c>
      <c r="H963" t="s">
        <v>4</v>
      </c>
      <c r="I963" t="s">
        <v>4</v>
      </c>
      <c r="J963" t="s">
        <v>4</v>
      </c>
      <c r="K963" t="s">
        <v>4</v>
      </c>
      <c r="L963" t="s">
        <v>4</v>
      </c>
      <c r="M963" t="s">
        <v>4</v>
      </c>
      <c r="N963" t="s">
        <v>4</v>
      </c>
      <c r="O963" t="str">
        <f t="shared" si="74"/>
        <v>1</v>
      </c>
      <c r="P963" t="str">
        <f t="shared" ref="P963:P1026" si="75">IF(COUNTIF(G963:N963,"*photo*")&gt;0,"1","0")</f>
        <v>0</v>
      </c>
      <c r="Q963" t="str">
        <f t="shared" ref="Q963:Q1026" si="76">IF(COUNTIF(G963:N963,"*ethylene*")&gt;0,"1","0")</f>
        <v>0</v>
      </c>
      <c r="R963" t="str">
        <f t="shared" ref="R963:R1026" si="77">IF(COUNTIF(G963:N963,"*nitr*")&gt;0,"1","0")</f>
        <v>0</v>
      </c>
      <c r="S963" t="str">
        <f t="shared" ref="S963:S1026" si="78">IF(COUNTIF(G963:N963,"*glyco*")&gt;0,"1","0")</f>
        <v>0</v>
      </c>
    </row>
    <row r="964" spans="1:19" x14ac:dyDescent="0.25">
      <c r="A964" t="s">
        <v>3930</v>
      </c>
      <c r="B964">
        <v>611.42999999999995</v>
      </c>
      <c r="C964">
        <v>220.81</v>
      </c>
      <c r="D964">
        <v>1.4732000000000001</v>
      </c>
      <c r="E964">
        <v>2.2885000000000001E-4</v>
      </c>
      <c r="F964">
        <v>2.4184000000000001E-2</v>
      </c>
      <c r="G964" t="s">
        <v>3931</v>
      </c>
      <c r="H964" t="s">
        <v>3932</v>
      </c>
      <c r="I964" t="s">
        <v>3933</v>
      </c>
      <c r="J964" t="s">
        <v>1894</v>
      </c>
      <c r="K964" t="s">
        <v>1895</v>
      </c>
      <c r="L964" t="s">
        <v>4</v>
      </c>
      <c r="M964" t="s">
        <v>4</v>
      </c>
      <c r="N964" t="s">
        <v>4</v>
      </c>
      <c r="O964" t="str">
        <f t="shared" ref="O964:O1027" si="79">IF(D964&gt;0,"1","-1")</f>
        <v>1</v>
      </c>
      <c r="P964" t="str">
        <f t="shared" si="75"/>
        <v>0</v>
      </c>
      <c r="Q964" t="str">
        <f t="shared" si="76"/>
        <v>0</v>
      </c>
      <c r="R964" t="str">
        <f t="shared" si="77"/>
        <v>1</v>
      </c>
      <c r="S964" t="str">
        <f t="shared" si="78"/>
        <v>0</v>
      </c>
    </row>
    <row r="965" spans="1:19" x14ac:dyDescent="0.25">
      <c r="A965" t="s">
        <v>3934</v>
      </c>
      <c r="B965">
        <v>957</v>
      </c>
      <c r="C965">
        <v>334.77</v>
      </c>
      <c r="D965">
        <v>1.5113000000000001</v>
      </c>
      <c r="E965">
        <v>2.2887999999999999E-4</v>
      </c>
      <c r="F965">
        <v>2.4184000000000001E-2</v>
      </c>
      <c r="G965" t="s">
        <v>3935</v>
      </c>
      <c r="H965" t="s">
        <v>3741</v>
      </c>
      <c r="I965" t="s">
        <v>1144</v>
      </c>
      <c r="J965" t="s">
        <v>3936</v>
      </c>
      <c r="K965" t="s">
        <v>3937</v>
      </c>
      <c r="L965" t="s">
        <v>4</v>
      </c>
      <c r="M965" t="s">
        <v>3938</v>
      </c>
      <c r="N965" t="s">
        <v>3939</v>
      </c>
      <c r="O965" t="str">
        <f t="shared" si="79"/>
        <v>1</v>
      </c>
      <c r="P965" t="str">
        <f t="shared" si="75"/>
        <v>0</v>
      </c>
      <c r="Q965" t="str">
        <f t="shared" si="76"/>
        <v>0</v>
      </c>
      <c r="R965" t="str">
        <f t="shared" si="77"/>
        <v>1</v>
      </c>
      <c r="S965" t="str">
        <f t="shared" si="78"/>
        <v>0</v>
      </c>
    </row>
    <row r="966" spans="1:19" x14ac:dyDescent="0.25">
      <c r="A966" t="s">
        <v>3940</v>
      </c>
      <c r="B966">
        <v>326.81</v>
      </c>
      <c r="C966">
        <v>75.92</v>
      </c>
      <c r="D966">
        <v>2.0948000000000002</v>
      </c>
      <c r="E966">
        <v>2.3018999999999999E-4</v>
      </c>
      <c r="F966">
        <v>2.4296999999999999E-2</v>
      </c>
      <c r="G966" t="s">
        <v>3941</v>
      </c>
      <c r="H966" t="s">
        <v>3942</v>
      </c>
      <c r="I966" t="s">
        <v>711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tr">
        <f t="shared" si="79"/>
        <v>1</v>
      </c>
      <c r="P966" t="str">
        <f t="shared" si="75"/>
        <v>0</v>
      </c>
      <c r="Q966" t="str">
        <f t="shared" si="76"/>
        <v>0</v>
      </c>
      <c r="R966" t="str">
        <f t="shared" si="77"/>
        <v>0</v>
      </c>
      <c r="S966" t="str">
        <f t="shared" si="78"/>
        <v>0</v>
      </c>
    </row>
    <row r="967" spans="1:19" x14ac:dyDescent="0.25">
      <c r="A967" t="s">
        <v>3943</v>
      </c>
      <c r="B967">
        <v>39.520000000000003</v>
      </c>
      <c r="C967">
        <v>3.65</v>
      </c>
      <c r="D967">
        <v>3.3595000000000002</v>
      </c>
      <c r="E967">
        <v>2.3584999999999999E-4</v>
      </c>
      <c r="F967">
        <v>2.4868999999999999E-2</v>
      </c>
      <c r="G967" t="s">
        <v>3944</v>
      </c>
      <c r="H967" t="s">
        <v>4</v>
      </c>
      <c r="I967" t="s">
        <v>4</v>
      </c>
      <c r="J967" t="s">
        <v>4</v>
      </c>
      <c r="K967" t="s">
        <v>4</v>
      </c>
      <c r="L967" t="s">
        <v>4</v>
      </c>
      <c r="M967" t="s">
        <v>4</v>
      </c>
      <c r="N967" t="s">
        <v>4</v>
      </c>
      <c r="O967" t="str">
        <f t="shared" si="79"/>
        <v>1</v>
      </c>
      <c r="P967" t="str">
        <f t="shared" si="75"/>
        <v>0</v>
      </c>
      <c r="Q967" t="str">
        <f t="shared" si="76"/>
        <v>0</v>
      </c>
      <c r="R967" t="str">
        <f t="shared" si="77"/>
        <v>0</v>
      </c>
      <c r="S967" t="str">
        <f t="shared" si="78"/>
        <v>0</v>
      </c>
    </row>
    <row r="968" spans="1:19" x14ac:dyDescent="0.25">
      <c r="A968" t="s">
        <v>3945</v>
      </c>
      <c r="B968">
        <v>305.98</v>
      </c>
      <c r="C968">
        <v>123.84</v>
      </c>
      <c r="D968">
        <v>1.3042</v>
      </c>
      <c r="E968">
        <v>2.3665000000000001E-4</v>
      </c>
      <c r="F968">
        <v>2.4927000000000001E-2</v>
      </c>
      <c r="G968" t="s">
        <v>3946</v>
      </c>
      <c r="H968" t="s">
        <v>3947</v>
      </c>
      <c r="I968" t="s">
        <v>3948</v>
      </c>
      <c r="J968" t="s">
        <v>122</v>
      </c>
      <c r="K968" t="s">
        <v>3334</v>
      </c>
      <c r="L968" t="s">
        <v>77</v>
      </c>
      <c r="M968" t="s">
        <v>4</v>
      </c>
      <c r="N968" t="s">
        <v>4</v>
      </c>
      <c r="O968" t="str">
        <f t="shared" si="79"/>
        <v>1</v>
      </c>
      <c r="P968" t="str">
        <f t="shared" si="75"/>
        <v>0</v>
      </c>
      <c r="Q968" t="str">
        <f t="shared" si="76"/>
        <v>0</v>
      </c>
      <c r="R968" t="str">
        <f t="shared" si="77"/>
        <v>0</v>
      </c>
      <c r="S968" t="str">
        <f t="shared" si="78"/>
        <v>0</v>
      </c>
    </row>
    <row r="969" spans="1:19" x14ac:dyDescent="0.25">
      <c r="A969" t="s">
        <v>3949</v>
      </c>
      <c r="B969">
        <v>202.53</v>
      </c>
      <c r="C969">
        <v>72.64</v>
      </c>
      <c r="D969">
        <v>1.4717</v>
      </c>
      <c r="E969">
        <v>2.3688999999999999E-4</v>
      </c>
      <c r="F969">
        <v>2.4927000000000001E-2</v>
      </c>
      <c r="G969" t="s">
        <v>3950</v>
      </c>
      <c r="H969" t="s">
        <v>3951</v>
      </c>
      <c r="I969" t="s">
        <v>3820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tr">
        <f t="shared" si="79"/>
        <v>1</v>
      </c>
      <c r="P969" t="str">
        <f t="shared" si="75"/>
        <v>0</v>
      </c>
      <c r="Q969" t="str">
        <f t="shared" si="76"/>
        <v>0</v>
      </c>
      <c r="R969" t="str">
        <f t="shared" si="77"/>
        <v>0</v>
      </c>
      <c r="S969" t="str">
        <f t="shared" si="78"/>
        <v>0</v>
      </c>
    </row>
    <row r="970" spans="1:19" x14ac:dyDescent="0.25">
      <c r="A970" t="s">
        <v>3952</v>
      </c>
      <c r="B970">
        <v>145.76</v>
      </c>
      <c r="C970">
        <v>4.58</v>
      </c>
      <c r="D970">
        <v>4.9580000000000002</v>
      </c>
      <c r="E970">
        <v>2.3897E-4</v>
      </c>
      <c r="F970">
        <v>2.512E-2</v>
      </c>
      <c r="G970" t="s">
        <v>3953</v>
      </c>
      <c r="H970" t="s">
        <v>3954</v>
      </c>
      <c r="I970" t="s">
        <v>533</v>
      </c>
      <c r="J970" t="s">
        <v>534</v>
      </c>
      <c r="K970" t="s">
        <v>4</v>
      </c>
      <c r="L970" t="s">
        <v>4</v>
      </c>
      <c r="M970" t="s">
        <v>4</v>
      </c>
      <c r="N970" t="s">
        <v>4</v>
      </c>
      <c r="O970" t="str">
        <f t="shared" si="79"/>
        <v>1</v>
      </c>
      <c r="P970" t="str">
        <f t="shared" si="75"/>
        <v>0</v>
      </c>
      <c r="Q970" t="str">
        <f t="shared" si="76"/>
        <v>0</v>
      </c>
      <c r="R970" t="str">
        <f t="shared" si="77"/>
        <v>1</v>
      </c>
      <c r="S970" t="str">
        <f t="shared" si="78"/>
        <v>0</v>
      </c>
    </row>
    <row r="971" spans="1:19" x14ac:dyDescent="0.25">
      <c r="A971" t="s">
        <v>3955</v>
      </c>
      <c r="B971">
        <v>883.82</v>
      </c>
      <c r="C971">
        <v>362.54</v>
      </c>
      <c r="D971">
        <v>1.2836000000000001</v>
      </c>
      <c r="E971">
        <v>2.3992999999999999E-4</v>
      </c>
      <c r="F971">
        <v>2.5169E-2</v>
      </c>
      <c r="G971" t="s">
        <v>3956</v>
      </c>
      <c r="H971" t="s">
        <v>3957</v>
      </c>
      <c r="I971" t="s">
        <v>3958</v>
      </c>
      <c r="J971" t="s">
        <v>84</v>
      </c>
      <c r="K971" t="s">
        <v>4</v>
      </c>
      <c r="L971" t="s">
        <v>77</v>
      </c>
      <c r="M971" t="s">
        <v>3959</v>
      </c>
      <c r="N971" t="s">
        <v>3960</v>
      </c>
      <c r="O971" t="str">
        <f t="shared" si="79"/>
        <v>1</v>
      </c>
      <c r="P971" t="str">
        <f t="shared" si="75"/>
        <v>0</v>
      </c>
      <c r="Q971" t="str">
        <f t="shared" si="76"/>
        <v>0</v>
      </c>
      <c r="R971" t="str">
        <f t="shared" si="77"/>
        <v>0</v>
      </c>
      <c r="S971" t="str">
        <f t="shared" si="78"/>
        <v>0</v>
      </c>
    </row>
    <row r="972" spans="1:19" x14ac:dyDescent="0.25">
      <c r="A972" t="s">
        <v>3961</v>
      </c>
      <c r="B972">
        <v>2041.37</v>
      </c>
      <c r="C972">
        <v>809.78</v>
      </c>
      <c r="D972">
        <v>1.3325</v>
      </c>
      <c r="E972">
        <v>2.398E-4</v>
      </c>
      <c r="F972">
        <v>2.5169E-2</v>
      </c>
      <c r="G972" t="s">
        <v>3962</v>
      </c>
      <c r="H972" t="s">
        <v>3963</v>
      </c>
      <c r="I972" t="s">
        <v>3964</v>
      </c>
      <c r="J972" t="s">
        <v>923</v>
      </c>
      <c r="K972" t="s">
        <v>3965</v>
      </c>
      <c r="L972" t="s">
        <v>4</v>
      </c>
      <c r="M972" t="s">
        <v>3966</v>
      </c>
      <c r="N972" t="s">
        <v>3967</v>
      </c>
      <c r="O972" t="str">
        <f t="shared" si="79"/>
        <v>1</v>
      </c>
      <c r="P972" t="str">
        <f t="shared" si="75"/>
        <v>0</v>
      </c>
      <c r="Q972" t="str">
        <f t="shared" si="76"/>
        <v>0</v>
      </c>
      <c r="R972" t="str">
        <f t="shared" si="77"/>
        <v>0</v>
      </c>
      <c r="S972" t="str">
        <f t="shared" si="78"/>
        <v>0</v>
      </c>
    </row>
    <row r="973" spans="1:19" x14ac:dyDescent="0.25">
      <c r="A973" t="s">
        <v>3968</v>
      </c>
      <c r="B973">
        <v>77.98</v>
      </c>
      <c r="C973">
        <v>14.2</v>
      </c>
      <c r="D973">
        <v>2.4169</v>
      </c>
      <c r="E973">
        <v>2.4046000000000001E-4</v>
      </c>
      <c r="F973">
        <v>2.5187000000000001E-2</v>
      </c>
      <c r="G973" t="s">
        <v>4</v>
      </c>
      <c r="H973" t="s">
        <v>4</v>
      </c>
      <c r="I973" t="s">
        <v>4</v>
      </c>
      <c r="J973" t="s">
        <v>4</v>
      </c>
      <c r="K973" t="s">
        <v>4</v>
      </c>
      <c r="L973" t="s">
        <v>4</v>
      </c>
      <c r="M973" t="s">
        <v>4</v>
      </c>
      <c r="N973" t="s">
        <v>4</v>
      </c>
      <c r="O973" t="str">
        <f t="shared" si="79"/>
        <v>1</v>
      </c>
      <c r="P973" t="str">
        <f t="shared" si="75"/>
        <v>0</v>
      </c>
      <c r="Q973" t="str">
        <f t="shared" si="76"/>
        <v>0</v>
      </c>
      <c r="R973" t="str">
        <f t="shared" si="77"/>
        <v>0</v>
      </c>
      <c r="S973" t="str">
        <f t="shared" si="78"/>
        <v>0</v>
      </c>
    </row>
    <row r="974" spans="1:19" x14ac:dyDescent="0.25">
      <c r="A974" t="s">
        <v>3969</v>
      </c>
      <c r="B974">
        <v>243.18</v>
      </c>
      <c r="C974">
        <v>57.12</v>
      </c>
      <c r="D974">
        <v>2.0766</v>
      </c>
      <c r="E974">
        <v>2.4059999999999999E-4</v>
      </c>
      <c r="F974">
        <v>2.5187000000000001E-2</v>
      </c>
      <c r="G974" t="s">
        <v>3970</v>
      </c>
      <c r="H974" t="s">
        <v>3971</v>
      </c>
      <c r="I974" t="s">
        <v>3972</v>
      </c>
      <c r="J974" t="s">
        <v>4</v>
      </c>
      <c r="K974" t="s">
        <v>796</v>
      </c>
      <c r="L974" t="s">
        <v>549</v>
      </c>
      <c r="M974" t="s">
        <v>4</v>
      </c>
      <c r="N974" t="s">
        <v>4</v>
      </c>
      <c r="O974" t="str">
        <f t="shared" si="79"/>
        <v>1</v>
      </c>
      <c r="P974" t="str">
        <f t="shared" si="75"/>
        <v>0</v>
      </c>
      <c r="Q974" t="str">
        <f t="shared" si="76"/>
        <v>0</v>
      </c>
      <c r="R974" t="str">
        <f t="shared" si="77"/>
        <v>0</v>
      </c>
      <c r="S974" t="str">
        <f t="shared" si="78"/>
        <v>0</v>
      </c>
    </row>
    <row r="975" spans="1:19" x14ac:dyDescent="0.25">
      <c r="A975" t="s">
        <v>3973</v>
      </c>
      <c r="B975">
        <v>3.42</v>
      </c>
      <c r="C975">
        <v>41.76</v>
      </c>
      <c r="D975">
        <v>-3.6734</v>
      </c>
      <c r="E975">
        <v>2.4211999999999999E-4</v>
      </c>
      <c r="F975">
        <v>2.5319999999999999E-2</v>
      </c>
      <c r="G975" t="s">
        <v>4</v>
      </c>
      <c r="H975" t="s">
        <v>4</v>
      </c>
      <c r="I975" t="s">
        <v>3974</v>
      </c>
      <c r="J975" t="s">
        <v>4</v>
      </c>
      <c r="K975" t="s">
        <v>4</v>
      </c>
      <c r="L975" t="s">
        <v>4</v>
      </c>
      <c r="M975" t="s">
        <v>4</v>
      </c>
      <c r="N975" t="s">
        <v>4</v>
      </c>
      <c r="O975" t="str">
        <f t="shared" si="79"/>
        <v>-1</v>
      </c>
      <c r="P975" t="str">
        <f t="shared" si="75"/>
        <v>0</v>
      </c>
      <c r="Q975" t="str">
        <f t="shared" si="76"/>
        <v>0</v>
      </c>
      <c r="R975" t="str">
        <f t="shared" si="77"/>
        <v>0</v>
      </c>
      <c r="S975" t="str">
        <f t="shared" si="78"/>
        <v>0</v>
      </c>
    </row>
    <row r="976" spans="1:19" x14ac:dyDescent="0.25">
      <c r="A976" t="s">
        <v>3975</v>
      </c>
      <c r="B976">
        <v>1.29</v>
      </c>
      <c r="C976">
        <v>105.6</v>
      </c>
      <c r="D976">
        <v>-6.3997999999999999</v>
      </c>
      <c r="E976">
        <v>2.4254999999999999E-4</v>
      </c>
      <c r="F976">
        <v>2.5339E-2</v>
      </c>
      <c r="G976" t="s">
        <v>4</v>
      </c>
      <c r="H976" t="s">
        <v>4</v>
      </c>
      <c r="I976" t="s">
        <v>3976</v>
      </c>
      <c r="J976" t="s">
        <v>4</v>
      </c>
      <c r="K976" t="s">
        <v>4</v>
      </c>
      <c r="L976" t="s">
        <v>4</v>
      </c>
      <c r="M976" t="s">
        <v>4</v>
      </c>
      <c r="N976" t="s">
        <v>4</v>
      </c>
      <c r="O976" t="str">
        <f t="shared" si="79"/>
        <v>-1</v>
      </c>
      <c r="P976" t="str">
        <f t="shared" si="75"/>
        <v>0</v>
      </c>
      <c r="Q976" t="str">
        <f t="shared" si="76"/>
        <v>0</v>
      </c>
      <c r="R976" t="str">
        <f t="shared" si="77"/>
        <v>0</v>
      </c>
      <c r="S976" t="str">
        <f t="shared" si="78"/>
        <v>0</v>
      </c>
    </row>
    <row r="977" spans="1:19" x14ac:dyDescent="0.25">
      <c r="A977" t="s">
        <v>1557</v>
      </c>
      <c r="B977">
        <v>3.9</v>
      </c>
      <c r="C977">
        <v>42.29</v>
      </c>
      <c r="D977">
        <v>-3.5066000000000002</v>
      </c>
      <c r="E977">
        <v>2.4543999999999998E-4</v>
      </c>
      <c r="F977">
        <v>2.5614000000000001E-2</v>
      </c>
      <c r="G977" t="s">
        <v>1558</v>
      </c>
      <c r="H977" t="s">
        <v>1559</v>
      </c>
      <c r="I977" t="s">
        <v>1560</v>
      </c>
      <c r="J977" t="s">
        <v>4</v>
      </c>
      <c r="K977" t="s">
        <v>35</v>
      </c>
      <c r="L977" t="s">
        <v>1561</v>
      </c>
      <c r="M977" t="s">
        <v>4</v>
      </c>
      <c r="N977" t="s">
        <v>4</v>
      </c>
      <c r="O977" t="str">
        <f t="shared" si="79"/>
        <v>-1</v>
      </c>
      <c r="P977" t="str">
        <f t="shared" si="75"/>
        <v>0</v>
      </c>
      <c r="Q977" t="str">
        <f t="shared" si="76"/>
        <v>0</v>
      </c>
      <c r="R977" t="str">
        <f t="shared" si="77"/>
        <v>0</v>
      </c>
      <c r="S977" t="str">
        <f t="shared" si="78"/>
        <v>0</v>
      </c>
    </row>
    <row r="978" spans="1:19" x14ac:dyDescent="0.25">
      <c r="A978" t="s">
        <v>3977</v>
      </c>
      <c r="B978">
        <v>71.36</v>
      </c>
      <c r="C978">
        <v>231.83</v>
      </c>
      <c r="D978">
        <v>-1.6875</v>
      </c>
      <c r="E978">
        <v>2.4763999999999998E-4</v>
      </c>
      <c r="F978">
        <v>2.5772E-2</v>
      </c>
      <c r="G978" t="s">
        <v>3978</v>
      </c>
      <c r="H978" t="s">
        <v>3325</v>
      </c>
      <c r="I978" t="s">
        <v>776</v>
      </c>
      <c r="J978" t="s">
        <v>3979</v>
      </c>
      <c r="K978" t="s">
        <v>1761</v>
      </c>
      <c r="L978" t="s">
        <v>549</v>
      </c>
      <c r="M978" t="s">
        <v>4</v>
      </c>
      <c r="N978" t="s">
        <v>4</v>
      </c>
      <c r="O978" t="str">
        <f t="shared" si="79"/>
        <v>-1</v>
      </c>
      <c r="P978" t="str">
        <f t="shared" si="75"/>
        <v>0</v>
      </c>
      <c r="Q978" t="str">
        <f t="shared" si="76"/>
        <v>0</v>
      </c>
      <c r="R978" t="str">
        <f t="shared" si="77"/>
        <v>1</v>
      </c>
      <c r="S978" t="str">
        <f t="shared" si="78"/>
        <v>0</v>
      </c>
    </row>
    <row r="979" spans="1:19" x14ac:dyDescent="0.25">
      <c r="A979" t="s">
        <v>3980</v>
      </c>
      <c r="B979">
        <v>23.25</v>
      </c>
      <c r="C979">
        <v>107.57</v>
      </c>
      <c r="D979">
        <v>-2.2176999999999998</v>
      </c>
      <c r="E979">
        <v>2.4761999999999999E-4</v>
      </c>
      <c r="F979">
        <v>2.5772E-2</v>
      </c>
      <c r="G979" t="s">
        <v>3981</v>
      </c>
      <c r="H979" t="s">
        <v>3982</v>
      </c>
      <c r="I979" t="s">
        <v>833</v>
      </c>
      <c r="J979" t="s">
        <v>4</v>
      </c>
      <c r="K979" t="s">
        <v>4</v>
      </c>
      <c r="L979" t="s">
        <v>4</v>
      </c>
      <c r="M979" t="s">
        <v>4</v>
      </c>
      <c r="N979" t="s">
        <v>4</v>
      </c>
      <c r="O979" t="str">
        <f t="shared" si="79"/>
        <v>-1</v>
      </c>
      <c r="P979" t="str">
        <f t="shared" si="75"/>
        <v>0</v>
      </c>
      <c r="Q979" t="str">
        <f t="shared" si="76"/>
        <v>0</v>
      </c>
      <c r="R979" t="str">
        <f t="shared" si="77"/>
        <v>0</v>
      </c>
      <c r="S979" t="str">
        <f t="shared" si="78"/>
        <v>0</v>
      </c>
    </row>
    <row r="980" spans="1:19" x14ac:dyDescent="0.25">
      <c r="A980" t="s">
        <v>3983</v>
      </c>
      <c r="B980">
        <v>2229.04</v>
      </c>
      <c r="C980">
        <v>827.18</v>
      </c>
      <c r="D980">
        <v>1.4301999999999999</v>
      </c>
      <c r="E980">
        <v>2.4771E-4</v>
      </c>
      <c r="F980">
        <v>2.5772E-2</v>
      </c>
      <c r="G980" t="s">
        <v>3984</v>
      </c>
      <c r="H980" t="s">
        <v>3985</v>
      </c>
      <c r="I980" t="s">
        <v>3986</v>
      </c>
      <c r="J980" t="s">
        <v>78</v>
      </c>
      <c r="K980" t="s">
        <v>4</v>
      </c>
      <c r="L980" t="s">
        <v>4</v>
      </c>
      <c r="M980" t="s">
        <v>3987</v>
      </c>
      <c r="N980" t="s">
        <v>765</v>
      </c>
      <c r="O980" t="str">
        <f t="shared" si="79"/>
        <v>1</v>
      </c>
      <c r="P980" t="str">
        <f t="shared" si="75"/>
        <v>0</v>
      </c>
      <c r="Q980" t="str">
        <f t="shared" si="76"/>
        <v>0</v>
      </c>
      <c r="R980" t="str">
        <f t="shared" si="77"/>
        <v>0</v>
      </c>
      <c r="S980" t="str">
        <f t="shared" si="78"/>
        <v>0</v>
      </c>
    </row>
    <row r="981" spans="1:19" x14ac:dyDescent="0.25">
      <c r="A981" t="s">
        <v>3988</v>
      </c>
      <c r="B981">
        <v>0.3</v>
      </c>
      <c r="C981">
        <v>21.36</v>
      </c>
      <c r="D981">
        <v>-6.1009000000000002</v>
      </c>
      <c r="E981">
        <v>2.4925000000000001E-4</v>
      </c>
      <c r="F981">
        <v>2.5905999999999998E-2</v>
      </c>
      <c r="G981" t="s">
        <v>3989</v>
      </c>
      <c r="H981" t="s">
        <v>3990</v>
      </c>
      <c r="I981" t="s">
        <v>148</v>
      </c>
      <c r="J981" t="s">
        <v>4</v>
      </c>
      <c r="K981" t="s">
        <v>4</v>
      </c>
      <c r="L981" t="s">
        <v>4</v>
      </c>
      <c r="M981" t="s">
        <v>149</v>
      </c>
      <c r="N981" t="s">
        <v>150</v>
      </c>
      <c r="O981" t="str">
        <f t="shared" si="79"/>
        <v>-1</v>
      </c>
      <c r="P981" t="str">
        <f t="shared" si="75"/>
        <v>0</v>
      </c>
      <c r="Q981" t="str">
        <f t="shared" si="76"/>
        <v>0</v>
      </c>
      <c r="R981" t="str">
        <f t="shared" si="77"/>
        <v>0</v>
      </c>
      <c r="S981" t="str">
        <f t="shared" si="78"/>
        <v>0</v>
      </c>
    </row>
    <row r="982" spans="1:19" x14ac:dyDescent="0.25">
      <c r="A982" t="s">
        <v>3991</v>
      </c>
      <c r="B982">
        <v>902.83</v>
      </c>
      <c r="C982">
        <v>112.95</v>
      </c>
      <c r="D982">
        <v>2.9948000000000001</v>
      </c>
      <c r="E982">
        <v>2.5135000000000001E-4</v>
      </c>
      <c r="F982">
        <v>2.6096999999999999E-2</v>
      </c>
      <c r="G982" t="s">
        <v>1129</v>
      </c>
      <c r="H982" t="s">
        <v>3992</v>
      </c>
      <c r="I982" t="s">
        <v>1131</v>
      </c>
      <c r="J982" t="s">
        <v>4</v>
      </c>
      <c r="K982" t="s">
        <v>4</v>
      </c>
      <c r="L982" t="s">
        <v>4</v>
      </c>
      <c r="M982" t="s">
        <v>4</v>
      </c>
      <c r="N982" t="s">
        <v>4</v>
      </c>
      <c r="O982" t="str">
        <f t="shared" si="79"/>
        <v>1</v>
      </c>
      <c r="P982" t="str">
        <f t="shared" si="75"/>
        <v>0</v>
      </c>
      <c r="Q982" t="str">
        <f t="shared" si="76"/>
        <v>0</v>
      </c>
      <c r="R982" t="str">
        <f t="shared" si="77"/>
        <v>0</v>
      </c>
      <c r="S982" t="str">
        <f t="shared" si="78"/>
        <v>0</v>
      </c>
    </row>
    <row r="983" spans="1:19" x14ac:dyDescent="0.25">
      <c r="A983" t="s">
        <v>3993</v>
      </c>
      <c r="B983">
        <v>55.1</v>
      </c>
      <c r="C983">
        <v>9.6199999999999992</v>
      </c>
      <c r="D983">
        <v>2.5188999999999999</v>
      </c>
      <c r="E983">
        <v>2.5471000000000001E-4</v>
      </c>
      <c r="F983">
        <v>2.6343999999999999E-2</v>
      </c>
      <c r="G983" t="s">
        <v>3994</v>
      </c>
      <c r="H983" t="s">
        <v>4</v>
      </c>
      <c r="I983" t="s">
        <v>4</v>
      </c>
      <c r="J983" t="s">
        <v>4</v>
      </c>
      <c r="K983" t="s">
        <v>4</v>
      </c>
      <c r="L983" t="s">
        <v>4</v>
      </c>
      <c r="M983" t="s">
        <v>4</v>
      </c>
      <c r="N983" t="s">
        <v>4</v>
      </c>
      <c r="O983" t="str">
        <f t="shared" si="79"/>
        <v>1</v>
      </c>
      <c r="P983" t="str">
        <f t="shared" si="75"/>
        <v>0</v>
      </c>
      <c r="Q983" t="str">
        <f t="shared" si="76"/>
        <v>0</v>
      </c>
      <c r="R983" t="str">
        <f t="shared" si="77"/>
        <v>0</v>
      </c>
      <c r="S983" t="str">
        <f t="shared" si="78"/>
        <v>0</v>
      </c>
    </row>
    <row r="984" spans="1:19" x14ac:dyDescent="0.25">
      <c r="A984" t="s">
        <v>552</v>
      </c>
      <c r="B984">
        <v>2406.63</v>
      </c>
      <c r="C984">
        <v>78.58</v>
      </c>
      <c r="D984">
        <v>4.9359000000000002</v>
      </c>
      <c r="E984">
        <v>2.5413999999999998E-4</v>
      </c>
      <c r="F984">
        <v>2.6343999999999999E-2</v>
      </c>
      <c r="G984" t="s">
        <v>553</v>
      </c>
      <c r="H984" t="s">
        <v>554</v>
      </c>
      <c r="I984" t="s">
        <v>555</v>
      </c>
      <c r="J984" t="s">
        <v>4</v>
      </c>
      <c r="K984" t="s">
        <v>11</v>
      </c>
      <c r="L984" t="s">
        <v>4</v>
      </c>
      <c r="M984" t="s">
        <v>4</v>
      </c>
      <c r="N984" t="s">
        <v>4</v>
      </c>
      <c r="O984" t="str">
        <f t="shared" si="79"/>
        <v>1</v>
      </c>
      <c r="P984" t="str">
        <f t="shared" si="75"/>
        <v>0</v>
      </c>
      <c r="Q984" t="str">
        <f t="shared" si="76"/>
        <v>0</v>
      </c>
      <c r="R984" t="str">
        <f t="shared" si="77"/>
        <v>0</v>
      </c>
      <c r="S984" t="str">
        <f t="shared" si="78"/>
        <v>0</v>
      </c>
    </row>
    <row r="985" spans="1:19" x14ac:dyDescent="0.25">
      <c r="A985" t="s">
        <v>3995</v>
      </c>
      <c r="B985">
        <v>17.100000000000001</v>
      </c>
      <c r="C985">
        <v>72.78</v>
      </c>
      <c r="D985">
        <v>-2.1190000000000002</v>
      </c>
      <c r="E985">
        <v>2.5458000000000002E-4</v>
      </c>
      <c r="F985">
        <v>2.6343999999999999E-2</v>
      </c>
      <c r="G985" t="s">
        <v>3996</v>
      </c>
      <c r="H985" t="s">
        <v>4</v>
      </c>
      <c r="I985" t="s">
        <v>3142</v>
      </c>
      <c r="J985" t="s">
        <v>4</v>
      </c>
      <c r="K985" t="s">
        <v>4</v>
      </c>
      <c r="L985" t="s">
        <v>86</v>
      </c>
      <c r="M985" t="s">
        <v>4</v>
      </c>
      <c r="N985" t="s">
        <v>4</v>
      </c>
      <c r="O985" t="str">
        <f t="shared" si="79"/>
        <v>-1</v>
      </c>
      <c r="P985" t="str">
        <f t="shared" si="75"/>
        <v>0</v>
      </c>
      <c r="Q985" t="str">
        <f t="shared" si="76"/>
        <v>0</v>
      </c>
      <c r="R985" t="str">
        <f t="shared" si="77"/>
        <v>0</v>
      </c>
      <c r="S985" t="str">
        <f t="shared" si="78"/>
        <v>0</v>
      </c>
    </row>
    <row r="986" spans="1:19" x14ac:dyDescent="0.25">
      <c r="A986" t="s">
        <v>3997</v>
      </c>
      <c r="B986">
        <v>0</v>
      </c>
      <c r="C986">
        <v>14.37</v>
      </c>
      <c r="D986">
        <v>-6.5003000000000002</v>
      </c>
      <c r="E986">
        <v>2.5530000000000003E-4</v>
      </c>
      <c r="F986">
        <v>2.6343999999999999E-2</v>
      </c>
      <c r="G986" t="s">
        <v>3998</v>
      </c>
      <c r="H986" t="s">
        <v>3999</v>
      </c>
      <c r="I986" t="s">
        <v>600</v>
      </c>
      <c r="J986" t="s">
        <v>4</v>
      </c>
      <c r="K986" t="s">
        <v>4</v>
      </c>
      <c r="L986" t="s">
        <v>4</v>
      </c>
      <c r="M986" t="s">
        <v>4</v>
      </c>
      <c r="N986" t="s">
        <v>4</v>
      </c>
      <c r="O986" t="str">
        <f t="shared" si="79"/>
        <v>-1</v>
      </c>
      <c r="P986" t="str">
        <f t="shared" si="75"/>
        <v>0</v>
      </c>
      <c r="Q986" t="str">
        <f t="shared" si="76"/>
        <v>0</v>
      </c>
      <c r="R986" t="str">
        <f t="shared" si="77"/>
        <v>0</v>
      </c>
      <c r="S986" t="str">
        <f t="shared" si="78"/>
        <v>0</v>
      </c>
    </row>
    <row r="987" spans="1:19" x14ac:dyDescent="0.25">
      <c r="A987" t="s">
        <v>4000</v>
      </c>
      <c r="B987">
        <v>2.59</v>
      </c>
      <c r="C987">
        <v>35.299999999999997</v>
      </c>
      <c r="D987">
        <v>-3.7315</v>
      </c>
      <c r="E987">
        <v>2.5547999999999999E-4</v>
      </c>
      <c r="F987">
        <v>2.6343999999999999E-2</v>
      </c>
      <c r="G987" t="s">
        <v>4001</v>
      </c>
      <c r="H987" t="s">
        <v>4002</v>
      </c>
      <c r="I987" t="s">
        <v>4003</v>
      </c>
      <c r="J987" t="s">
        <v>4004</v>
      </c>
      <c r="K987" t="s">
        <v>4</v>
      </c>
      <c r="L987" t="s">
        <v>4</v>
      </c>
      <c r="M987" t="s">
        <v>4005</v>
      </c>
      <c r="N987" t="s">
        <v>4006</v>
      </c>
      <c r="O987" t="str">
        <f t="shared" si="79"/>
        <v>-1</v>
      </c>
      <c r="P987" t="str">
        <f t="shared" si="75"/>
        <v>0</v>
      </c>
      <c r="Q987" t="str">
        <f t="shared" si="76"/>
        <v>0</v>
      </c>
      <c r="R987" t="str">
        <f t="shared" si="77"/>
        <v>0</v>
      </c>
      <c r="S987" t="str">
        <f t="shared" si="78"/>
        <v>0</v>
      </c>
    </row>
    <row r="988" spans="1:19" x14ac:dyDescent="0.25">
      <c r="A988" t="s">
        <v>4007</v>
      </c>
      <c r="B988">
        <v>296.64</v>
      </c>
      <c r="C988">
        <v>82.97</v>
      </c>
      <c r="D988">
        <v>1.8474999999999999</v>
      </c>
      <c r="E988">
        <v>2.5553000000000001E-4</v>
      </c>
      <c r="F988">
        <v>2.6343999999999999E-2</v>
      </c>
      <c r="G988" t="s">
        <v>4008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tr">
        <f t="shared" si="79"/>
        <v>1</v>
      </c>
      <c r="P988" t="str">
        <f t="shared" si="75"/>
        <v>0</v>
      </c>
      <c r="Q988" t="str">
        <f t="shared" si="76"/>
        <v>0</v>
      </c>
      <c r="R988" t="str">
        <f t="shared" si="77"/>
        <v>0</v>
      </c>
      <c r="S988" t="str">
        <f t="shared" si="78"/>
        <v>0</v>
      </c>
    </row>
    <row r="989" spans="1:19" x14ac:dyDescent="0.25">
      <c r="A989" t="s">
        <v>4009</v>
      </c>
      <c r="B989">
        <v>0</v>
      </c>
      <c r="C989">
        <v>14.37</v>
      </c>
      <c r="D989">
        <v>-6.5003000000000002</v>
      </c>
      <c r="E989">
        <v>2.5530000000000003E-4</v>
      </c>
      <c r="F989">
        <v>2.6343999999999999E-2</v>
      </c>
      <c r="G989" t="s">
        <v>4</v>
      </c>
      <c r="H989" t="s">
        <v>4</v>
      </c>
      <c r="I989" t="s">
        <v>4</v>
      </c>
      <c r="J989" t="s">
        <v>4</v>
      </c>
      <c r="K989" t="s">
        <v>4</v>
      </c>
      <c r="L989" t="s">
        <v>4</v>
      </c>
      <c r="M989" t="s">
        <v>4</v>
      </c>
      <c r="N989" t="s">
        <v>4</v>
      </c>
      <c r="O989" t="str">
        <f t="shared" si="79"/>
        <v>-1</v>
      </c>
      <c r="P989" t="str">
        <f t="shared" si="75"/>
        <v>0</v>
      </c>
      <c r="Q989" t="str">
        <f t="shared" si="76"/>
        <v>0</v>
      </c>
      <c r="R989" t="str">
        <f t="shared" si="77"/>
        <v>0</v>
      </c>
      <c r="S989" t="str">
        <f t="shared" si="78"/>
        <v>0</v>
      </c>
    </row>
    <row r="990" spans="1:19" x14ac:dyDescent="0.25">
      <c r="A990" t="s">
        <v>4010</v>
      </c>
      <c r="B990">
        <v>57.39</v>
      </c>
      <c r="C990">
        <v>9.69</v>
      </c>
      <c r="D990">
        <v>2.5297000000000001</v>
      </c>
      <c r="E990">
        <v>2.5591999999999998E-4</v>
      </c>
      <c r="F990">
        <v>2.6356999999999998E-2</v>
      </c>
      <c r="G990" t="s">
        <v>4011</v>
      </c>
      <c r="H990" t="s">
        <v>4</v>
      </c>
      <c r="I990" t="s">
        <v>4</v>
      </c>
      <c r="J990" t="s">
        <v>4</v>
      </c>
      <c r="K990" t="s">
        <v>4</v>
      </c>
      <c r="L990" t="s">
        <v>4</v>
      </c>
      <c r="M990" t="s">
        <v>4</v>
      </c>
      <c r="N990" t="s">
        <v>4</v>
      </c>
      <c r="O990" t="str">
        <f t="shared" si="79"/>
        <v>1</v>
      </c>
      <c r="P990" t="str">
        <f t="shared" si="75"/>
        <v>0</v>
      </c>
      <c r="Q990" t="str">
        <f t="shared" si="76"/>
        <v>0</v>
      </c>
      <c r="R990" t="str">
        <f t="shared" si="77"/>
        <v>0</v>
      </c>
      <c r="S990" t="str">
        <f t="shared" si="78"/>
        <v>0</v>
      </c>
    </row>
    <row r="991" spans="1:19" x14ac:dyDescent="0.25">
      <c r="A991" t="s">
        <v>4012</v>
      </c>
      <c r="B991">
        <v>280.77999999999997</v>
      </c>
      <c r="C991">
        <v>109.44</v>
      </c>
      <c r="D991">
        <v>1.3513999999999999</v>
      </c>
      <c r="E991">
        <v>2.5628000000000001E-4</v>
      </c>
      <c r="F991">
        <v>2.6367999999999999E-2</v>
      </c>
      <c r="G991" t="s">
        <v>4013</v>
      </c>
      <c r="H991" t="s">
        <v>4014</v>
      </c>
      <c r="I991" t="s">
        <v>2302</v>
      </c>
      <c r="J991" t="s">
        <v>84</v>
      </c>
      <c r="K991" t="s">
        <v>2303</v>
      </c>
      <c r="L991" t="s">
        <v>77</v>
      </c>
      <c r="M991" t="s">
        <v>4</v>
      </c>
      <c r="N991" t="s">
        <v>4</v>
      </c>
      <c r="O991" t="str">
        <f t="shared" si="79"/>
        <v>1</v>
      </c>
      <c r="P991" t="str">
        <f t="shared" si="75"/>
        <v>0</v>
      </c>
      <c r="Q991" t="str">
        <f t="shared" si="76"/>
        <v>0</v>
      </c>
      <c r="R991" t="str">
        <f t="shared" si="77"/>
        <v>0</v>
      </c>
      <c r="S991" t="str">
        <f t="shared" si="78"/>
        <v>0</v>
      </c>
    </row>
    <row r="992" spans="1:19" x14ac:dyDescent="0.25">
      <c r="A992" t="s">
        <v>891</v>
      </c>
      <c r="B992">
        <v>228.44</v>
      </c>
      <c r="C992">
        <v>45.3</v>
      </c>
      <c r="D992">
        <v>2.3452999999999999</v>
      </c>
      <c r="E992">
        <v>2.5664999999999998E-4</v>
      </c>
      <c r="F992">
        <v>2.6377999999999999E-2</v>
      </c>
      <c r="G992" t="s">
        <v>892</v>
      </c>
      <c r="H992" t="s">
        <v>4</v>
      </c>
      <c r="I992" t="s">
        <v>893</v>
      </c>
      <c r="J992" t="s">
        <v>4</v>
      </c>
      <c r="K992" t="s">
        <v>4</v>
      </c>
      <c r="L992" t="s">
        <v>4</v>
      </c>
      <c r="M992" t="s">
        <v>4</v>
      </c>
      <c r="N992" t="s">
        <v>4</v>
      </c>
      <c r="O992" t="str">
        <f t="shared" si="79"/>
        <v>1</v>
      </c>
      <c r="P992" t="str">
        <f t="shared" si="75"/>
        <v>0</v>
      </c>
      <c r="Q992" t="str">
        <f t="shared" si="76"/>
        <v>0</v>
      </c>
      <c r="R992" t="str">
        <f t="shared" si="77"/>
        <v>0</v>
      </c>
      <c r="S992" t="str">
        <f t="shared" si="78"/>
        <v>0</v>
      </c>
    </row>
    <row r="993" spans="1:19" x14ac:dyDescent="0.25">
      <c r="A993" t="s">
        <v>4015</v>
      </c>
      <c r="B993">
        <v>509.45</v>
      </c>
      <c r="C993">
        <v>1141.07</v>
      </c>
      <c r="D993">
        <v>-1.1648000000000001</v>
      </c>
      <c r="E993">
        <v>2.5850999999999999E-4</v>
      </c>
      <c r="F993">
        <v>2.6543000000000001E-2</v>
      </c>
      <c r="G993" t="s">
        <v>4</v>
      </c>
      <c r="H993" t="s">
        <v>4</v>
      </c>
      <c r="I993" t="s">
        <v>4</v>
      </c>
      <c r="J993" t="s">
        <v>4</v>
      </c>
      <c r="K993" t="s">
        <v>4</v>
      </c>
      <c r="L993" t="s">
        <v>4</v>
      </c>
      <c r="M993" t="s">
        <v>4</v>
      </c>
      <c r="N993" t="s">
        <v>4</v>
      </c>
      <c r="O993" t="str">
        <f t="shared" si="79"/>
        <v>-1</v>
      </c>
      <c r="P993" t="str">
        <f t="shared" si="75"/>
        <v>0</v>
      </c>
      <c r="Q993" t="str">
        <f t="shared" si="76"/>
        <v>0</v>
      </c>
      <c r="R993" t="str">
        <f t="shared" si="77"/>
        <v>0</v>
      </c>
      <c r="S993" t="str">
        <f t="shared" si="78"/>
        <v>0</v>
      </c>
    </row>
    <row r="994" spans="1:19" x14ac:dyDescent="0.25">
      <c r="A994" t="s">
        <v>4016</v>
      </c>
      <c r="B994">
        <v>255.78</v>
      </c>
      <c r="C994">
        <v>68.13</v>
      </c>
      <c r="D994">
        <v>1.8923000000000001</v>
      </c>
      <c r="E994">
        <v>2.5918000000000002E-4</v>
      </c>
      <c r="F994">
        <v>2.6585000000000001E-2</v>
      </c>
      <c r="G994" t="s">
        <v>4017</v>
      </c>
      <c r="H994" t="s">
        <v>4018</v>
      </c>
      <c r="I994" t="s">
        <v>4019</v>
      </c>
      <c r="J994" t="s">
        <v>4020</v>
      </c>
      <c r="K994" t="s">
        <v>4021</v>
      </c>
      <c r="L994" t="s">
        <v>86</v>
      </c>
      <c r="M994" t="s">
        <v>4</v>
      </c>
      <c r="N994" t="s">
        <v>4</v>
      </c>
      <c r="O994" t="str">
        <f t="shared" si="79"/>
        <v>1</v>
      </c>
      <c r="P994" t="str">
        <f t="shared" si="75"/>
        <v>0</v>
      </c>
      <c r="Q994" t="str">
        <f t="shared" si="76"/>
        <v>0</v>
      </c>
      <c r="R994" t="str">
        <f t="shared" si="77"/>
        <v>0</v>
      </c>
      <c r="S994" t="str">
        <f t="shared" si="78"/>
        <v>0</v>
      </c>
    </row>
    <row r="995" spans="1:19" x14ac:dyDescent="0.25">
      <c r="A995" t="s">
        <v>4022</v>
      </c>
      <c r="B995">
        <v>0.7</v>
      </c>
      <c r="C995">
        <v>24.3</v>
      </c>
      <c r="D995">
        <v>-4.9710000000000001</v>
      </c>
      <c r="E995">
        <v>2.5945999999999999E-4</v>
      </c>
      <c r="F995">
        <v>2.6587E-2</v>
      </c>
      <c r="G995" t="s">
        <v>4023</v>
      </c>
      <c r="H995" t="s">
        <v>4024</v>
      </c>
      <c r="I995" t="s">
        <v>1528</v>
      </c>
      <c r="J995" t="s">
        <v>4</v>
      </c>
      <c r="K995" t="s">
        <v>721</v>
      </c>
      <c r="L995" t="s">
        <v>4</v>
      </c>
      <c r="M995" t="s">
        <v>4</v>
      </c>
      <c r="N995" t="s">
        <v>4</v>
      </c>
      <c r="O995" t="str">
        <f t="shared" si="79"/>
        <v>-1</v>
      </c>
      <c r="P995" t="str">
        <f t="shared" si="75"/>
        <v>0</v>
      </c>
      <c r="Q995" t="str">
        <f t="shared" si="76"/>
        <v>0</v>
      </c>
      <c r="R995" t="str">
        <f t="shared" si="77"/>
        <v>0</v>
      </c>
      <c r="S995" t="str">
        <f t="shared" si="78"/>
        <v>0</v>
      </c>
    </row>
    <row r="996" spans="1:19" x14ac:dyDescent="0.25">
      <c r="A996" t="s">
        <v>4025</v>
      </c>
      <c r="B996">
        <v>486.93</v>
      </c>
      <c r="C996">
        <v>208.72</v>
      </c>
      <c r="D996">
        <v>1.2239</v>
      </c>
      <c r="E996">
        <v>2.6111E-4</v>
      </c>
      <c r="F996">
        <v>2.673E-2</v>
      </c>
      <c r="G996" t="s">
        <v>4026</v>
      </c>
      <c r="H996" t="s">
        <v>4027</v>
      </c>
      <c r="I996" t="s">
        <v>4028</v>
      </c>
      <c r="J996" t="s">
        <v>4</v>
      </c>
      <c r="K996" t="s">
        <v>4</v>
      </c>
      <c r="L996" t="s">
        <v>4</v>
      </c>
      <c r="M996" t="s">
        <v>4</v>
      </c>
      <c r="N996" t="s">
        <v>4</v>
      </c>
      <c r="O996" t="str">
        <f t="shared" si="79"/>
        <v>1</v>
      </c>
      <c r="P996" t="str">
        <f t="shared" si="75"/>
        <v>0</v>
      </c>
      <c r="Q996" t="str">
        <f t="shared" si="76"/>
        <v>0</v>
      </c>
      <c r="R996" t="str">
        <f t="shared" si="77"/>
        <v>0</v>
      </c>
      <c r="S996" t="str">
        <f t="shared" si="78"/>
        <v>0</v>
      </c>
    </row>
    <row r="997" spans="1:19" x14ac:dyDescent="0.25">
      <c r="A997" t="s">
        <v>357</v>
      </c>
      <c r="B997">
        <v>679.18</v>
      </c>
      <c r="C997">
        <v>176.38</v>
      </c>
      <c r="D997">
        <v>1.9380999999999999</v>
      </c>
      <c r="E997">
        <v>2.6655E-4</v>
      </c>
      <c r="F997">
        <v>2.7258000000000001E-2</v>
      </c>
      <c r="G997" t="s">
        <v>160</v>
      </c>
      <c r="H997" t="s">
        <v>358</v>
      </c>
      <c r="I997" t="s">
        <v>143</v>
      </c>
      <c r="J997" t="s">
        <v>144</v>
      </c>
      <c r="K997" t="s">
        <v>145</v>
      </c>
      <c r="L997" t="s">
        <v>77</v>
      </c>
      <c r="M997" t="s">
        <v>4</v>
      </c>
      <c r="N997" t="s">
        <v>4</v>
      </c>
      <c r="O997" t="str">
        <f t="shared" si="79"/>
        <v>1</v>
      </c>
      <c r="P997" t="str">
        <f t="shared" si="75"/>
        <v>0</v>
      </c>
      <c r="Q997" t="str">
        <f t="shared" si="76"/>
        <v>0</v>
      </c>
      <c r="R997" t="str">
        <f t="shared" si="77"/>
        <v>0</v>
      </c>
      <c r="S997" t="str">
        <f t="shared" si="78"/>
        <v>1</v>
      </c>
    </row>
    <row r="998" spans="1:19" x14ac:dyDescent="0.25">
      <c r="A998" t="s">
        <v>4029</v>
      </c>
      <c r="B998">
        <v>100.07</v>
      </c>
      <c r="C998">
        <v>17.73</v>
      </c>
      <c r="D998">
        <v>2.4719000000000002</v>
      </c>
      <c r="E998">
        <v>2.6850000000000002E-4</v>
      </c>
      <c r="F998">
        <v>2.7431000000000001E-2</v>
      </c>
      <c r="G998" t="s">
        <v>4030</v>
      </c>
      <c r="H998" t="s">
        <v>4031</v>
      </c>
      <c r="I998" t="s">
        <v>4032</v>
      </c>
      <c r="J998" t="s">
        <v>4</v>
      </c>
      <c r="K998" t="s">
        <v>4</v>
      </c>
      <c r="L998" t="s">
        <v>4</v>
      </c>
      <c r="M998" t="s">
        <v>4</v>
      </c>
      <c r="N998" t="s">
        <v>4</v>
      </c>
      <c r="O998" t="str">
        <f t="shared" si="79"/>
        <v>1</v>
      </c>
      <c r="P998" t="str">
        <f t="shared" si="75"/>
        <v>0</v>
      </c>
      <c r="Q998" t="str">
        <f t="shared" si="76"/>
        <v>0</v>
      </c>
      <c r="R998" t="str">
        <f t="shared" si="77"/>
        <v>0</v>
      </c>
      <c r="S998" t="str">
        <f t="shared" si="78"/>
        <v>0</v>
      </c>
    </row>
    <row r="999" spans="1:19" x14ac:dyDescent="0.25">
      <c r="A999" t="s">
        <v>4033</v>
      </c>
      <c r="B999">
        <v>94.34</v>
      </c>
      <c r="C999">
        <v>17.010000000000002</v>
      </c>
      <c r="D999">
        <v>2.4862000000000002</v>
      </c>
      <c r="E999">
        <v>2.6900999999999997E-4</v>
      </c>
      <c r="F999">
        <v>2.7455E-2</v>
      </c>
      <c r="G999" t="s">
        <v>4034</v>
      </c>
      <c r="H999" t="s">
        <v>4035</v>
      </c>
      <c r="I999" t="s">
        <v>533</v>
      </c>
      <c r="J999" t="s">
        <v>534</v>
      </c>
      <c r="K999" t="s">
        <v>4</v>
      </c>
      <c r="L999" t="s">
        <v>4</v>
      </c>
      <c r="M999" t="s">
        <v>4</v>
      </c>
      <c r="N999" t="s">
        <v>4</v>
      </c>
      <c r="O999" t="str">
        <f t="shared" si="79"/>
        <v>1</v>
      </c>
      <c r="P999" t="str">
        <f t="shared" si="75"/>
        <v>0</v>
      </c>
      <c r="Q999" t="str">
        <f t="shared" si="76"/>
        <v>1</v>
      </c>
      <c r="R999" t="str">
        <f t="shared" si="77"/>
        <v>1</v>
      </c>
      <c r="S999" t="str">
        <f t="shared" si="78"/>
        <v>0</v>
      </c>
    </row>
    <row r="1000" spans="1:19" x14ac:dyDescent="0.25">
      <c r="A1000" t="s">
        <v>4036</v>
      </c>
      <c r="B1000">
        <v>0.2</v>
      </c>
      <c r="C1000">
        <v>17.809999999999999</v>
      </c>
      <c r="D1000">
        <v>-5.8533999999999997</v>
      </c>
      <c r="E1000">
        <v>2.7191999999999999E-4</v>
      </c>
      <c r="F1000">
        <v>2.7723999999999999E-2</v>
      </c>
      <c r="G1000" t="s">
        <v>4037</v>
      </c>
      <c r="H1000" t="s">
        <v>4038</v>
      </c>
      <c r="I1000" t="s">
        <v>359</v>
      </c>
      <c r="J1000" t="s">
        <v>90</v>
      </c>
      <c r="K1000" t="s">
        <v>4039</v>
      </c>
      <c r="L1000" t="s">
        <v>4</v>
      </c>
      <c r="M1000" t="s">
        <v>4</v>
      </c>
      <c r="N1000" t="s">
        <v>4</v>
      </c>
      <c r="O1000" t="str">
        <f t="shared" si="79"/>
        <v>-1</v>
      </c>
      <c r="P1000" t="str">
        <f t="shared" si="75"/>
        <v>0</v>
      </c>
      <c r="Q1000" t="str">
        <f t="shared" si="76"/>
        <v>0</v>
      </c>
      <c r="R1000" t="str">
        <f t="shared" si="77"/>
        <v>0</v>
      </c>
      <c r="S1000" t="str">
        <f t="shared" si="78"/>
        <v>0</v>
      </c>
    </row>
    <row r="1001" spans="1:19" x14ac:dyDescent="0.25">
      <c r="A1001" t="s">
        <v>4040</v>
      </c>
      <c r="B1001">
        <v>2.62</v>
      </c>
      <c r="C1001">
        <v>40.72</v>
      </c>
      <c r="D1001">
        <v>-3.9508000000000001</v>
      </c>
      <c r="E1001">
        <v>2.7646000000000002E-4</v>
      </c>
      <c r="F1001">
        <v>2.8159E-2</v>
      </c>
      <c r="G1001" t="s">
        <v>4041</v>
      </c>
      <c r="H1001" t="s">
        <v>4042</v>
      </c>
      <c r="I1001" t="s">
        <v>4043</v>
      </c>
      <c r="J1001" t="s">
        <v>4</v>
      </c>
      <c r="K1001" t="s">
        <v>4</v>
      </c>
      <c r="L1001" t="s">
        <v>4</v>
      </c>
      <c r="M1001" t="s">
        <v>4</v>
      </c>
      <c r="N1001" t="s">
        <v>4</v>
      </c>
      <c r="O1001" t="str">
        <f t="shared" si="79"/>
        <v>-1</v>
      </c>
      <c r="P1001" t="str">
        <f t="shared" si="75"/>
        <v>0</v>
      </c>
      <c r="Q1001" t="str">
        <f t="shared" si="76"/>
        <v>0</v>
      </c>
      <c r="R1001" t="str">
        <f t="shared" si="77"/>
        <v>0</v>
      </c>
      <c r="S1001" t="str">
        <f t="shared" si="78"/>
        <v>0</v>
      </c>
    </row>
    <row r="1002" spans="1:19" x14ac:dyDescent="0.25">
      <c r="A1002" t="s">
        <v>4044</v>
      </c>
      <c r="B1002">
        <v>10.33</v>
      </c>
      <c r="C1002">
        <v>55.67</v>
      </c>
      <c r="D1002">
        <v>-2.4535999999999998</v>
      </c>
      <c r="E1002">
        <v>2.7690000000000001E-4</v>
      </c>
      <c r="F1002">
        <v>2.8174999999999999E-2</v>
      </c>
      <c r="G1002" t="s">
        <v>836</v>
      </c>
      <c r="H1002" t="s">
        <v>4</v>
      </c>
      <c r="I1002" t="s">
        <v>4</v>
      </c>
      <c r="J1002" t="s">
        <v>4</v>
      </c>
      <c r="K1002" t="s">
        <v>4</v>
      </c>
      <c r="L1002" t="s">
        <v>4</v>
      </c>
      <c r="M1002" t="s">
        <v>4</v>
      </c>
      <c r="N1002" t="s">
        <v>4</v>
      </c>
      <c r="O1002" t="str">
        <f t="shared" si="79"/>
        <v>-1</v>
      </c>
      <c r="P1002" t="str">
        <f t="shared" si="75"/>
        <v>0</v>
      </c>
      <c r="Q1002" t="str">
        <f t="shared" si="76"/>
        <v>0</v>
      </c>
      <c r="R1002" t="str">
        <f t="shared" si="77"/>
        <v>0</v>
      </c>
      <c r="S1002" t="str">
        <f t="shared" si="78"/>
        <v>0</v>
      </c>
    </row>
    <row r="1003" spans="1:19" x14ac:dyDescent="0.25">
      <c r="A1003" t="s">
        <v>4045</v>
      </c>
      <c r="B1003">
        <v>575.59</v>
      </c>
      <c r="C1003">
        <v>251.88</v>
      </c>
      <c r="D1003">
        <v>1.1936</v>
      </c>
      <c r="E1003">
        <v>2.7765999999999999E-4</v>
      </c>
      <c r="F1003">
        <v>2.8223999999999999E-2</v>
      </c>
      <c r="G1003" t="s">
        <v>3884</v>
      </c>
      <c r="H1003" t="s">
        <v>4046</v>
      </c>
      <c r="I1003" t="s">
        <v>555</v>
      </c>
      <c r="J1003" t="s">
        <v>1202</v>
      </c>
      <c r="K1003" t="s">
        <v>1203</v>
      </c>
      <c r="L1003" t="s">
        <v>4</v>
      </c>
      <c r="M1003" t="s">
        <v>4</v>
      </c>
      <c r="N1003" t="s">
        <v>4</v>
      </c>
      <c r="O1003" t="str">
        <f t="shared" si="79"/>
        <v>1</v>
      </c>
      <c r="P1003" t="str">
        <f t="shared" si="75"/>
        <v>0</v>
      </c>
      <c r="Q1003" t="str">
        <f t="shared" si="76"/>
        <v>0</v>
      </c>
      <c r="R1003" t="str">
        <f t="shared" si="77"/>
        <v>1</v>
      </c>
      <c r="S1003" t="str">
        <f t="shared" si="78"/>
        <v>0</v>
      </c>
    </row>
    <row r="1004" spans="1:19" x14ac:dyDescent="0.25">
      <c r="A1004" t="s">
        <v>4047</v>
      </c>
      <c r="B1004">
        <v>438.83</v>
      </c>
      <c r="C1004">
        <v>145.13999999999999</v>
      </c>
      <c r="D1004">
        <v>1.5945</v>
      </c>
      <c r="E1004">
        <v>2.7839999999999999E-4</v>
      </c>
      <c r="F1004">
        <v>2.8243000000000001E-2</v>
      </c>
      <c r="G1004" t="s">
        <v>844</v>
      </c>
      <c r="H1004" t="s">
        <v>4048</v>
      </c>
      <c r="I1004" t="s">
        <v>4</v>
      </c>
      <c r="J1004" t="s">
        <v>4</v>
      </c>
      <c r="K1004" t="s">
        <v>4</v>
      </c>
      <c r="L1004" t="s">
        <v>4</v>
      </c>
      <c r="M1004" t="s">
        <v>4</v>
      </c>
      <c r="N1004" t="s">
        <v>4</v>
      </c>
      <c r="O1004" t="str">
        <f t="shared" si="79"/>
        <v>1</v>
      </c>
      <c r="P1004" t="str">
        <f t="shared" si="75"/>
        <v>0</v>
      </c>
      <c r="Q1004" t="str">
        <f t="shared" si="76"/>
        <v>0</v>
      </c>
      <c r="R1004" t="str">
        <f t="shared" si="77"/>
        <v>0</v>
      </c>
      <c r="S1004" t="str">
        <f t="shared" si="78"/>
        <v>0</v>
      </c>
    </row>
    <row r="1005" spans="1:19" x14ac:dyDescent="0.25">
      <c r="A1005" t="s">
        <v>4049</v>
      </c>
      <c r="B1005">
        <v>178.33</v>
      </c>
      <c r="C1005">
        <v>61.94</v>
      </c>
      <c r="D1005">
        <v>1.5270999999999999</v>
      </c>
      <c r="E1005">
        <v>2.7830999999999998E-4</v>
      </c>
      <c r="F1005">
        <v>2.8243000000000001E-2</v>
      </c>
      <c r="G1005" t="s">
        <v>4050</v>
      </c>
      <c r="H1005" t="s">
        <v>4</v>
      </c>
      <c r="I1005" t="s">
        <v>4</v>
      </c>
      <c r="J1005" t="s">
        <v>4</v>
      </c>
      <c r="K1005" t="s">
        <v>4</v>
      </c>
      <c r="L1005" t="s">
        <v>4</v>
      </c>
      <c r="M1005" t="s">
        <v>4</v>
      </c>
      <c r="N1005" t="s">
        <v>4</v>
      </c>
      <c r="O1005" t="str">
        <f t="shared" si="79"/>
        <v>1</v>
      </c>
      <c r="P1005" t="str">
        <f t="shared" si="75"/>
        <v>0</v>
      </c>
      <c r="Q1005" t="str">
        <f t="shared" si="76"/>
        <v>0</v>
      </c>
      <c r="R1005" t="str">
        <f t="shared" si="77"/>
        <v>0</v>
      </c>
      <c r="S1005" t="str">
        <f t="shared" si="78"/>
        <v>0</v>
      </c>
    </row>
    <row r="1006" spans="1:19" x14ac:dyDescent="0.25">
      <c r="A1006" t="s">
        <v>4051</v>
      </c>
      <c r="B1006">
        <v>6314.71</v>
      </c>
      <c r="C1006">
        <v>2508.21</v>
      </c>
      <c r="D1006">
        <v>1.3318000000000001</v>
      </c>
      <c r="E1006">
        <v>2.7998999999999998E-4</v>
      </c>
      <c r="F1006">
        <v>2.8375999999999998E-2</v>
      </c>
      <c r="G1006" t="s">
        <v>4052</v>
      </c>
      <c r="H1006" t="s">
        <v>4053</v>
      </c>
      <c r="I1006" t="s">
        <v>4054</v>
      </c>
      <c r="J1006" t="s">
        <v>4055</v>
      </c>
      <c r="K1006" t="s">
        <v>4056</v>
      </c>
      <c r="L1006" t="s">
        <v>77</v>
      </c>
      <c r="M1006" t="s">
        <v>4</v>
      </c>
      <c r="N1006" t="s">
        <v>4</v>
      </c>
      <c r="O1006" t="str">
        <f t="shared" si="79"/>
        <v>1</v>
      </c>
      <c r="P1006" t="str">
        <f t="shared" si="75"/>
        <v>0</v>
      </c>
      <c r="Q1006" t="str">
        <f t="shared" si="76"/>
        <v>0</v>
      </c>
      <c r="R1006" t="str">
        <f t="shared" si="77"/>
        <v>0</v>
      </c>
      <c r="S1006" t="str">
        <f t="shared" si="78"/>
        <v>0</v>
      </c>
    </row>
    <row r="1007" spans="1:19" x14ac:dyDescent="0.25">
      <c r="A1007" t="s">
        <v>4057</v>
      </c>
      <c r="B1007">
        <v>1.71</v>
      </c>
      <c r="C1007">
        <v>87.31</v>
      </c>
      <c r="D1007">
        <v>-5.6355000000000004</v>
      </c>
      <c r="E1007">
        <v>2.8043000000000002E-4</v>
      </c>
      <c r="F1007">
        <v>2.8393000000000002E-2</v>
      </c>
      <c r="G1007" t="s">
        <v>1310</v>
      </c>
      <c r="H1007" t="s">
        <v>1494</v>
      </c>
      <c r="I1007" t="s">
        <v>1469</v>
      </c>
      <c r="J1007" t="s">
        <v>4</v>
      </c>
      <c r="K1007" t="s">
        <v>4058</v>
      </c>
      <c r="L1007" t="s">
        <v>748</v>
      </c>
      <c r="M1007" t="s">
        <v>4</v>
      </c>
      <c r="N1007" t="s">
        <v>4</v>
      </c>
      <c r="O1007" t="str">
        <f t="shared" si="79"/>
        <v>-1</v>
      </c>
      <c r="P1007" t="str">
        <f t="shared" si="75"/>
        <v>0</v>
      </c>
      <c r="Q1007" t="str">
        <f t="shared" si="76"/>
        <v>0</v>
      </c>
      <c r="R1007" t="str">
        <f t="shared" si="77"/>
        <v>0</v>
      </c>
      <c r="S1007" t="str">
        <f t="shared" si="78"/>
        <v>0</v>
      </c>
    </row>
    <row r="1008" spans="1:19" x14ac:dyDescent="0.25">
      <c r="A1008" t="s">
        <v>4059</v>
      </c>
      <c r="B1008">
        <v>840.33</v>
      </c>
      <c r="C1008">
        <v>377.36</v>
      </c>
      <c r="D1008">
        <v>1.1532</v>
      </c>
      <c r="E1008">
        <v>2.8088000000000001E-4</v>
      </c>
      <c r="F1008">
        <v>2.8410000000000001E-2</v>
      </c>
      <c r="G1008" t="s">
        <v>2460</v>
      </c>
      <c r="H1008" t="s">
        <v>4060</v>
      </c>
      <c r="I1008" t="s">
        <v>1278</v>
      </c>
      <c r="J1008" t="s">
        <v>4</v>
      </c>
      <c r="K1008" t="s">
        <v>4</v>
      </c>
      <c r="L1008" t="s">
        <v>4</v>
      </c>
      <c r="M1008" t="s">
        <v>4</v>
      </c>
      <c r="N1008" t="s">
        <v>4</v>
      </c>
      <c r="O1008" t="str">
        <f t="shared" si="79"/>
        <v>1</v>
      </c>
      <c r="P1008" t="str">
        <f t="shared" si="75"/>
        <v>0</v>
      </c>
      <c r="Q1008" t="str">
        <f t="shared" si="76"/>
        <v>0</v>
      </c>
      <c r="R1008" t="str">
        <f t="shared" si="77"/>
        <v>0</v>
      </c>
      <c r="S1008" t="str">
        <f t="shared" si="78"/>
        <v>0</v>
      </c>
    </row>
    <row r="1009" spans="1:19" x14ac:dyDescent="0.25">
      <c r="A1009" t="s">
        <v>4061</v>
      </c>
      <c r="B1009">
        <v>64.599999999999994</v>
      </c>
      <c r="C1009">
        <v>8.01</v>
      </c>
      <c r="D1009">
        <v>3.0034999999999998</v>
      </c>
      <c r="E1009">
        <v>2.8122999999999999E-4</v>
      </c>
      <c r="F1009">
        <v>2.8417999999999999E-2</v>
      </c>
      <c r="G1009" t="s">
        <v>4062</v>
      </c>
      <c r="H1009" t="s">
        <v>4063</v>
      </c>
      <c r="I1009" t="s">
        <v>4</v>
      </c>
      <c r="J1009" t="s">
        <v>4</v>
      </c>
      <c r="K1009" t="s">
        <v>4</v>
      </c>
      <c r="L1009" t="s">
        <v>4</v>
      </c>
      <c r="M1009" t="s">
        <v>4</v>
      </c>
      <c r="N1009" t="s">
        <v>4</v>
      </c>
      <c r="O1009" t="str">
        <f t="shared" si="79"/>
        <v>1</v>
      </c>
      <c r="P1009" t="str">
        <f t="shared" si="75"/>
        <v>0</v>
      </c>
      <c r="Q1009" t="str">
        <f t="shared" si="76"/>
        <v>0</v>
      </c>
      <c r="R1009" t="str">
        <f t="shared" si="77"/>
        <v>0</v>
      </c>
      <c r="S1009" t="str">
        <f t="shared" si="78"/>
        <v>0</v>
      </c>
    </row>
    <row r="1010" spans="1:19" x14ac:dyDescent="0.25">
      <c r="A1010" t="s">
        <v>4064</v>
      </c>
      <c r="B1010">
        <v>0.2</v>
      </c>
      <c r="C1010">
        <v>21.05</v>
      </c>
      <c r="D1010">
        <v>-6.0773000000000001</v>
      </c>
      <c r="E1010">
        <v>2.8226999999999999E-4</v>
      </c>
      <c r="F1010">
        <v>2.8493999999999998E-2</v>
      </c>
      <c r="G1010" t="s">
        <v>4065</v>
      </c>
      <c r="H1010" t="s">
        <v>4066</v>
      </c>
      <c r="I1010" t="s">
        <v>4067</v>
      </c>
      <c r="J1010" t="s">
        <v>183</v>
      </c>
      <c r="K1010" t="s">
        <v>4068</v>
      </c>
      <c r="L1010" t="s">
        <v>4</v>
      </c>
      <c r="M1010" t="s">
        <v>4</v>
      </c>
      <c r="N1010" t="s">
        <v>4</v>
      </c>
      <c r="O1010" t="str">
        <f t="shared" si="79"/>
        <v>-1</v>
      </c>
      <c r="P1010" t="str">
        <f t="shared" si="75"/>
        <v>0</v>
      </c>
      <c r="Q1010" t="str">
        <f t="shared" si="76"/>
        <v>0</v>
      </c>
      <c r="R1010" t="str">
        <f t="shared" si="77"/>
        <v>0</v>
      </c>
      <c r="S1010" t="str">
        <f t="shared" si="78"/>
        <v>0</v>
      </c>
    </row>
    <row r="1011" spans="1:19" x14ac:dyDescent="0.25">
      <c r="A1011" t="s">
        <v>640</v>
      </c>
      <c r="B1011">
        <v>604.80999999999995</v>
      </c>
      <c r="C1011">
        <v>31.49</v>
      </c>
      <c r="D1011">
        <v>4.2591000000000001</v>
      </c>
      <c r="E1011">
        <v>2.8579000000000001E-4</v>
      </c>
      <c r="F1011">
        <v>2.8794E-2</v>
      </c>
      <c r="G1011" t="s">
        <v>641</v>
      </c>
      <c r="H1011" t="s">
        <v>4</v>
      </c>
      <c r="I1011" t="s">
        <v>642</v>
      </c>
      <c r="J1011" t="s">
        <v>4</v>
      </c>
      <c r="K1011" t="s">
        <v>4</v>
      </c>
      <c r="L1011" t="s">
        <v>4</v>
      </c>
      <c r="M1011" t="s">
        <v>4</v>
      </c>
      <c r="N1011" t="s">
        <v>4</v>
      </c>
      <c r="O1011" t="str">
        <f t="shared" si="79"/>
        <v>1</v>
      </c>
      <c r="P1011" t="str">
        <f t="shared" si="75"/>
        <v>0</v>
      </c>
      <c r="Q1011" t="str">
        <f t="shared" si="76"/>
        <v>0</v>
      </c>
      <c r="R1011" t="str">
        <f t="shared" si="77"/>
        <v>0</v>
      </c>
      <c r="S1011" t="str">
        <f t="shared" si="78"/>
        <v>0</v>
      </c>
    </row>
    <row r="1012" spans="1:19" x14ac:dyDescent="0.25">
      <c r="A1012" t="s">
        <v>824</v>
      </c>
      <c r="B1012">
        <v>22.76</v>
      </c>
      <c r="C1012">
        <v>133.99</v>
      </c>
      <c r="D1012">
        <v>-2.5749</v>
      </c>
      <c r="E1012">
        <v>2.8581E-4</v>
      </c>
      <c r="F1012">
        <v>2.8794E-2</v>
      </c>
      <c r="G1012" t="s">
        <v>825</v>
      </c>
      <c r="H1012" t="s">
        <v>4</v>
      </c>
      <c r="I1012" t="s">
        <v>4</v>
      </c>
      <c r="J1012" t="s">
        <v>4</v>
      </c>
      <c r="K1012" t="s">
        <v>4</v>
      </c>
      <c r="L1012" t="s">
        <v>4</v>
      </c>
      <c r="M1012" t="s">
        <v>4</v>
      </c>
      <c r="N1012" t="s">
        <v>4</v>
      </c>
      <c r="O1012" t="str">
        <f t="shared" si="79"/>
        <v>-1</v>
      </c>
      <c r="P1012" t="str">
        <f t="shared" si="75"/>
        <v>0</v>
      </c>
      <c r="Q1012" t="str">
        <f t="shared" si="76"/>
        <v>0</v>
      </c>
      <c r="R1012" t="str">
        <f t="shared" si="77"/>
        <v>0</v>
      </c>
      <c r="S1012" t="str">
        <f t="shared" si="78"/>
        <v>0</v>
      </c>
    </row>
    <row r="1013" spans="1:19" x14ac:dyDescent="0.25">
      <c r="A1013" t="s">
        <v>4069</v>
      </c>
      <c r="B1013">
        <v>56.99</v>
      </c>
      <c r="C1013">
        <v>8.14</v>
      </c>
      <c r="D1013">
        <v>2.7928000000000002</v>
      </c>
      <c r="E1013">
        <v>2.8619000000000002E-4</v>
      </c>
      <c r="F1013">
        <v>2.8804E-2</v>
      </c>
      <c r="G1013" t="s">
        <v>4070</v>
      </c>
      <c r="H1013" t="s">
        <v>4071</v>
      </c>
      <c r="I1013" t="s">
        <v>2295</v>
      </c>
      <c r="J1013" t="s">
        <v>1611</v>
      </c>
      <c r="K1013" t="s">
        <v>179</v>
      </c>
      <c r="L1013" t="s">
        <v>4</v>
      </c>
      <c r="M1013" t="s">
        <v>4</v>
      </c>
      <c r="N1013" t="s">
        <v>4</v>
      </c>
      <c r="O1013" t="str">
        <f t="shared" si="79"/>
        <v>1</v>
      </c>
      <c r="P1013" t="str">
        <f t="shared" si="75"/>
        <v>0</v>
      </c>
      <c r="Q1013" t="str">
        <f t="shared" si="76"/>
        <v>0</v>
      </c>
      <c r="R1013" t="str">
        <f t="shared" si="77"/>
        <v>0</v>
      </c>
      <c r="S1013" t="str">
        <f t="shared" si="78"/>
        <v>0</v>
      </c>
    </row>
    <row r="1014" spans="1:19" x14ac:dyDescent="0.25">
      <c r="A1014" t="s">
        <v>4072</v>
      </c>
      <c r="B1014">
        <v>224.68</v>
      </c>
      <c r="C1014">
        <v>74.48</v>
      </c>
      <c r="D1014">
        <v>1.5773999999999999</v>
      </c>
      <c r="E1014">
        <v>2.8748000000000001E-4</v>
      </c>
      <c r="F1014">
        <v>2.8905E-2</v>
      </c>
      <c r="G1014" t="s">
        <v>4073</v>
      </c>
      <c r="H1014" t="s">
        <v>4</v>
      </c>
      <c r="I1014" t="s">
        <v>4074</v>
      </c>
      <c r="J1014" t="s">
        <v>4</v>
      </c>
      <c r="K1014" t="s">
        <v>4</v>
      </c>
      <c r="L1014" t="s">
        <v>4</v>
      </c>
      <c r="M1014" t="s">
        <v>4</v>
      </c>
      <c r="N1014" t="s">
        <v>4</v>
      </c>
      <c r="O1014" t="str">
        <f t="shared" si="79"/>
        <v>1</v>
      </c>
      <c r="P1014" t="str">
        <f t="shared" si="75"/>
        <v>0</v>
      </c>
      <c r="Q1014" t="str">
        <f t="shared" si="76"/>
        <v>0</v>
      </c>
      <c r="R1014" t="str">
        <f t="shared" si="77"/>
        <v>0</v>
      </c>
      <c r="S1014" t="str">
        <f t="shared" si="78"/>
        <v>0</v>
      </c>
    </row>
    <row r="1015" spans="1:19" x14ac:dyDescent="0.25">
      <c r="A1015" t="s">
        <v>4075</v>
      </c>
      <c r="B1015">
        <v>13.89</v>
      </c>
      <c r="C1015">
        <v>76.150000000000006</v>
      </c>
      <c r="D1015">
        <v>-2.4268999999999998</v>
      </c>
      <c r="E1015">
        <v>2.8951999999999998E-4</v>
      </c>
      <c r="F1015">
        <v>2.9082E-2</v>
      </c>
      <c r="G1015" t="s">
        <v>4076</v>
      </c>
      <c r="H1015" t="s">
        <v>4</v>
      </c>
      <c r="I1015" t="s">
        <v>4</v>
      </c>
      <c r="J1015" t="s">
        <v>4</v>
      </c>
      <c r="K1015" t="s">
        <v>4</v>
      </c>
      <c r="L1015" t="s">
        <v>4</v>
      </c>
      <c r="M1015" t="s">
        <v>4</v>
      </c>
      <c r="N1015" t="s">
        <v>4</v>
      </c>
      <c r="O1015" t="str">
        <f t="shared" si="79"/>
        <v>-1</v>
      </c>
      <c r="P1015" t="str">
        <f t="shared" si="75"/>
        <v>0</v>
      </c>
      <c r="Q1015" t="str">
        <f t="shared" si="76"/>
        <v>0</v>
      </c>
      <c r="R1015" t="str">
        <f t="shared" si="77"/>
        <v>0</v>
      </c>
      <c r="S1015" t="str">
        <f t="shared" si="78"/>
        <v>0</v>
      </c>
    </row>
    <row r="1016" spans="1:19" x14ac:dyDescent="0.25">
      <c r="A1016" t="s">
        <v>4077</v>
      </c>
      <c r="B1016">
        <v>920</v>
      </c>
      <c r="C1016">
        <v>377.5</v>
      </c>
      <c r="D1016">
        <v>1.2824</v>
      </c>
      <c r="E1016">
        <v>2.9027000000000002E-4</v>
      </c>
      <c r="F1016">
        <v>2.9100000000000001E-2</v>
      </c>
      <c r="G1016" t="s">
        <v>4078</v>
      </c>
      <c r="H1016" t="s">
        <v>4079</v>
      </c>
      <c r="I1016" t="s">
        <v>4</v>
      </c>
      <c r="J1016" t="s">
        <v>4</v>
      </c>
      <c r="K1016" t="s">
        <v>4</v>
      </c>
      <c r="L1016" t="s">
        <v>86</v>
      </c>
      <c r="M1016" t="s">
        <v>4</v>
      </c>
      <c r="N1016" t="s">
        <v>4</v>
      </c>
      <c r="O1016" t="str">
        <f t="shared" si="79"/>
        <v>1</v>
      </c>
      <c r="P1016" t="str">
        <f t="shared" si="75"/>
        <v>0</v>
      </c>
      <c r="Q1016" t="str">
        <f t="shared" si="76"/>
        <v>0</v>
      </c>
      <c r="R1016" t="str">
        <f t="shared" si="77"/>
        <v>0</v>
      </c>
      <c r="S1016" t="str">
        <f t="shared" si="78"/>
        <v>0</v>
      </c>
    </row>
    <row r="1017" spans="1:19" x14ac:dyDescent="0.25">
      <c r="A1017" t="s">
        <v>360</v>
      </c>
      <c r="B1017">
        <v>2.5099999999999998</v>
      </c>
      <c r="C1017">
        <v>37.880000000000003</v>
      </c>
      <c r="D1017">
        <v>-3.8771</v>
      </c>
      <c r="E1017">
        <v>2.9006000000000002E-4</v>
      </c>
      <c r="F1017">
        <v>2.9100000000000001E-2</v>
      </c>
      <c r="G1017" t="s">
        <v>361</v>
      </c>
      <c r="H1017" t="s">
        <v>362</v>
      </c>
      <c r="I1017" t="s">
        <v>363</v>
      </c>
      <c r="J1017" t="s">
        <v>4</v>
      </c>
      <c r="K1017" t="s">
        <v>4</v>
      </c>
      <c r="L1017" t="s">
        <v>4</v>
      </c>
      <c r="M1017" t="s">
        <v>364</v>
      </c>
      <c r="N1017" t="s">
        <v>365</v>
      </c>
      <c r="O1017" t="str">
        <f t="shared" si="79"/>
        <v>-1</v>
      </c>
      <c r="P1017" t="str">
        <f t="shared" si="75"/>
        <v>0</v>
      </c>
      <c r="Q1017" t="str">
        <f t="shared" si="76"/>
        <v>0</v>
      </c>
      <c r="R1017" t="str">
        <f t="shared" si="77"/>
        <v>0</v>
      </c>
      <c r="S1017" t="str">
        <f t="shared" si="78"/>
        <v>1</v>
      </c>
    </row>
    <row r="1018" spans="1:19" x14ac:dyDescent="0.25">
      <c r="A1018" t="s">
        <v>1647</v>
      </c>
      <c r="B1018">
        <v>19.36</v>
      </c>
      <c r="C1018">
        <v>97.11</v>
      </c>
      <c r="D1018">
        <v>-2.3531</v>
      </c>
      <c r="E1018">
        <v>2.9064999999999999E-4</v>
      </c>
      <c r="F1018">
        <v>2.9108999999999999E-2</v>
      </c>
      <c r="G1018" t="s">
        <v>4</v>
      </c>
      <c r="H1018" t="s">
        <v>4</v>
      </c>
      <c r="I1018" t="s">
        <v>4</v>
      </c>
      <c r="J1018" t="s">
        <v>4</v>
      </c>
      <c r="K1018" t="s">
        <v>4</v>
      </c>
      <c r="L1018" t="s">
        <v>4</v>
      </c>
      <c r="M1018" t="s">
        <v>4</v>
      </c>
      <c r="N1018" t="s">
        <v>4</v>
      </c>
      <c r="O1018" t="str">
        <f t="shared" si="79"/>
        <v>-1</v>
      </c>
      <c r="P1018" t="str">
        <f t="shared" si="75"/>
        <v>0</v>
      </c>
      <c r="Q1018" t="str">
        <f t="shared" si="76"/>
        <v>0</v>
      </c>
      <c r="R1018" t="str">
        <f t="shared" si="77"/>
        <v>0</v>
      </c>
      <c r="S1018" t="str">
        <f t="shared" si="78"/>
        <v>0</v>
      </c>
    </row>
    <row r="1019" spans="1:19" x14ac:dyDescent="0.25">
      <c r="A1019" t="s">
        <v>4080</v>
      </c>
      <c r="B1019">
        <v>273.12</v>
      </c>
      <c r="C1019">
        <v>692.3</v>
      </c>
      <c r="D1019">
        <v>-1.3374999999999999</v>
      </c>
      <c r="E1019">
        <v>2.9182999999999998E-4</v>
      </c>
      <c r="F1019">
        <v>2.9141E-2</v>
      </c>
      <c r="G1019" t="s">
        <v>4081</v>
      </c>
      <c r="H1019" t="s">
        <v>4082</v>
      </c>
      <c r="I1019" t="s">
        <v>2972</v>
      </c>
      <c r="J1019" t="s">
        <v>4</v>
      </c>
      <c r="K1019" t="s">
        <v>93</v>
      </c>
      <c r="L1019" t="s">
        <v>4</v>
      </c>
      <c r="M1019" t="s">
        <v>4083</v>
      </c>
      <c r="N1019" t="s">
        <v>4084</v>
      </c>
      <c r="O1019" t="str">
        <f t="shared" si="79"/>
        <v>-1</v>
      </c>
      <c r="P1019" t="str">
        <f t="shared" si="75"/>
        <v>0</v>
      </c>
      <c r="Q1019" t="str">
        <f t="shared" si="76"/>
        <v>0</v>
      </c>
      <c r="R1019" t="str">
        <f t="shared" si="77"/>
        <v>0</v>
      </c>
      <c r="S1019" t="str">
        <f t="shared" si="78"/>
        <v>0</v>
      </c>
    </row>
    <row r="1020" spans="1:19" x14ac:dyDescent="0.25">
      <c r="A1020" t="s">
        <v>4085</v>
      </c>
      <c r="B1020">
        <v>2431.56</v>
      </c>
      <c r="C1020">
        <v>1029.07</v>
      </c>
      <c r="D1020">
        <v>1.2395</v>
      </c>
      <c r="E1020">
        <v>2.9147999999999999E-4</v>
      </c>
      <c r="F1020">
        <v>2.9141E-2</v>
      </c>
      <c r="G1020" t="s">
        <v>4086</v>
      </c>
      <c r="H1020" t="s">
        <v>4087</v>
      </c>
      <c r="I1020" t="s">
        <v>4088</v>
      </c>
      <c r="J1020" t="s">
        <v>4089</v>
      </c>
      <c r="K1020" t="s">
        <v>2825</v>
      </c>
      <c r="L1020" t="s">
        <v>86</v>
      </c>
      <c r="M1020" t="s">
        <v>4</v>
      </c>
      <c r="N1020" t="s">
        <v>4</v>
      </c>
      <c r="O1020" t="str">
        <f t="shared" si="79"/>
        <v>1</v>
      </c>
      <c r="P1020" t="str">
        <f t="shared" si="75"/>
        <v>0</v>
      </c>
      <c r="Q1020" t="str">
        <f t="shared" si="76"/>
        <v>0</v>
      </c>
      <c r="R1020" t="str">
        <f t="shared" si="77"/>
        <v>0</v>
      </c>
      <c r="S1020" t="str">
        <f t="shared" si="78"/>
        <v>0</v>
      </c>
    </row>
    <row r="1021" spans="1:19" x14ac:dyDescent="0.25">
      <c r="A1021" t="s">
        <v>4090</v>
      </c>
      <c r="B1021">
        <v>461.25</v>
      </c>
      <c r="C1021">
        <v>156.22999999999999</v>
      </c>
      <c r="D1021">
        <v>1.5536000000000001</v>
      </c>
      <c r="E1021">
        <v>2.9163000000000003E-4</v>
      </c>
      <c r="F1021">
        <v>2.9141E-2</v>
      </c>
      <c r="G1021" t="s">
        <v>4091</v>
      </c>
      <c r="H1021" t="s">
        <v>4092</v>
      </c>
      <c r="I1021" t="s">
        <v>4093</v>
      </c>
      <c r="J1021" t="s">
        <v>4</v>
      </c>
      <c r="K1021" t="s">
        <v>4</v>
      </c>
      <c r="L1021" t="s">
        <v>77</v>
      </c>
      <c r="M1021" t="s">
        <v>4</v>
      </c>
      <c r="N1021" t="s">
        <v>4</v>
      </c>
      <c r="O1021" t="str">
        <f t="shared" si="79"/>
        <v>1</v>
      </c>
      <c r="P1021" t="str">
        <f t="shared" si="75"/>
        <v>0</v>
      </c>
      <c r="Q1021" t="str">
        <f t="shared" si="76"/>
        <v>0</v>
      </c>
      <c r="R1021" t="str">
        <f t="shared" si="77"/>
        <v>0</v>
      </c>
      <c r="S1021" t="str">
        <f t="shared" si="78"/>
        <v>0</v>
      </c>
    </row>
    <row r="1022" spans="1:19" x14ac:dyDescent="0.25">
      <c r="A1022" t="s">
        <v>4094</v>
      </c>
      <c r="B1022">
        <v>1122.81</v>
      </c>
      <c r="C1022">
        <v>497.08</v>
      </c>
      <c r="D1022">
        <v>1.1738999999999999</v>
      </c>
      <c r="E1022">
        <v>2.9261000000000001E-4</v>
      </c>
      <c r="F1022">
        <v>2.9190000000000001E-2</v>
      </c>
      <c r="G1022" t="s">
        <v>4095</v>
      </c>
      <c r="H1022" t="s">
        <v>4</v>
      </c>
      <c r="I1022" t="s">
        <v>4096</v>
      </c>
      <c r="J1022" t="s">
        <v>4</v>
      </c>
      <c r="K1022" t="s">
        <v>4</v>
      </c>
      <c r="L1022" t="s">
        <v>86</v>
      </c>
      <c r="M1022" t="s">
        <v>4</v>
      </c>
      <c r="N1022" t="s">
        <v>4</v>
      </c>
      <c r="O1022" t="str">
        <f t="shared" si="79"/>
        <v>1</v>
      </c>
      <c r="P1022" t="str">
        <f t="shared" si="75"/>
        <v>0</v>
      </c>
      <c r="Q1022" t="str">
        <f t="shared" si="76"/>
        <v>0</v>
      </c>
      <c r="R1022" t="str">
        <f t="shared" si="77"/>
        <v>0</v>
      </c>
      <c r="S1022" t="str">
        <f t="shared" si="78"/>
        <v>0</v>
      </c>
    </row>
    <row r="1023" spans="1:19" x14ac:dyDescent="0.25">
      <c r="A1023" t="s">
        <v>4097</v>
      </c>
      <c r="B1023">
        <v>949.57</v>
      </c>
      <c r="C1023">
        <v>340.27</v>
      </c>
      <c r="D1023">
        <v>1.4766999999999999</v>
      </c>
      <c r="E1023">
        <v>2.9302000000000001E-4</v>
      </c>
      <c r="F1023">
        <v>2.9203E-2</v>
      </c>
      <c r="G1023" t="s">
        <v>4098</v>
      </c>
      <c r="H1023" t="s">
        <v>4</v>
      </c>
      <c r="I1023" t="s">
        <v>4</v>
      </c>
      <c r="J1023" t="s">
        <v>4</v>
      </c>
      <c r="K1023" t="s">
        <v>4</v>
      </c>
      <c r="L1023" t="s">
        <v>4</v>
      </c>
      <c r="M1023" t="s">
        <v>4</v>
      </c>
      <c r="N1023" t="s">
        <v>4</v>
      </c>
      <c r="O1023" t="str">
        <f t="shared" si="79"/>
        <v>1</v>
      </c>
      <c r="P1023" t="str">
        <f t="shared" si="75"/>
        <v>0</v>
      </c>
      <c r="Q1023" t="str">
        <f t="shared" si="76"/>
        <v>0</v>
      </c>
      <c r="R1023" t="str">
        <f t="shared" si="77"/>
        <v>0</v>
      </c>
      <c r="S1023" t="str">
        <f t="shared" si="78"/>
        <v>0</v>
      </c>
    </row>
    <row r="1024" spans="1:19" x14ac:dyDescent="0.25">
      <c r="A1024" t="s">
        <v>4099</v>
      </c>
      <c r="B1024">
        <v>61.24</v>
      </c>
      <c r="C1024">
        <v>12.12</v>
      </c>
      <c r="D1024">
        <v>2.3144999999999998</v>
      </c>
      <c r="E1024">
        <v>2.9715999999999998E-4</v>
      </c>
      <c r="F1024">
        <v>2.9586000000000001E-2</v>
      </c>
      <c r="G1024" t="s">
        <v>4100</v>
      </c>
      <c r="H1024" t="s">
        <v>4101</v>
      </c>
      <c r="I1024" t="s">
        <v>4102</v>
      </c>
      <c r="J1024" t="s">
        <v>4</v>
      </c>
      <c r="K1024" t="s">
        <v>4</v>
      </c>
      <c r="L1024" t="s">
        <v>77</v>
      </c>
      <c r="M1024" t="s">
        <v>4</v>
      </c>
      <c r="N1024" t="s">
        <v>4</v>
      </c>
      <c r="O1024" t="str">
        <f t="shared" si="79"/>
        <v>1</v>
      </c>
      <c r="P1024" t="str">
        <f t="shared" si="75"/>
        <v>0</v>
      </c>
      <c r="Q1024" t="str">
        <f t="shared" si="76"/>
        <v>0</v>
      </c>
      <c r="R1024" t="str">
        <f t="shared" si="77"/>
        <v>0</v>
      </c>
      <c r="S1024" t="str">
        <f t="shared" si="78"/>
        <v>0</v>
      </c>
    </row>
    <row r="1025" spans="1:19" x14ac:dyDescent="0.25">
      <c r="A1025" t="s">
        <v>4103</v>
      </c>
      <c r="B1025">
        <v>124.67</v>
      </c>
      <c r="C1025">
        <v>41.16</v>
      </c>
      <c r="D1025">
        <v>1.5999000000000001</v>
      </c>
      <c r="E1025">
        <v>2.9800999999999997E-4</v>
      </c>
      <c r="F1025">
        <v>2.9642000000000002E-2</v>
      </c>
      <c r="G1025" t="s">
        <v>4104</v>
      </c>
      <c r="H1025" t="s">
        <v>2483</v>
      </c>
      <c r="I1025" t="s">
        <v>957</v>
      </c>
      <c r="J1025" t="s">
        <v>4</v>
      </c>
      <c r="K1025" t="s">
        <v>4</v>
      </c>
      <c r="L1025" t="s">
        <v>77</v>
      </c>
      <c r="M1025" t="s">
        <v>4</v>
      </c>
      <c r="N1025" t="s">
        <v>4</v>
      </c>
      <c r="O1025" t="str">
        <f t="shared" si="79"/>
        <v>1</v>
      </c>
      <c r="P1025" t="str">
        <f t="shared" si="75"/>
        <v>0</v>
      </c>
      <c r="Q1025" t="str">
        <f t="shared" si="76"/>
        <v>0</v>
      </c>
      <c r="R1025" t="str">
        <f t="shared" si="77"/>
        <v>0</v>
      </c>
      <c r="S1025" t="str">
        <f t="shared" si="78"/>
        <v>0</v>
      </c>
    </row>
    <row r="1026" spans="1:19" x14ac:dyDescent="0.25">
      <c r="A1026" t="s">
        <v>4105</v>
      </c>
      <c r="B1026">
        <v>36.89</v>
      </c>
      <c r="C1026">
        <v>2.2599999999999998</v>
      </c>
      <c r="D1026">
        <v>3.9396</v>
      </c>
      <c r="E1026">
        <v>2.9869E-4</v>
      </c>
      <c r="F1026">
        <v>2.9680999999999999E-2</v>
      </c>
      <c r="G1026" t="s">
        <v>4106</v>
      </c>
      <c r="H1026" t="s">
        <v>4107</v>
      </c>
      <c r="I1026" t="s">
        <v>4108</v>
      </c>
      <c r="J1026" t="s">
        <v>4109</v>
      </c>
      <c r="K1026" t="s">
        <v>4110</v>
      </c>
      <c r="L1026" t="s">
        <v>4111</v>
      </c>
      <c r="M1026" t="s">
        <v>4112</v>
      </c>
      <c r="N1026" t="s">
        <v>617</v>
      </c>
      <c r="O1026" t="str">
        <f t="shared" si="79"/>
        <v>1</v>
      </c>
      <c r="P1026" t="str">
        <f t="shared" si="75"/>
        <v>0</v>
      </c>
      <c r="Q1026" t="str">
        <f t="shared" si="76"/>
        <v>0</v>
      </c>
      <c r="R1026" t="str">
        <f t="shared" si="77"/>
        <v>0</v>
      </c>
      <c r="S1026" t="str">
        <f t="shared" si="78"/>
        <v>0</v>
      </c>
    </row>
    <row r="1027" spans="1:19" x14ac:dyDescent="0.25">
      <c r="A1027" t="s">
        <v>4113</v>
      </c>
      <c r="B1027">
        <v>233.31</v>
      </c>
      <c r="C1027">
        <v>84.43</v>
      </c>
      <c r="D1027">
        <v>1.4593</v>
      </c>
      <c r="E1027">
        <v>3.0312999999999998E-4</v>
      </c>
      <c r="F1027">
        <v>3.0092000000000001E-2</v>
      </c>
      <c r="G1027" t="s">
        <v>2706</v>
      </c>
      <c r="H1027" t="s">
        <v>4114</v>
      </c>
      <c r="I1027" t="s">
        <v>1508</v>
      </c>
      <c r="J1027" t="s">
        <v>4</v>
      </c>
      <c r="K1027" t="s">
        <v>35</v>
      </c>
      <c r="L1027" t="s">
        <v>4</v>
      </c>
      <c r="M1027" t="s">
        <v>4</v>
      </c>
      <c r="N1027" t="s">
        <v>4</v>
      </c>
      <c r="O1027" t="str">
        <f t="shared" si="79"/>
        <v>1</v>
      </c>
      <c r="P1027" t="str">
        <f t="shared" ref="P1027:P1090" si="80">IF(COUNTIF(G1027:N1027,"*photo*")&gt;0,"1","0")</f>
        <v>0</v>
      </c>
      <c r="Q1027" t="str">
        <f t="shared" ref="Q1027:Q1090" si="81">IF(COUNTIF(G1027:N1027,"*ethylene*")&gt;0,"1","0")</f>
        <v>0</v>
      </c>
      <c r="R1027" t="str">
        <f t="shared" ref="R1027:R1090" si="82">IF(COUNTIF(G1027:N1027,"*nitr*")&gt;0,"1","0")</f>
        <v>0</v>
      </c>
      <c r="S1027" t="str">
        <f t="shared" ref="S1027:S1090" si="83">IF(COUNTIF(G1027:N1027,"*glyco*")&gt;0,"1","0")</f>
        <v>0</v>
      </c>
    </row>
    <row r="1028" spans="1:19" x14ac:dyDescent="0.25">
      <c r="A1028" t="s">
        <v>4115</v>
      </c>
      <c r="B1028">
        <v>33.22</v>
      </c>
      <c r="C1028">
        <v>3.98</v>
      </c>
      <c r="D1028">
        <v>3.0379999999999998</v>
      </c>
      <c r="E1028">
        <v>3.0401000000000001E-4</v>
      </c>
      <c r="F1028">
        <v>3.015E-2</v>
      </c>
      <c r="G1028" t="s">
        <v>4116</v>
      </c>
      <c r="H1028" t="s">
        <v>3711</v>
      </c>
      <c r="I1028" t="s">
        <v>157</v>
      </c>
      <c r="J1028" t="s">
        <v>4</v>
      </c>
      <c r="K1028" t="s">
        <v>4</v>
      </c>
      <c r="L1028" t="s">
        <v>3650</v>
      </c>
      <c r="M1028" t="s">
        <v>4</v>
      </c>
      <c r="N1028" t="s">
        <v>4</v>
      </c>
      <c r="O1028" t="str">
        <f t="shared" ref="O1028:O1091" si="84">IF(D1028&gt;0,"1","-1")</f>
        <v>1</v>
      </c>
      <c r="P1028" t="str">
        <f t="shared" si="80"/>
        <v>0</v>
      </c>
      <c r="Q1028" t="str">
        <f t="shared" si="81"/>
        <v>0</v>
      </c>
      <c r="R1028" t="str">
        <f t="shared" si="82"/>
        <v>0</v>
      </c>
      <c r="S1028" t="str">
        <f t="shared" si="83"/>
        <v>0</v>
      </c>
    </row>
    <row r="1029" spans="1:19" x14ac:dyDescent="0.25">
      <c r="A1029" t="s">
        <v>4117</v>
      </c>
      <c r="B1029">
        <v>352.43</v>
      </c>
      <c r="C1029">
        <v>99.97</v>
      </c>
      <c r="D1029">
        <v>1.8048999999999999</v>
      </c>
      <c r="E1029">
        <v>3.0571999999999999E-4</v>
      </c>
      <c r="F1029">
        <v>3.0172999999999998E-2</v>
      </c>
      <c r="G1029" t="s">
        <v>4118</v>
      </c>
      <c r="H1029" t="s">
        <v>4119</v>
      </c>
      <c r="I1029" t="s">
        <v>4120</v>
      </c>
      <c r="J1029" t="s">
        <v>4121</v>
      </c>
      <c r="K1029" t="s">
        <v>4122</v>
      </c>
      <c r="L1029" t="s">
        <v>4</v>
      </c>
      <c r="M1029" t="s">
        <v>4123</v>
      </c>
      <c r="N1029" t="s">
        <v>26</v>
      </c>
      <c r="O1029" t="str">
        <f t="shared" si="84"/>
        <v>1</v>
      </c>
      <c r="P1029" t="str">
        <f t="shared" si="80"/>
        <v>0</v>
      </c>
      <c r="Q1029" t="str">
        <f t="shared" si="81"/>
        <v>0</v>
      </c>
      <c r="R1029" t="str">
        <f t="shared" si="82"/>
        <v>1</v>
      </c>
      <c r="S1029" t="str">
        <f t="shared" si="83"/>
        <v>0</v>
      </c>
    </row>
    <row r="1030" spans="1:19" x14ac:dyDescent="0.25">
      <c r="A1030" t="s">
        <v>366</v>
      </c>
      <c r="B1030">
        <v>172.32</v>
      </c>
      <c r="C1030">
        <v>51.23</v>
      </c>
      <c r="D1030">
        <v>1.7321</v>
      </c>
      <c r="E1030">
        <v>3.0531999999999998E-4</v>
      </c>
      <c r="F1030">
        <v>3.0172999999999998E-2</v>
      </c>
      <c r="G1030" t="s">
        <v>367</v>
      </c>
      <c r="H1030" t="s">
        <v>368</v>
      </c>
      <c r="I1030" t="s">
        <v>42</v>
      </c>
      <c r="J1030" t="s">
        <v>4</v>
      </c>
      <c r="K1030" t="s">
        <v>5</v>
      </c>
      <c r="L1030" t="s">
        <v>4</v>
      </c>
      <c r="M1030" t="s">
        <v>4</v>
      </c>
      <c r="N1030" t="s">
        <v>4</v>
      </c>
      <c r="O1030" t="str">
        <f t="shared" si="84"/>
        <v>1</v>
      </c>
      <c r="P1030" t="str">
        <f t="shared" si="80"/>
        <v>0</v>
      </c>
      <c r="Q1030" t="str">
        <f t="shared" si="81"/>
        <v>0</v>
      </c>
      <c r="R1030" t="str">
        <f t="shared" si="82"/>
        <v>0</v>
      </c>
      <c r="S1030" t="str">
        <f t="shared" si="83"/>
        <v>1</v>
      </c>
    </row>
    <row r="1031" spans="1:19" x14ac:dyDescent="0.25">
      <c r="A1031" t="s">
        <v>4124</v>
      </c>
      <c r="B1031">
        <v>5.92</v>
      </c>
      <c r="C1031">
        <v>62.58</v>
      </c>
      <c r="D1031">
        <v>-3.4443000000000001</v>
      </c>
      <c r="E1031">
        <v>3.0483000000000002E-4</v>
      </c>
      <c r="F1031">
        <v>3.0172999999999998E-2</v>
      </c>
      <c r="G1031" t="s">
        <v>3150</v>
      </c>
      <c r="H1031" t="s">
        <v>4</v>
      </c>
      <c r="I1031" t="s">
        <v>4125</v>
      </c>
      <c r="J1031" t="s">
        <v>4</v>
      </c>
      <c r="K1031" t="s">
        <v>4</v>
      </c>
      <c r="L1031" t="s">
        <v>4</v>
      </c>
      <c r="M1031" t="s">
        <v>4</v>
      </c>
      <c r="N1031" t="s">
        <v>4</v>
      </c>
      <c r="O1031" t="str">
        <f t="shared" si="84"/>
        <v>-1</v>
      </c>
      <c r="P1031" t="str">
        <f t="shared" si="80"/>
        <v>0</v>
      </c>
      <c r="Q1031" t="str">
        <f t="shared" si="81"/>
        <v>0</v>
      </c>
      <c r="R1031" t="str">
        <f t="shared" si="82"/>
        <v>0</v>
      </c>
      <c r="S1031" t="str">
        <f t="shared" si="83"/>
        <v>0</v>
      </c>
    </row>
    <row r="1032" spans="1:19" x14ac:dyDescent="0.25">
      <c r="A1032" t="s">
        <v>4126</v>
      </c>
      <c r="B1032">
        <v>1.5</v>
      </c>
      <c r="C1032">
        <v>24.74</v>
      </c>
      <c r="D1032">
        <v>-3.9698000000000002</v>
      </c>
      <c r="E1032">
        <v>3.0556000000000002E-4</v>
      </c>
      <c r="F1032">
        <v>3.0172999999999998E-2</v>
      </c>
      <c r="G1032" t="s">
        <v>4127</v>
      </c>
      <c r="H1032" t="s">
        <v>3507</v>
      </c>
      <c r="I1032" t="s">
        <v>3508</v>
      </c>
      <c r="J1032" t="s">
        <v>4</v>
      </c>
      <c r="K1032" t="s">
        <v>4</v>
      </c>
      <c r="L1032" t="s">
        <v>4</v>
      </c>
      <c r="M1032" t="s">
        <v>4</v>
      </c>
      <c r="N1032" t="s">
        <v>4</v>
      </c>
      <c r="O1032" t="str">
        <f t="shared" si="84"/>
        <v>-1</v>
      </c>
      <c r="P1032" t="str">
        <f t="shared" si="80"/>
        <v>0</v>
      </c>
      <c r="Q1032" t="str">
        <f t="shared" si="81"/>
        <v>0</v>
      </c>
      <c r="R1032" t="str">
        <f t="shared" si="82"/>
        <v>0</v>
      </c>
      <c r="S1032" t="str">
        <f t="shared" si="83"/>
        <v>0</v>
      </c>
    </row>
    <row r="1033" spans="1:19" x14ac:dyDescent="0.25">
      <c r="A1033" t="s">
        <v>369</v>
      </c>
      <c r="B1033">
        <v>51.91</v>
      </c>
      <c r="C1033">
        <v>9.24</v>
      </c>
      <c r="D1033">
        <v>2.4439000000000002</v>
      </c>
      <c r="E1033">
        <v>3.0569000000000001E-4</v>
      </c>
      <c r="F1033">
        <v>3.0172999999999998E-2</v>
      </c>
      <c r="G1033" t="s">
        <v>370</v>
      </c>
      <c r="H1033" t="s">
        <v>371</v>
      </c>
      <c r="I1033" t="s">
        <v>372</v>
      </c>
      <c r="J1033" t="s">
        <v>4</v>
      </c>
      <c r="K1033" t="s">
        <v>4</v>
      </c>
      <c r="L1033" t="s">
        <v>86</v>
      </c>
      <c r="M1033" t="s">
        <v>373</v>
      </c>
      <c r="N1033" t="s">
        <v>374</v>
      </c>
      <c r="O1033" t="str">
        <f t="shared" si="84"/>
        <v>1</v>
      </c>
      <c r="P1033" t="str">
        <f t="shared" si="80"/>
        <v>0</v>
      </c>
      <c r="Q1033" t="str">
        <f t="shared" si="81"/>
        <v>0</v>
      </c>
      <c r="R1033" t="str">
        <f t="shared" si="82"/>
        <v>0</v>
      </c>
      <c r="S1033" t="str">
        <f t="shared" si="83"/>
        <v>1</v>
      </c>
    </row>
    <row r="1034" spans="1:19" x14ac:dyDescent="0.25">
      <c r="A1034" t="s">
        <v>4128</v>
      </c>
      <c r="B1034">
        <v>219.7</v>
      </c>
      <c r="C1034">
        <v>57.95</v>
      </c>
      <c r="D1034">
        <v>1.9276</v>
      </c>
      <c r="E1034">
        <v>3.0725000000000001E-4</v>
      </c>
      <c r="F1034">
        <v>3.0294000000000001E-2</v>
      </c>
      <c r="G1034" t="s">
        <v>4129</v>
      </c>
      <c r="H1034" t="s">
        <v>4130</v>
      </c>
      <c r="I1034" t="s">
        <v>953</v>
      </c>
      <c r="J1034" t="s">
        <v>4</v>
      </c>
      <c r="K1034" t="s">
        <v>4</v>
      </c>
      <c r="L1034" t="s">
        <v>4</v>
      </c>
      <c r="M1034" t="s">
        <v>4</v>
      </c>
      <c r="N1034" t="s">
        <v>4</v>
      </c>
      <c r="O1034" t="str">
        <f t="shared" si="84"/>
        <v>1</v>
      </c>
      <c r="P1034" t="str">
        <f t="shared" si="80"/>
        <v>0</v>
      </c>
      <c r="Q1034" t="str">
        <f t="shared" si="81"/>
        <v>0</v>
      </c>
      <c r="R1034" t="str">
        <f t="shared" si="82"/>
        <v>0</v>
      </c>
      <c r="S1034" t="str">
        <f t="shared" si="83"/>
        <v>0</v>
      </c>
    </row>
    <row r="1035" spans="1:19" x14ac:dyDescent="0.25">
      <c r="A1035" t="s">
        <v>4131</v>
      </c>
      <c r="B1035">
        <v>25.98</v>
      </c>
      <c r="C1035">
        <v>1.86</v>
      </c>
      <c r="D1035">
        <v>3.8128000000000002</v>
      </c>
      <c r="E1035">
        <v>3.0875E-4</v>
      </c>
      <c r="F1035">
        <v>3.0412000000000002E-2</v>
      </c>
      <c r="G1035" t="s">
        <v>989</v>
      </c>
      <c r="H1035" t="s">
        <v>990</v>
      </c>
      <c r="I1035" t="s">
        <v>4</v>
      </c>
      <c r="J1035" t="s">
        <v>1693</v>
      </c>
      <c r="K1035" t="s">
        <v>1694</v>
      </c>
      <c r="L1035" t="s">
        <v>1695</v>
      </c>
      <c r="M1035" t="s">
        <v>4</v>
      </c>
      <c r="N1035" t="s">
        <v>4</v>
      </c>
      <c r="O1035" t="str">
        <f t="shared" si="84"/>
        <v>1</v>
      </c>
      <c r="P1035" t="str">
        <f t="shared" si="80"/>
        <v>0</v>
      </c>
      <c r="Q1035" t="str">
        <f t="shared" si="81"/>
        <v>0</v>
      </c>
      <c r="R1035" t="str">
        <f t="shared" si="82"/>
        <v>0</v>
      </c>
      <c r="S1035" t="str">
        <f t="shared" si="83"/>
        <v>0</v>
      </c>
    </row>
    <row r="1036" spans="1:19" x14ac:dyDescent="0.25">
      <c r="A1036" t="s">
        <v>4132</v>
      </c>
      <c r="B1036">
        <v>1026.44</v>
      </c>
      <c r="C1036">
        <v>323.37</v>
      </c>
      <c r="D1036">
        <v>1.6647000000000001</v>
      </c>
      <c r="E1036">
        <v>3.0945000000000001E-4</v>
      </c>
      <c r="F1036">
        <v>3.0452E-2</v>
      </c>
      <c r="G1036" t="s">
        <v>4133</v>
      </c>
      <c r="H1036" t="s">
        <v>4134</v>
      </c>
      <c r="I1036" t="s">
        <v>4</v>
      </c>
      <c r="J1036" t="s">
        <v>862</v>
      </c>
      <c r="K1036" t="s">
        <v>796</v>
      </c>
      <c r="L1036" t="s">
        <v>4135</v>
      </c>
      <c r="M1036" t="s">
        <v>4</v>
      </c>
      <c r="N1036" t="s">
        <v>4</v>
      </c>
      <c r="O1036" t="str">
        <f t="shared" si="84"/>
        <v>1</v>
      </c>
      <c r="P1036" t="str">
        <f t="shared" si="80"/>
        <v>0</v>
      </c>
      <c r="Q1036" t="str">
        <f t="shared" si="81"/>
        <v>0</v>
      </c>
      <c r="R1036" t="str">
        <f t="shared" si="82"/>
        <v>1</v>
      </c>
      <c r="S1036" t="str">
        <f t="shared" si="83"/>
        <v>0</v>
      </c>
    </row>
    <row r="1037" spans="1:19" x14ac:dyDescent="0.25">
      <c r="A1037" t="s">
        <v>4136</v>
      </c>
      <c r="B1037">
        <v>853.91</v>
      </c>
      <c r="C1037">
        <v>325.3</v>
      </c>
      <c r="D1037">
        <v>1.3909</v>
      </c>
      <c r="E1037">
        <v>3.0997000000000002E-4</v>
      </c>
      <c r="F1037">
        <v>3.0473E-2</v>
      </c>
      <c r="G1037" t="s">
        <v>4137</v>
      </c>
      <c r="H1037" t="s">
        <v>4</v>
      </c>
      <c r="I1037" t="s">
        <v>4138</v>
      </c>
      <c r="J1037" t="s">
        <v>4</v>
      </c>
      <c r="K1037" t="s">
        <v>4</v>
      </c>
      <c r="L1037" t="s">
        <v>4</v>
      </c>
      <c r="M1037" t="s">
        <v>4</v>
      </c>
      <c r="N1037" t="s">
        <v>4</v>
      </c>
      <c r="O1037" t="str">
        <f t="shared" si="84"/>
        <v>1</v>
      </c>
      <c r="P1037" t="str">
        <f t="shared" si="80"/>
        <v>0</v>
      </c>
      <c r="Q1037" t="str">
        <f t="shared" si="81"/>
        <v>0</v>
      </c>
      <c r="R1037" t="str">
        <f t="shared" si="82"/>
        <v>0</v>
      </c>
      <c r="S1037" t="str">
        <f t="shared" si="83"/>
        <v>0</v>
      </c>
    </row>
    <row r="1038" spans="1:19" x14ac:dyDescent="0.25">
      <c r="A1038" t="s">
        <v>375</v>
      </c>
      <c r="B1038">
        <v>125.88</v>
      </c>
      <c r="C1038">
        <v>317.58999999999997</v>
      </c>
      <c r="D1038">
        <v>-1.3326</v>
      </c>
      <c r="E1038">
        <v>3.1065999999999998E-4</v>
      </c>
      <c r="F1038">
        <v>3.0512000000000001E-2</v>
      </c>
      <c r="G1038" t="s">
        <v>350</v>
      </c>
      <c r="H1038" t="s">
        <v>376</v>
      </c>
      <c r="I1038" t="s">
        <v>42</v>
      </c>
      <c r="J1038" t="s">
        <v>4</v>
      </c>
      <c r="K1038" t="s">
        <v>93</v>
      </c>
      <c r="L1038" t="s">
        <v>4</v>
      </c>
      <c r="M1038" t="s">
        <v>377</v>
      </c>
      <c r="N1038" t="s">
        <v>378</v>
      </c>
      <c r="O1038" t="str">
        <f t="shared" si="84"/>
        <v>-1</v>
      </c>
      <c r="P1038" t="str">
        <f t="shared" si="80"/>
        <v>0</v>
      </c>
      <c r="Q1038" t="str">
        <f t="shared" si="81"/>
        <v>0</v>
      </c>
      <c r="R1038" t="str">
        <f t="shared" si="82"/>
        <v>0</v>
      </c>
      <c r="S1038" t="str">
        <f t="shared" si="83"/>
        <v>1</v>
      </c>
    </row>
    <row r="1039" spans="1:19" x14ac:dyDescent="0.25">
      <c r="A1039" t="s">
        <v>4139</v>
      </c>
      <c r="B1039">
        <v>356.97</v>
      </c>
      <c r="C1039">
        <v>100.98</v>
      </c>
      <c r="D1039">
        <v>1.8142</v>
      </c>
      <c r="E1039">
        <v>3.1157999999999999E-4</v>
      </c>
      <c r="F1039">
        <v>3.0572999999999999E-2</v>
      </c>
      <c r="G1039" t="s">
        <v>4140</v>
      </c>
      <c r="H1039" t="s">
        <v>4141</v>
      </c>
      <c r="I1039" t="s">
        <v>4</v>
      </c>
      <c r="J1039" t="s">
        <v>4</v>
      </c>
      <c r="K1039" t="s">
        <v>4</v>
      </c>
      <c r="L1039" t="s">
        <v>4</v>
      </c>
      <c r="M1039" t="s">
        <v>4</v>
      </c>
      <c r="N1039" t="s">
        <v>4</v>
      </c>
      <c r="O1039" t="str">
        <f t="shared" si="84"/>
        <v>1</v>
      </c>
      <c r="P1039" t="str">
        <f t="shared" si="80"/>
        <v>0</v>
      </c>
      <c r="Q1039" t="str">
        <f t="shared" si="81"/>
        <v>0</v>
      </c>
      <c r="R1039" t="str">
        <f t="shared" si="82"/>
        <v>0</v>
      </c>
      <c r="S1039" t="str">
        <f t="shared" si="83"/>
        <v>0</v>
      </c>
    </row>
    <row r="1040" spans="1:19" x14ac:dyDescent="0.25">
      <c r="A1040" t="s">
        <v>4142</v>
      </c>
      <c r="B1040">
        <v>511</v>
      </c>
      <c r="C1040">
        <v>201.75</v>
      </c>
      <c r="D1040">
        <v>1.3404</v>
      </c>
      <c r="E1040">
        <v>3.1300000000000002E-4</v>
      </c>
      <c r="F1040">
        <v>3.0653E-2</v>
      </c>
      <c r="G1040" t="s">
        <v>162</v>
      </c>
      <c r="H1040" t="s">
        <v>4143</v>
      </c>
      <c r="I1040" t="s">
        <v>4144</v>
      </c>
      <c r="J1040" t="s">
        <v>4</v>
      </c>
      <c r="K1040" t="s">
        <v>4</v>
      </c>
      <c r="L1040" t="s">
        <v>4</v>
      </c>
      <c r="M1040" t="s">
        <v>4</v>
      </c>
      <c r="N1040" t="s">
        <v>4</v>
      </c>
      <c r="O1040" t="str">
        <f t="shared" si="84"/>
        <v>1</v>
      </c>
      <c r="P1040" t="str">
        <f t="shared" si="80"/>
        <v>0</v>
      </c>
      <c r="Q1040" t="str">
        <f t="shared" si="81"/>
        <v>0</v>
      </c>
      <c r="R1040" t="str">
        <f t="shared" si="82"/>
        <v>0</v>
      </c>
      <c r="S1040" t="str">
        <f t="shared" si="83"/>
        <v>0</v>
      </c>
    </row>
    <row r="1041" spans="1:19" x14ac:dyDescent="0.25">
      <c r="A1041" t="s">
        <v>4145</v>
      </c>
      <c r="B1041">
        <v>2.61</v>
      </c>
      <c r="C1041">
        <v>38.29</v>
      </c>
      <c r="D1041">
        <v>-3.8039000000000001</v>
      </c>
      <c r="E1041">
        <v>3.1271000000000001E-4</v>
      </c>
      <c r="F1041">
        <v>3.0653E-2</v>
      </c>
      <c r="G1041" t="s">
        <v>4146</v>
      </c>
      <c r="H1041" t="s">
        <v>4147</v>
      </c>
      <c r="I1041" t="s">
        <v>4148</v>
      </c>
      <c r="J1041" t="s">
        <v>4</v>
      </c>
      <c r="K1041" t="s">
        <v>4</v>
      </c>
      <c r="L1041" t="s">
        <v>4</v>
      </c>
      <c r="M1041" t="s">
        <v>4</v>
      </c>
      <c r="N1041" t="s">
        <v>4</v>
      </c>
      <c r="O1041" t="str">
        <f t="shared" si="84"/>
        <v>-1</v>
      </c>
      <c r="P1041" t="str">
        <f t="shared" si="80"/>
        <v>0</v>
      </c>
      <c r="Q1041" t="str">
        <f t="shared" si="81"/>
        <v>0</v>
      </c>
      <c r="R1041" t="str">
        <f t="shared" si="82"/>
        <v>0</v>
      </c>
      <c r="S1041" t="str">
        <f t="shared" si="83"/>
        <v>0</v>
      </c>
    </row>
    <row r="1042" spans="1:19" x14ac:dyDescent="0.25">
      <c r="A1042" t="s">
        <v>4149</v>
      </c>
      <c r="B1042">
        <v>3.88</v>
      </c>
      <c r="C1042">
        <v>31.63</v>
      </c>
      <c r="D1042">
        <v>-3.0613000000000001</v>
      </c>
      <c r="E1042">
        <v>3.1459000000000001E-4</v>
      </c>
      <c r="F1042">
        <v>3.0734999999999998E-2</v>
      </c>
      <c r="G1042" t="s">
        <v>4150</v>
      </c>
      <c r="H1042" t="s">
        <v>1031</v>
      </c>
      <c r="I1042" t="s">
        <v>4151</v>
      </c>
      <c r="J1042" t="s">
        <v>4152</v>
      </c>
      <c r="K1042" t="s">
        <v>179</v>
      </c>
      <c r="L1042" t="s">
        <v>4</v>
      </c>
      <c r="M1042" t="s">
        <v>4</v>
      </c>
      <c r="N1042" t="s">
        <v>4</v>
      </c>
      <c r="O1042" t="str">
        <f t="shared" si="84"/>
        <v>-1</v>
      </c>
      <c r="P1042" t="str">
        <f t="shared" si="80"/>
        <v>0</v>
      </c>
      <c r="Q1042" t="str">
        <f t="shared" si="81"/>
        <v>0</v>
      </c>
      <c r="R1042" t="str">
        <f t="shared" si="82"/>
        <v>0</v>
      </c>
      <c r="S1042" t="str">
        <f t="shared" si="83"/>
        <v>0</v>
      </c>
    </row>
    <row r="1043" spans="1:19" x14ac:dyDescent="0.25">
      <c r="A1043" t="s">
        <v>4153</v>
      </c>
      <c r="B1043">
        <v>1110.94</v>
      </c>
      <c r="C1043">
        <v>498.6</v>
      </c>
      <c r="D1043">
        <v>1.1540999999999999</v>
      </c>
      <c r="E1043">
        <v>3.1473999999999999E-4</v>
      </c>
      <c r="F1043">
        <v>3.0734999999999998E-2</v>
      </c>
      <c r="G1043" t="s">
        <v>3818</v>
      </c>
      <c r="H1043" t="s">
        <v>4154</v>
      </c>
      <c r="I1043" t="s">
        <v>1356</v>
      </c>
      <c r="J1043" t="s">
        <v>4</v>
      </c>
      <c r="K1043" t="s">
        <v>4</v>
      </c>
      <c r="L1043" t="s">
        <v>4</v>
      </c>
      <c r="M1043" t="s">
        <v>4</v>
      </c>
      <c r="N1043" t="s">
        <v>4</v>
      </c>
      <c r="O1043" t="str">
        <f t="shared" si="84"/>
        <v>1</v>
      </c>
      <c r="P1043" t="str">
        <f t="shared" si="80"/>
        <v>0</v>
      </c>
      <c r="Q1043" t="str">
        <f t="shared" si="81"/>
        <v>0</v>
      </c>
      <c r="R1043" t="str">
        <f t="shared" si="82"/>
        <v>0</v>
      </c>
      <c r="S1043" t="str">
        <f t="shared" si="83"/>
        <v>0</v>
      </c>
    </row>
    <row r="1044" spans="1:19" x14ac:dyDescent="0.25">
      <c r="A1044" t="s">
        <v>4155</v>
      </c>
      <c r="B1044">
        <v>709.16</v>
      </c>
      <c r="C1044">
        <v>1565.3</v>
      </c>
      <c r="D1044">
        <v>-1.1423000000000001</v>
      </c>
      <c r="E1044">
        <v>3.144E-4</v>
      </c>
      <c r="F1044">
        <v>3.0734999999999998E-2</v>
      </c>
      <c r="G1044" t="s">
        <v>4156</v>
      </c>
      <c r="H1044" t="s">
        <v>4157</v>
      </c>
      <c r="I1044" t="s">
        <v>4158</v>
      </c>
      <c r="J1044" t="s">
        <v>122</v>
      </c>
      <c r="K1044" t="s">
        <v>721</v>
      </c>
      <c r="L1044" t="s">
        <v>4</v>
      </c>
      <c r="M1044" t="s">
        <v>4</v>
      </c>
      <c r="N1044" t="s">
        <v>4</v>
      </c>
      <c r="O1044" t="str">
        <f t="shared" si="84"/>
        <v>-1</v>
      </c>
      <c r="P1044" t="str">
        <f t="shared" si="80"/>
        <v>0</v>
      </c>
      <c r="Q1044" t="str">
        <f t="shared" si="81"/>
        <v>0</v>
      </c>
      <c r="R1044" t="str">
        <f t="shared" si="82"/>
        <v>0</v>
      </c>
      <c r="S1044" t="str">
        <f t="shared" si="83"/>
        <v>0</v>
      </c>
    </row>
    <row r="1045" spans="1:19" x14ac:dyDescent="0.25">
      <c r="A1045" t="s">
        <v>4159</v>
      </c>
      <c r="B1045">
        <v>85.28</v>
      </c>
      <c r="C1045">
        <v>19.41</v>
      </c>
      <c r="D1045">
        <v>2.1116000000000001</v>
      </c>
      <c r="E1045">
        <v>3.1573000000000001E-4</v>
      </c>
      <c r="F1045">
        <v>3.0802E-2</v>
      </c>
      <c r="G1045" t="s">
        <v>4160</v>
      </c>
      <c r="H1045" t="s">
        <v>4161</v>
      </c>
      <c r="I1045" t="s">
        <v>600</v>
      </c>
      <c r="J1045" t="s">
        <v>4162</v>
      </c>
      <c r="K1045" t="s">
        <v>4163</v>
      </c>
      <c r="L1045" t="s">
        <v>77</v>
      </c>
      <c r="M1045" t="s">
        <v>4164</v>
      </c>
      <c r="N1045" t="s">
        <v>4165</v>
      </c>
      <c r="O1045" t="str">
        <f t="shared" si="84"/>
        <v>1</v>
      </c>
      <c r="P1045" t="str">
        <f t="shared" si="80"/>
        <v>0</v>
      </c>
      <c r="Q1045" t="str">
        <f t="shared" si="81"/>
        <v>0</v>
      </c>
      <c r="R1045" t="str">
        <f t="shared" si="82"/>
        <v>0</v>
      </c>
      <c r="S1045" t="str">
        <f t="shared" si="83"/>
        <v>0</v>
      </c>
    </row>
    <row r="1046" spans="1:19" x14ac:dyDescent="0.25">
      <c r="A1046" t="s">
        <v>4166</v>
      </c>
      <c r="B1046">
        <v>2.0099999999999998</v>
      </c>
      <c r="C1046">
        <v>36.979999999999997</v>
      </c>
      <c r="D1046">
        <v>-4.2397999999999998</v>
      </c>
      <c r="E1046">
        <v>3.1639999999999999E-4</v>
      </c>
      <c r="F1046">
        <v>3.0818999999999999E-2</v>
      </c>
      <c r="G1046" t="s">
        <v>4167</v>
      </c>
      <c r="H1046" t="s">
        <v>4</v>
      </c>
      <c r="I1046" t="s">
        <v>4168</v>
      </c>
      <c r="J1046" t="s">
        <v>4</v>
      </c>
      <c r="K1046" t="s">
        <v>4</v>
      </c>
      <c r="L1046" t="s">
        <v>4</v>
      </c>
      <c r="M1046" t="s">
        <v>4</v>
      </c>
      <c r="N1046" t="s">
        <v>4</v>
      </c>
      <c r="O1046" t="str">
        <f t="shared" si="84"/>
        <v>-1</v>
      </c>
      <c r="P1046" t="str">
        <f t="shared" si="80"/>
        <v>0</v>
      </c>
      <c r="Q1046" t="str">
        <f t="shared" si="81"/>
        <v>0</v>
      </c>
      <c r="R1046" t="str">
        <f t="shared" si="82"/>
        <v>0</v>
      </c>
      <c r="S1046" t="str">
        <f t="shared" si="83"/>
        <v>0</v>
      </c>
    </row>
    <row r="1047" spans="1:19" x14ac:dyDescent="0.25">
      <c r="A1047" t="s">
        <v>4169</v>
      </c>
      <c r="B1047">
        <v>82.9</v>
      </c>
      <c r="C1047">
        <v>14.62</v>
      </c>
      <c r="D1047">
        <v>2.4984999999999999</v>
      </c>
      <c r="E1047">
        <v>3.1650999999999999E-4</v>
      </c>
      <c r="F1047">
        <v>3.0818999999999999E-2</v>
      </c>
      <c r="G1047" t="s">
        <v>4170</v>
      </c>
      <c r="H1047" t="s">
        <v>4171</v>
      </c>
      <c r="I1047" t="s">
        <v>4</v>
      </c>
      <c r="J1047" t="s">
        <v>4</v>
      </c>
      <c r="K1047" t="s">
        <v>4</v>
      </c>
      <c r="L1047" t="s">
        <v>4</v>
      </c>
      <c r="M1047" t="s">
        <v>4</v>
      </c>
      <c r="N1047" t="s">
        <v>4</v>
      </c>
      <c r="O1047" t="str">
        <f t="shared" si="84"/>
        <v>1</v>
      </c>
      <c r="P1047" t="str">
        <f t="shared" si="80"/>
        <v>0</v>
      </c>
      <c r="Q1047" t="str">
        <f t="shared" si="81"/>
        <v>0</v>
      </c>
      <c r="R1047" t="str">
        <f t="shared" si="82"/>
        <v>0</v>
      </c>
      <c r="S1047" t="str">
        <f t="shared" si="83"/>
        <v>0</v>
      </c>
    </row>
    <row r="1048" spans="1:19" x14ac:dyDescent="0.25">
      <c r="A1048" t="s">
        <v>4172</v>
      </c>
      <c r="B1048">
        <v>40.409999999999997</v>
      </c>
      <c r="C1048">
        <v>4.76</v>
      </c>
      <c r="D1048">
        <v>2.9940000000000002</v>
      </c>
      <c r="E1048">
        <v>3.1817E-4</v>
      </c>
      <c r="F1048">
        <v>3.0950999999999999E-2</v>
      </c>
      <c r="G1048" t="s">
        <v>4173</v>
      </c>
      <c r="H1048" t="s">
        <v>4174</v>
      </c>
      <c r="I1048" t="s">
        <v>4</v>
      </c>
      <c r="J1048" t="s">
        <v>4</v>
      </c>
      <c r="K1048" t="s">
        <v>4</v>
      </c>
      <c r="L1048" t="s">
        <v>4</v>
      </c>
      <c r="M1048" t="s">
        <v>4</v>
      </c>
      <c r="N1048" t="s">
        <v>4</v>
      </c>
      <c r="O1048" t="str">
        <f t="shared" si="84"/>
        <v>1</v>
      </c>
      <c r="P1048" t="str">
        <f t="shared" si="80"/>
        <v>0</v>
      </c>
      <c r="Q1048" t="str">
        <f t="shared" si="81"/>
        <v>0</v>
      </c>
      <c r="R1048" t="str">
        <f t="shared" si="82"/>
        <v>0</v>
      </c>
      <c r="S1048" t="str">
        <f t="shared" si="83"/>
        <v>0</v>
      </c>
    </row>
    <row r="1049" spans="1:19" x14ac:dyDescent="0.25">
      <c r="A1049" t="s">
        <v>4175</v>
      </c>
      <c r="B1049">
        <v>110.96</v>
      </c>
      <c r="C1049">
        <v>22.5</v>
      </c>
      <c r="D1049">
        <v>2.2658</v>
      </c>
      <c r="E1049">
        <v>3.1873999999999997E-4</v>
      </c>
      <c r="F1049">
        <v>3.0977000000000001E-2</v>
      </c>
      <c r="G1049" t="s">
        <v>4176</v>
      </c>
      <c r="H1049" t="s">
        <v>4177</v>
      </c>
      <c r="I1049" t="s">
        <v>695</v>
      </c>
      <c r="J1049" t="s">
        <v>741</v>
      </c>
      <c r="K1049" t="s">
        <v>2066</v>
      </c>
      <c r="L1049" t="s">
        <v>4</v>
      </c>
      <c r="M1049" t="s">
        <v>4</v>
      </c>
      <c r="N1049" t="s">
        <v>4</v>
      </c>
      <c r="O1049" t="str">
        <f t="shared" si="84"/>
        <v>1</v>
      </c>
      <c r="P1049" t="str">
        <f t="shared" si="80"/>
        <v>0</v>
      </c>
      <c r="Q1049" t="str">
        <f t="shared" si="81"/>
        <v>0</v>
      </c>
      <c r="R1049" t="str">
        <f t="shared" si="82"/>
        <v>0</v>
      </c>
      <c r="S1049" t="str">
        <f t="shared" si="83"/>
        <v>0</v>
      </c>
    </row>
    <row r="1050" spans="1:19" x14ac:dyDescent="0.25">
      <c r="A1050" t="s">
        <v>4178</v>
      </c>
      <c r="B1050">
        <v>2147.4299999999998</v>
      </c>
      <c r="C1050">
        <v>752.78</v>
      </c>
      <c r="D1050">
        <v>1.5104</v>
      </c>
      <c r="E1050">
        <v>3.1944999999999999E-4</v>
      </c>
      <c r="F1050">
        <v>3.1015999999999998E-2</v>
      </c>
      <c r="G1050" t="s">
        <v>4179</v>
      </c>
      <c r="H1050" t="s">
        <v>4180</v>
      </c>
      <c r="I1050" t="s">
        <v>4181</v>
      </c>
      <c r="J1050" t="s">
        <v>4</v>
      </c>
      <c r="K1050" t="s">
        <v>4</v>
      </c>
      <c r="L1050" t="s">
        <v>86</v>
      </c>
      <c r="M1050" t="s">
        <v>4</v>
      </c>
      <c r="N1050" t="s">
        <v>4</v>
      </c>
      <c r="O1050" t="str">
        <f t="shared" si="84"/>
        <v>1</v>
      </c>
      <c r="P1050" t="str">
        <f t="shared" si="80"/>
        <v>0</v>
      </c>
      <c r="Q1050" t="str">
        <f t="shared" si="81"/>
        <v>0</v>
      </c>
      <c r="R1050" t="str">
        <f t="shared" si="82"/>
        <v>0</v>
      </c>
      <c r="S1050" t="str">
        <f t="shared" si="83"/>
        <v>0</v>
      </c>
    </row>
    <row r="1051" spans="1:19" x14ac:dyDescent="0.25">
      <c r="A1051" t="s">
        <v>4182</v>
      </c>
      <c r="B1051">
        <v>379.67</v>
      </c>
      <c r="C1051">
        <v>939.3</v>
      </c>
      <c r="D1051">
        <v>-1.3089</v>
      </c>
      <c r="E1051">
        <v>3.2029999999999998E-4</v>
      </c>
      <c r="F1051">
        <v>3.1068999999999999E-2</v>
      </c>
      <c r="G1051" t="s">
        <v>4183</v>
      </c>
      <c r="H1051" t="s">
        <v>1587</v>
      </c>
      <c r="I1051" t="s">
        <v>4</v>
      </c>
      <c r="J1051" t="s">
        <v>84</v>
      </c>
      <c r="K1051" t="s">
        <v>4</v>
      </c>
      <c r="L1051" t="s">
        <v>4</v>
      </c>
      <c r="M1051" t="s">
        <v>4</v>
      </c>
      <c r="N1051" t="s">
        <v>4</v>
      </c>
      <c r="O1051" t="str">
        <f t="shared" si="84"/>
        <v>-1</v>
      </c>
      <c r="P1051" t="str">
        <f t="shared" si="80"/>
        <v>0</v>
      </c>
      <c r="Q1051" t="str">
        <f t="shared" si="81"/>
        <v>0</v>
      </c>
      <c r="R1051" t="str">
        <f t="shared" si="82"/>
        <v>0</v>
      </c>
      <c r="S1051" t="str">
        <f t="shared" si="83"/>
        <v>0</v>
      </c>
    </row>
    <row r="1052" spans="1:19" x14ac:dyDescent="0.25">
      <c r="A1052" t="s">
        <v>4184</v>
      </c>
      <c r="B1052">
        <v>31.14</v>
      </c>
      <c r="C1052">
        <v>2.87</v>
      </c>
      <c r="D1052">
        <v>3.4108000000000001</v>
      </c>
      <c r="E1052">
        <v>3.2273000000000002E-4</v>
      </c>
      <c r="F1052">
        <v>3.1274999999999997E-2</v>
      </c>
      <c r="G1052" t="s">
        <v>4185</v>
      </c>
      <c r="H1052" t="s">
        <v>4186</v>
      </c>
      <c r="I1052" t="s">
        <v>4187</v>
      </c>
      <c r="J1052" t="s">
        <v>4</v>
      </c>
      <c r="K1052" t="s">
        <v>4</v>
      </c>
      <c r="L1052" t="s">
        <v>4</v>
      </c>
      <c r="M1052" t="s">
        <v>4</v>
      </c>
      <c r="N1052" t="s">
        <v>4</v>
      </c>
      <c r="O1052" t="str">
        <f t="shared" si="84"/>
        <v>1</v>
      </c>
      <c r="P1052" t="str">
        <f t="shared" si="80"/>
        <v>0</v>
      </c>
      <c r="Q1052" t="str">
        <f t="shared" si="81"/>
        <v>0</v>
      </c>
      <c r="R1052" t="str">
        <f t="shared" si="82"/>
        <v>0</v>
      </c>
      <c r="S1052" t="str">
        <f t="shared" si="83"/>
        <v>0</v>
      </c>
    </row>
    <row r="1053" spans="1:19" x14ac:dyDescent="0.25">
      <c r="A1053" t="s">
        <v>4188</v>
      </c>
      <c r="B1053">
        <v>52.8</v>
      </c>
      <c r="C1053">
        <v>9.8800000000000008</v>
      </c>
      <c r="D1053">
        <v>2.3795999999999999</v>
      </c>
      <c r="E1053">
        <v>3.2329E-4</v>
      </c>
      <c r="F1053">
        <v>3.1300000000000001E-2</v>
      </c>
      <c r="G1053" t="s">
        <v>4189</v>
      </c>
      <c r="H1053" t="s">
        <v>4</v>
      </c>
      <c r="I1053" t="s">
        <v>4</v>
      </c>
      <c r="J1053" t="s">
        <v>4</v>
      </c>
      <c r="K1053" t="s">
        <v>4</v>
      </c>
      <c r="L1053" t="s">
        <v>4</v>
      </c>
      <c r="M1053" t="s">
        <v>4</v>
      </c>
      <c r="N1053" t="s">
        <v>4</v>
      </c>
      <c r="O1053" t="str">
        <f t="shared" si="84"/>
        <v>1</v>
      </c>
      <c r="P1053" t="str">
        <f t="shared" si="80"/>
        <v>0</v>
      </c>
      <c r="Q1053" t="str">
        <f t="shared" si="81"/>
        <v>0</v>
      </c>
      <c r="R1053" t="str">
        <f t="shared" si="82"/>
        <v>0</v>
      </c>
      <c r="S1053" t="str">
        <f t="shared" si="83"/>
        <v>0</v>
      </c>
    </row>
    <row r="1054" spans="1:19" x14ac:dyDescent="0.25">
      <c r="A1054" t="s">
        <v>4190</v>
      </c>
      <c r="B1054">
        <v>248.71</v>
      </c>
      <c r="C1054">
        <v>690.51</v>
      </c>
      <c r="D1054">
        <v>-1.4749000000000001</v>
      </c>
      <c r="E1054">
        <v>3.2441000000000002E-4</v>
      </c>
      <c r="F1054">
        <v>3.1365999999999998E-2</v>
      </c>
      <c r="G1054" t="s">
        <v>4191</v>
      </c>
      <c r="H1054" t="s">
        <v>4192</v>
      </c>
      <c r="I1054" t="s">
        <v>4</v>
      </c>
      <c r="J1054" t="s">
        <v>4</v>
      </c>
      <c r="K1054" t="s">
        <v>796</v>
      </c>
      <c r="L1054" t="s">
        <v>4</v>
      </c>
      <c r="M1054" t="s">
        <v>4</v>
      </c>
      <c r="N1054" t="s">
        <v>4</v>
      </c>
      <c r="O1054" t="str">
        <f t="shared" si="84"/>
        <v>-1</v>
      </c>
      <c r="P1054" t="str">
        <f t="shared" si="80"/>
        <v>0</v>
      </c>
      <c r="Q1054" t="str">
        <f t="shared" si="81"/>
        <v>0</v>
      </c>
      <c r="R1054" t="str">
        <f t="shared" si="82"/>
        <v>0</v>
      </c>
      <c r="S1054" t="str">
        <f t="shared" si="83"/>
        <v>0</v>
      </c>
    </row>
    <row r="1055" spans="1:19" x14ac:dyDescent="0.25">
      <c r="A1055" t="s">
        <v>4193</v>
      </c>
      <c r="B1055">
        <v>1.81</v>
      </c>
      <c r="C1055">
        <v>35.020000000000003</v>
      </c>
      <c r="D1055">
        <v>-4.1696</v>
      </c>
      <c r="E1055">
        <v>3.2458999999999998E-4</v>
      </c>
      <c r="F1055">
        <v>3.1365999999999998E-2</v>
      </c>
      <c r="G1055" t="s">
        <v>1915</v>
      </c>
      <c r="H1055" t="s">
        <v>4194</v>
      </c>
      <c r="I1055" t="s">
        <v>4195</v>
      </c>
      <c r="J1055" t="s">
        <v>4</v>
      </c>
      <c r="K1055" t="s">
        <v>4</v>
      </c>
      <c r="L1055" t="s">
        <v>4</v>
      </c>
      <c r="M1055" t="s">
        <v>4</v>
      </c>
      <c r="N1055" t="s">
        <v>4</v>
      </c>
      <c r="O1055" t="str">
        <f t="shared" si="84"/>
        <v>-1</v>
      </c>
      <c r="P1055" t="str">
        <f t="shared" si="80"/>
        <v>0</v>
      </c>
      <c r="Q1055" t="str">
        <f t="shared" si="81"/>
        <v>0</v>
      </c>
      <c r="R1055" t="str">
        <f t="shared" si="82"/>
        <v>0</v>
      </c>
      <c r="S1055" t="str">
        <f t="shared" si="83"/>
        <v>0</v>
      </c>
    </row>
    <row r="1056" spans="1:19" x14ac:dyDescent="0.25">
      <c r="A1056" t="s">
        <v>4196</v>
      </c>
      <c r="B1056">
        <v>103.57</v>
      </c>
      <c r="C1056">
        <v>19.239999999999998</v>
      </c>
      <c r="D1056">
        <v>2.3996</v>
      </c>
      <c r="E1056">
        <v>3.2539E-4</v>
      </c>
      <c r="F1056">
        <v>3.1413000000000003E-2</v>
      </c>
      <c r="G1056" t="s">
        <v>4197</v>
      </c>
      <c r="H1056" t="s">
        <v>3942</v>
      </c>
      <c r="I1056" t="s">
        <v>711</v>
      </c>
      <c r="J1056" t="s">
        <v>4</v>
      </c>
      <c r="K1056" t="s">
        <v>4</v>
      </c>
      <c r="L1056" t="s">
        <v>4</v>
      </c>
      <c r="M1056" t="s">
        <v>4</v>
      </c>
      <c r="N1056" t="s">
        <v>4</v>
      </c>
      <c r="O1056" t="str">
        <f t="shared" si="84"/>
        <v>1</v>
      </c>
      <c r="P1056" t="str">
        <f t="shared" si="80"/>
        <v>0</v>
      </c>
      <c r="Q1056" t="str">
        <f t="shared" si="81"/>
        <v>0</v>
      </c>
      <c r="R1056" t="str">
        <f t="shared" si="82"/>
        <v>0</v>
      </c>
      <c r="S1056" t="str">
        <f t="shared" si="83"/>
        <v>0</v>
      </c>
    </row>
    <row r="1057" spans="1:19" x14ac:dyDescent="0.25">
      <c r="A1057" t="s">
        <v>4198</v>
      </c>
      <c r="B1057">
        <v>62.91</v>
      </c>
      <c r="C1057">
        <v>7.19</v>
      </c>
      <c r="D1057">
        <v>3.1006999999999998</v>
      </c>
      <c r="E1057">
        <v>3.2699999999999998E-4</v>
      </c>
      <c r="F1057">
        <v>3.1509000000000002E-2</v>
      </c>
      <c r="G1057" t="s">
        <v>4199</v>
      </c>
      <c r="H1057" t="s">
        <v>4200</v>
      </c>
      <c r="I1057" t="s">
        <v>4</v>
      </c>
      <c r="J1057" t="s">
        <v>4</v>
      </c>
      <c r="K1057" t="s">
        <v>4</v>
      </c>
      <c r="L1057" t="s">
        <v>86</v>
      </c>
      <c r="M1057" t="s">
        <v>4</v>
      </c>
      <c r="N1057" t="s">
        <v>4</v>
      </c>
      <c r="O1057" t="str">
        <f t="shared" si="84"/>
        <v>1</v>
      </c>
      <c r="P1057" t="str">
        <f t="shared" si="80"/>
        <v>0</v>
      </c>
      <c r="Q1057" t="str">
        <f t="shared" si="81"/>
        <v>0</v>
      </c>
      <c r="R1057" t="str">
        <f t="shared" si="82"/>
        <v>0</v>
      </c>
      <c r="S1057" t="str">
        <f t="shared" si="83"/>
        <v>0</v>
      </c>
    </row>
    <row r="1058" spans="1:19" x14ac:dyDescent="0.25">
      <c r="A1058" t="s">
        <v>4201</v>
      </c>
      <c r="B1058">
        <v>1.91</v>
      </c>
      <c r="C1058">
        <v>27.4</v>
      </c>
      <c r="D1058">
        <v>-3.8458000000000001</v>
      </c>
      <c r="E1058">
        <v>3.2686999999999999E-4</v>
      </c>
      <c r="F1058">
        <v>3.1509000000000002E-2</v>
      </c>
      <c r="G1058" t="s">
        <v>1379</v>
      </c>
      <c r="H1058" t="s">
        <v>4202</v>
      </c>
      <c r="I1058" t="s">
        <v>4203</v>
      </c>
      <c r="J1058" t="s">
        <v>84</v>
      </c>
      <c r="K1058" t="s">
        <v>4</v>
      </c>
      <c r="L1058" t="s">
        <v>4204</v>
      </c>
      <c r="M1058" t="s">
        <v>4</v>
      </c>
      <c r="N1058" t="s">
        <v>4</v>
      </c>
      <c r="O1058" t="str">
        <f t="shared" si="84"/>
        <v>-1</v>
      </c>
      <c r="P1058" t="str">
        <f t="shared" si="80"/>
        <v>0</v>
      </c>
      <c r="Q1058" t="str">
        <f t="shared" si="81"/>
        <v>0</v>
      </c>
      <c r="R1058" t="str">
        <f t="shared" si="82"/>
        <v>0</v>
      </c>
      <c r="S1058" t="str">
        <f t="shared" si="83"/>
        <v>0</v>
      </c>
    </row>
    <row r="1059" spans="1:19" x14ac:dyDescent="0.25">
      <c r="A1059" t="s">
        <v>4205</v>
      </c>
      <c r="B1059">
        <v>53.64</v>
      </c>
      <c r="C1059">
        <v>10.119999999999999</v>
      </c>
      <c r="D1059">
        <v>2.3713000000000002</v>
      </c>
      <c r="E1059">
        <v>3.2856999999999998E-4</v>
      </c>
      <c r="F1059">
        <v>3.1629999999999998E-2</v>
      </c>
      <c r="G1059" t="s">
        <v>4206</v>
      </c>
      <c r="H1059" t="s">
        <v>4207</v>
      </c>
      <c r="I1059" t="s">
        <v>695</v>
      </c>
      <c r="J1059" t="s">
        <v>4</v>
      </c>
      <c r="K1059" t="s">
        <v>623</v>
      </c>
      <c r="L1059" t="s">
        <v>86</v>
      </c>
      <c r="M1059" t="s">
        <v>4</v>
      </c>
      <c r="N1059" t="s">
        <v>4</v>
      </c>
      <c r="O1059" t="str">
        <f t="shared" si="84"/>
        <v>1</v>
      </c>
      <c r="P1059" t="str">
        <f t="shared" si="80"/>
        <v>0</v>
      </c>
      <c r="Q1059" t="str">
        <f t="shared" si="81"/>
        <v>0</v>
      </c>
      <c r="R1059" t="str">
        <f t="shared" si="82"/>
        <v>0</v>
      </c>
      <c r="S1059" t="str">
        <f t="shared" si="83"/>
        <v>0</v>
      </c>
    </row>
    <row r="1060" spans="1:19" x14ac:dyDescent="0.25">
      <c r="A1060" t="s">
        <v>1374</v>
      </c>
      <c r="B1060">
        <v>1.81</v>
      </c>
      <c r="C1060">
        <v>34.26</v>
      </c>
      <c r="D1060">
        <v>-4.3101000000000003</v>
      </c>
      <c r="E1060">
        <v>3.2919999999999998E-4</v>
      </c>
      <c r="F1060">
        <v>3.1661000000000002E-2</v>
      </c>
      <c r="G1060" t="s">
        <v>1375</v>
      </c>
      <c r="H1060" t="s">
        <v>1376</v>
      </c>
      <c r="I1060" t="s">
        <v>1377</v>
      </c>
      <c r="J1060" t="s">
        <v>4</v>
      </c>
      <c r="K1060" t="s">
        <v>4</v>
      </c>
      <c r="L1060" t="s">
        <v>4</v>
      </c>
      <c r="M1060" t="s">
        <v>4</v>
      </c>
      <c r="N1060" t="s">
        <v>4</v>
      </c>
      <c r="O1060" t="str">
        <f t="shared" si="84"/>
        <v>-1</v>
      </c>
      <c r="P1060" t="str">
        <f t="shared" si="80"/>
        <v>0</v>
      </c>
      <c r="Q1060" t="str">
        <f t="shared" si="81"/>
        <v>0</v>
      </c>
      <c r="R1060" t="str">
        <f t="shared" si="82"/>
        <v>0</v>
      </c>
      <c r="S1060" t="str">
        <f t="shared" si="83"/>
        <v>0</v>
      </c>
    </row>
    <row r="1061" spans="1:19" x14ac:dyDescent="0.25">
      <c r="A1061" t="s">
        <v>4208</v>
      </c>
      <c r="B1061">
        <v>150.05000000000001</v>
      </c>
      <c r="C1061">
        <v>52.33</v>
      </c>
      <c r="D1061">
        <v>1.5122</v>
      </c>
      <c r="E1061">
        <v>3.3303E-4</v>
      </c>
      <c r="F1061">
        <v>3.1968999999999997E-2</v>
      </c>
      <c r="G1061" t="s">
        <v>4209</v>
      </c>
      <c r="H1061" t="s">
        <v>4210</v>
      </c>
      <c r="I1061" t="s">
        <v>1084</v>
      </c>
      <c r="J1061" t="s">
        <v>4</v>
      </c>
      <c r="K1061" t="s">
        <v>4</v>
      </c>
      <c r="L1061" t="s">
        <v>77</v>
      </c>
      <c r="M1061" t="s">
        <v>4</v>
      </c>
      <c r="N1061" t="s">
        <v>4</v>
      </c>
      <c r="O1061" t="str">
        <f t="shared" si="84"/>
        <v>1</v>
      </c>
      <c r="P1061" t="str">
        <f t="shared" si="80"/>
        <v>0</v>
      </c>
      <c r="Q1061" t="str">
        <f t="shared" si="81"/>
        <v>0</v>
      </c>
      <c r="R1061" t="str">
        <f t="shared" si="82"/>
        <v>0</v>
      </c>
      <c r="S1061" t="str">
        <f t="shared" si="83"/>
        <v>0</v>
      </c>
    </row>
    <row r="1062" spans="1:19" x14ac:dyDescent="0.25">
      <c r="A1062" t="s">
        <v>4211</v>
      </c>
      <c r="B1062">
        <v>3.32</v>
      </c>
      <c r="C1062">
        <v>45.86</v>
      </c>
      <c r="D1062">
        <v>-3.8043</v>
      </c>
      <c r="E1062">
        <v>3.3295999999999998E-4</v>
      </c>
      <c r="F1062">
        <v>3.1968999999999997E-2</v>
      </c>
      <c r="G1062" t="s">
        <v>4212</v>
      </c>
      <c r="H1062" t="s">
        <v>4213</v>
      </c>
      <c r="I1062" t="s">
        <v>4214</v>
      </c>
      <c r="J1062" t="s">
        <v>4</v>
      </c>
      <c r="K1062" t="s">
        <v>4</v>
      </c>
      <c r="L1062" t="s">
        <v>4</v>
      </c>
      <c r="M1062" t="s">
        <v>4215</v>
      </c>
      <c r="N1062" t="s">
        <v>4216</v>
      </c>
      <c r="O1062" t="str">
        <f t="shared" si="84"/>
        <v>-1</v>
      </c>
      <c r="P1062" t="str">
        <f t="shared" si="80"/>
        <v>0</v>
      </c>
      <c r="Q1062" t="str">
        <f t="shared" si="81"/>
        <v>0</v>
      </c>
      <c r="R1062" t="str">
        <f t="shared" si="82"/>
        <v>0</v>
      </c>
      <c r="S1062" t="str">
        <f t="shared" si="83"/>
        <v>0</v>
      </c>
    </row>
    <row r="1063" spans="1:19" x14ac:dyDescent="0.25">
      <c r="A1063" t="s">
        <v>4217</v>
      </c>
      <c r="B1063">
        <v>394.21</v>
      </c>
      <c r="C1063">
        <v>175.48</v>
      </c>
      <c r="D1063">
        <v>1.1679999999999999</v>
      </c>
      <c r="E1063">
        <v>3.3435000000000002E-4</v>
      </c>
      <c r="F1063">
        <v>3.2065000000000003E-2</v>
      </c>
      <c r="G1063" t="s">
        <v>4218</v>
      </c>
      <c r="H1063" t="s">
        <v>4219</v>
      </c>
      <c r="I1063" t="s">
        <v>4220</v>
      </c>
      <c r="J1063" t="s">
        <v>4</v>
      </c>
      <c r="K1063" t="s">
        <v>4</v>
      </c>
      <c r="L1063" t="s">
        <v>302</v>
      </c>
      <c r="M1063" t="s">
        <v>4</v>
      </c>
      <c r="N1063" t="s">
        <v>4</v>
      </c>
      <c r="O1063" t="str">
        <f t="shared" si="84"/>
        <v>1</v>
      </c>
      <c r="P1063" t="str">
        <f t="shared" si="80"/>
        <v>0</v>
      </c>
      <c r="Q1063" t="str">
        <f t="shared" si="81"/>
        <v>0</v>
      </c>
      <c r="R1063" t="str">
        <f t="shared" si="82"/>
        <v>0</v>
      </c>
      <c r="S1063" t="str">
        <f t="shared" si="83"/>
        <v>0</v>
      </c>
    </row>
    <row r="1064" spans="1:19" x14ac:dyDescent="0.25">
      <c r="A1064" t="s">
        <v>4221</v>
      </c>
      <c r="B1064">
        <v>2</v>
      </c>
      <c r="C1064">
        <v>35.299999999999997</v>
      </c>
      <c r="D1064">
        <v>-4.0930999999999997</v>
      </c>
      <c r="E1064">
        <v>3.3545E-4</v>
      </c>
      <c r="F1064">
        <v>3.2140000000000002E-2</v>
      </c>
      <c r="G1064" t="s">
        <v>4</v>
      </c>
      <c r="H1064" t="s">
        <v>4</v>
      </c>
      <c r="I1064" t="s">
        <v>3882</v>
      </c>
      <c r="J1064" t="s">
        <v>4</v>
      </c>
      <c r="K1064" t="s">
        <v>4</v>
      </c>
      <c r="L1064" t="s">
        <v>4</v>
      </c>
      <c r="M1064" t="s">
        <v>4</v>
      </c>
      <c r="N1064" t="s">
        <v>4</v>
      </c>
      <c r="O1064" t="str">
        <f t="shared" si="84"/>
        <v>-1</v>
      </c>
      <c r="P1064" t="str">
        <f t="shared" si="80"/>
        <v>0</v>
      </c>
      <c r="Q1064" t="str">
        <f t="shared" si="81"/>
        <v>0</v>
      </c>
      <c r="R1064" t="str">
        <f t="shared" si="82"/>
        <v>0</v>
      </c>
      <c r="S1064" t="str">
        <f t="shared" si="83"/>
        <v>0</v>
      </c>
    </row>
    <row r="1065" spans="1:19" x14ac:dyDescent="0.25">
      <c r="A1065" t="s">
        <v>379</v>
      </c>
      <c r="B1065">
        <v>576.61</v>
      </c>
      <c r="C1065">
        <v>216.08</v>
      </c>
      <c r="D1065">
        <v>1.4118999999999999</v>
      </c>
      <c r="E1065">
        <v>3.3814000000000001E-4</v>
      </c>
      <c r="F1065">
        <v>3.2368000000000001E-2</v>
      </c>
      <c r="G1065" t="s">
        <v>380</v>
      </c>
      <c r="H1065" t="s">
        <v>381</v>
      </c>
      <c r="I1065" t="s">
        <v>21</v>
      </c>
      <c r="J1065" t="s">
        <v>4</v>
      </c>
      <c r="K1065" t="s">
        <v>145</v>
      </c>
      <c r="L1065" t="s">
        <v>4</v>
      </c>
      <c r="M1065" t="s">
        <v>4</v>
      </c>
      <c r="N1065" t="s">
        <v>4</v>
      </c>
      <c r="O1065" t="str">
        <f t="shared" si="84"/>
        <v>1</v>
      </c>
      <c r="P1065" t="str">
        <f t="shared" si="80"/>
        <v>0</v>
      </c>
      <c r="Q1065" t="str">
        <f t="shared" si="81"/>
        <v>0</v>
      </c>
      <c r="R1065" t="str">
        <f t="shared" si="82"/>
        <v>0</v>
      </c>
      <c r="S1065" t="str">
        <f t="shared" si="83"/>
        <v>1</v>
      </c>
    </row>
    <row r="1066" spans="1:19" x14ac:dyDescent="0.25">
      <c r="A1066" t="s">
        <v>4222</v>
      </c>
      <c r="B1066">
        <v>1.1000000000000001</v>
      </c>
      <c r="C1066">
        <v>26.85</v>
      </c>
      <c r="D1066">
        <v>-4.8103999999999996</v>
      </c>
      <c r="E1066">
        <v>3.39E-4</v>
      </c>
      <c r="F1066">
        <v>3.2419000000000003E-2</v>
      </c>
      <c r="G1066" t="s">
        <v>4223</v>
      </c>
      <c r="H1066" t="s">
        <v>4</v>
      </c>
      <c r="I1066" t="s">
        <v>4224</v>
      </c>
      <c r="J1066" t="s">
        <v>4</v>
      </c>
      <c r="K1066" t="s">
        <v>4</v>
      </c>
      <c r="L1066" t="s">
        <v>4</v>
      </c>
      <c r="M1066" t="s">
        <v>4</v>
      </c>
      <c r="N1066" t="s">
        <v>4</v>
      </c>
      <c r="O1066" t="str">
        <f t="shared" si="84"/>
        <v>-1</v>
      </c>
      <c r="P1066" t="str">
        <f t="shared" si="80"/>
        <v>0</v>
      </c>
      <c r="Q1066" t="str">
        <f t="shared" si="81"/>
        <v>0</v>
      </c>
      <c r="R1066" t="str">
        <f t="shared" si="82"/>
        <v>0</v>
      </c>
      <c r="S1066" t="str">
        <f t="shared" si="83"/>
        <v>0</v>
      </c>
    </row>
    <row r="1067" spans="1:19" x14ac:dyDescent="0.25">
      <c r="A1067" t="s">
        <v>4225</v>
      </c>
      <c r="B1067">
        <v>205.38</v>
      </c>
      <c r="C1067">
        <v>75.8</v>
      </c>
      <c r="D1067">
        <v>1.4356</v>
      </c>
      <c r="E1067">
        <v>3.3944999999999998E-4</v>
      </c>
      <c r="F1067">
        <v>3.2423E-2</v>
      </c>
      <c r="G1067" t="s">
        <v>4226</v>
      </c>
      <c r="H1067" t="s">
        <v>4227</v>
      </c>
      <c r="I1067" t="s">
        <v>1046</v>
      </c>
      <c r="J1067" t="s">
        <v>4</v>
      </c>
      <c r="K1067" t="s">
        <v>721</v>
      </c>
      <c r="L1067" t="s">
        <v>4</v>
      </c>
      <c r="M1067" t="s">
        <v>4</v>
      </c>
      <c r="N1067" t="s">
        <v>4</v>
      </c>
      <c r="O1067" t="str">
        <f t="shared" si="84"/>
        <v>1</v>
      </c>
      <c r="P1067" t="str">
        <f t="shared" si="80"/>
        <v>0</v>
      </c>
      <c r="Q1067" t="str">
        <f t="shared" si="81"/>
        <v>0</v>
      </c>
      <c r="R1067" t="str">
        <f t="shared" si="82"/>
        <v>0</v>
      </c>
      <c r="S1067" t="str">
        <f t="shared" si="83"/>
        <v>0</v>
      </c>
    </row>
    <row r="1068" spans="1:19" x14ac:dyDescent="0.25">
      <c r="A1068" t="s">
        <v>4228</v>
      </c>
      <c r="B1068">
        <v>11.92</v>
      </c>
      <c r="C1068">
        <v>93.4</v>
      </c>
      <c r="D1068">
        <v>-3.0123000000000002</v>
      </c>
      <c r="E1068">
        <v>3.3966999999999998E-4</v>
      </c>
      <c r="F1068">
        <v>3.2423E-2</v>
      </c>
      <c r="G1068" t="s">
        <v>4229</v>
      </c>
      <c r="H1068" t="s">
        <v>4230</v>
      </c>
      <c r="I1068" t="s">
        <v>4231</v>
      </c>
      <c r="J1068" t="s">
        <v>4</v>
      </c>
      <c r="K1068" t="s">
        <v>11</v>
      </c>
      <c r="L1068" t="s">
        <v>4</v>
      </c>
      <c r="M1068" t="s">
        <v>4</v>
      </c>
      <c r="N1068" t="s">
        <v>4</v>
      </c>
      <c r="O1068" t="str">
        <f t="shared" si="84"/>
        <v>-1</v>
      </c>
      <c r="P1068" t="str">
        <f t="shared" si="80"/>
        <v>0</v>
      </c>
      <c r="Q1068" t="str">
        <f t="shared" si="81"/>
        <v>0</v>
      </c>
      <c r="R1068" t="str">
        <f t="shared" si="82"/>
        <v>0</v>
      </c>
      <c r="S1068" t="str">
        <f t="shared" si="83"/>
        <v>0</v>
      </c>
    </row>
    <row r="1069" spans="1:19" x14ac:dyDescent="0.25">
      <c r="A1069" t="s">
        <v>4232</v>
      </c>
      <c r="B1069">
        <v>796.9</v>
      </c>
      <c r="C1069">
        <v>2509.66</v>
      </c>
      <c r="D1069">
        <v>-1.6540999999999999</v>
      </c>
      <c r="E1069">
        <v>3.4111999999999999E-4</v>
      </c>
      <c r="F1069">
        <v>3.2490999999999999E-2</v>
      </c>
      <c r="G1069" t="s">
        <v>4233</v>
      </c>
      <c r="H1069" t="s">
        <v>4234</v>
      </c>
      <c r="I1069" t="s">
        <v>4235</v>
      </c>
      <c r="J1069" t="s">
        <v>534</v>
      </c>
      <c r="K1069" t="s">
        <v>4236</v>
      </c>
      <c r="L1069" t="s">
        <v>1806</v>
      </c>
      <c r="M1069" t="s">
        <v>4237</v>
      </c>
      <c r="N1069" t="s">
        <v>4238</v>
      </c>
      <c r="O1069" t="str">
        <f t="shared" si="84"/>
        <v>-1</v>
      </c>
      <c r="P1069" t="str">
        <f t="shared" si="80"/>
        <v>0</v>
      </c>
      <c r="Q1069" t="str">
        <f t="shared" si="81"/>
        <v>0</v>
      </c>
      <c r="R1069" t="str">
        <f t="shared" si="82"/>
        <v>1</v>
      </c>
      <c r="S1069" t="str">
        <f t="shared" si="83"/>
        <v>0</v>
      </c>
    </row>
    <row r="1070" spans="1:19" x14ac:dyDescent="0.25">
      <c r="A1070" t="s">
        <v>4239</v>
      </c>
      <c r="B1070">
        <v>4.83</v>
      </c>
      <c r="C1070">
        <v>152</v>
      </c>
      <c r="D1070">
        <v>-5.0061</v>
      </c>
      <c r="E1070">
        <v>3.4121999999999999E-4</v>
      </c>
      <c r="F1070">
        <v>3.2490999999999999E-2</v>
      </c>
      <c r="G1070" t="s">
        <v>4</v>
      </c>
      <c r="H1070" t="s">
        <v>4</v>
      </c>
      <c r="I1070" t="s">
        <v>4</v>
      </c>
      <c r="J1070" t="s">
        <v>4</v>
      </c>
      <c r="K1070" t="s">
        <v>4</v>
      </c>
      <c r="L1070" t="s">
        <v>4</v>
      </c>
      <c r="M1070" t="s">
        <v>4</v>
      </c>
      <c r="N1070" t="s">
        <v>4</v>
      </c>
      <c r="O1070" t="str">
        <f t="shared" si="84"/>
        <v>-1</v>
      </c>
      <c r="P1070" t="str">
        <f t="shared" si="80"/>
        <v>0</v>
      </c>
      <c r="Q1070" t="str">
        <f t="shared" si="81"/>
        <v>0</v>
      </c>
      <c r="R1070" t="str">
        <f t="shared" si="82"/>
        <v>0</v>
      </c>
      <c r="S1070" t="str">
        <f t="shared" si="83"/>
        <v>0</v>
      </c>
    </row>
    <row r="1071" spans="1:19" x14ac:dyDescent="0.25">
      <c r="A1071" t="s">
        <v>4240</v>
      </c>
      <c r="B1071">
        <v>5.39</v>
      </c>
      <c r="C1071">
        <v>46.48</v>
      </c>
      <c r="D1071">
        <v>-3.0861999999999998</v>
      </c>
      <c r="E1071">
        <v>3.4134999999999998E-4</v>
      </c>
      <c r="F1071">
        <v>3.2490999999999999E-2</v>
      </c>
      <c r="G1071" t="s">
        <v>4</v>
      </c>
      <c r="H1071" t="s">
        <v>4</v>
      </c>
      <c r="I1071" t="s">
        <v>4</v>
      </c>
      <c r="J1071" t="s">
        <v>4</v>
      </c>
      <c r="K1071" t="s">
        <v>4</v>
      </c>
      <c r="L1071" t="s">
        <v>4</v>
      </c>
      <c r="M1071" t="s">
        <v>4</v>
      </c>
      <c r="N1071" t="s">
        <v>4</v>
      </c>
      <c r="O1071" t="str">
        <f t="shared" si="84"/>
        <v>-1</v>
      </c>
      <c r="P1071" t="str">
        <f t="shared" si="80"/>
        <v>0</v>
      </c>
      <c r="Q1071" t="str">
        <f t="shared" si="81"/>
        <v>0</v>
      </c>
      <c r="R1071" t="str">
        <f t="shared" si="82"/>
        <v>0</v>
      </c>
      <c r="S1071" t="str">
        <f t="shared" si="83"/>
        <v>0</v>
      </c>
    </row>
    <row r="1072" spans="1:19" x14ac:dyDescent="0.25">
      <c r="A1072" t="s">
        <v>4241</v>
      </c>
      <c r="B1072">
        <v>327.74</v>
      </c>
      <c r="C1072">
        <v>761.31</v>
      </c>
      <c r="D1072">
        <v>-1.2135</v>
      </c>
      <c r="E1072">
        <v>3.4723000000000002E-4</v>
      </c>
      <c r="F1072">
        <v>3.3020000000000001E-2</v>
      </c>
      <c r="G1072" t="s">
        <v>4242</v>
      </c>
      <c r="H1072" t="s">
        <v>4</v>
      </c>
      <c r="I1072" t="s">
        <v>4243</v>
      </c>
      <c r="J1072" t="s">
        <v>4</v>
      </c>
      <c r="K1072" t="s">
        <v>4</v>
      </c>
      <c r="L1072" t="s">
        <v>4</v>
      </c>
      <c r="M1072" t="s">
        <v>4</v>
      </c>
      <c r="N1072" t="s">
        <v>4</v>
      </c>
      <c r="O1072" t="str">
        <f t="shared" si="84"/>
        <v>-1</v>
      </c>
      <c r="P1072" t="str">
        <f t="shared" si="80"/>
        <v>0</v>
      </c>
      <c r="Q1072" t="str">
        <f t="shared" si="81"/>
        <v>0</v>
      </c>
      <c r="R1072" t="str">
        <f t="shared" si="82"/>
        <v>0</v>
      </c>
      <c r="S1072" t="str">
        <f t="shared" si="83"/>
        <v>0</v>
      </c>
    </row>
    <row r="1073" spans="1:19" x14ac:dyDescent="0.25">
      <c r="A1073" t="s">
        <v>382</v>
      </c>
      <c r="B1073">
        <v>27.83</v>
      </c>
      <c r="C1073">
        <v>1.32</v>
      </c>
      <c r="D1073">
        <v>4.3003999999999998</v>
      </c>
      <c r="E1073">
        <v>3.4787000000000002E-4</v>
      </c>
      <c r="F1073">
        <v>3.3020000000000001E-2</v>
      </c>
      <c r="G1073" t="s">
        <v>160</v>
      </c>
      <c r="H1073" t="s">
        <v>383</v>
      </c>
      <c r="I1073" t="s">
        <v>218</v>
      </c>
      <c r="J1073" t="s">
        <v>4</v>
      </c>
      <c r="K1073" t="s">
        <v>121</v>
      </c>
      <c r="L1073" t="s">
        <v>4</v>
      </c>
      <c r="M1073" t="s">
        <v>4</v>
      </c>
      <c r="N1073" t="s">
        <v>4</v>
      </c>
      <c r="O1073" t="str">
        <f t="shared" si="84"/>
        <v>1</v>
      </c>
      <c r="P1073" t="str">
        <f t="shared" si="80"/>
        <v>0</v>
      </c>
      <c r="Q1073" t="str">
        <f t="shared" si="81"/>
        <v>0</v>
      </c>
      <c r="R1073" t="str">
        <f t="shared" si="82"/>
        <v>0</v>
      </c>
      <c r="S1073" t="str">
        <f t="shared" si="83"/>
        <v>1</v>
      </c>
    </row>
    <row r="1074" spans="1:19" x14ac:dyDescent="0.25">
      <c r="A1074" t="s">
        <v>4244</v>
      </c>
      <c r="B1074">
        <v>0.4</v>
      </c>
      <c r="C1074">
        <v>47.37</v>
      </c>
      <c r="D1074">
        <v>-7.2488999999999999</v>
      </c>
      <c r="E1074">
        <v>3.4764000000000003E-4</v>
      </c>
      <c r="F1074">
        <v>3.3020000000000001E-2</v>
      </c>
      <c r="G1074" t="s">
        <v>4245</v>
      </c>
      <c r="H1074" t="s">
        <v>4</v>
      </c>
      <c r="I1074" t="s">
        <v>1251</v>
      </c>
      <c r="J1074" t="s">
        <v>4</v>
      </c>
      <c r="K1074" t="s">
        <v>4</v>
      </c>
      <c r="L1074" t="s">
        <v>4</v>
      </c>
      <c r="M1074" t="s">
        <v>4</v>
      </c>
      <c r="N1074" t="s">
        <v>4</v>
      </c>
      <c r="O1074" t="str">
        <f t="shared" si="84"/>
        <v>-1</v>
      </c>
      <c r="P1074" t="str">
        <f t="shared" si="80"/>
        <v>0</v>
      </c>
      <c r="Q1074" t="str">
        <f t="shared" si="81"/>
        <v>0</v>
      </c>
      <c r="R1074" t="str">
        <f t="shared" si="82"/>
        <v>0</v>
      </c>
      <c r="S1074" t="str">
        <f t="shared" si="83"/>
        <v>0</v>
      </c>
    </row>
    <row r="1075" spans="1:19" x14ac:dyDescent="0.25">
      <c r="A1075" t="s">
        <v>4246</v>
      </c>
      <c r="B1075">
        <v>810.28</v>
      </c>
      <c r="C1075">
        <v>302.14</v>
      </c>
      <c r="D1075">
        <v>1.4205000000000001</v>
      </c>
      <c r="E1075">
        <v>3.5073999999999999E-4</v>
      </c>
      <c r="F1075">
        <v>3.3259999999999998E-2</v>
      </c>
      <c r="G1075" t="s">
        <v>4247</v>
      </c>
      <c r="H1075" t="s">
        <v>4</v>
      </c>
      <c r="I1075" t="s">
        <v>4248</v>
      </c>
      <c r="J1075" t="s">
        <v>4</v>
      </c>
      <c r="K1075" t="s">
        <v>4</v>
      </c>
      <c r="L1075" t="s">
        <v>4</v>
      </c>
      <c r="M1075" t="s">
        <v>4</v>
      </c>
      <c r="N1075" t="s">
        <v>4</v>
      </c>
      <c r="O1075" t="str">
        <f t="shared" si="84"/>
        <v>1</v>
      </c>
      <c r="P1075" t="str">
        <f t="shared" si="80"/>
        <v>0</v>
      </c>
      <c r="Q1075" t="str">
        <f t="shared" si="81"/>
        <v>0</v>
      </c>
      <c r="R1075" t="str">
        <f t="shared" si="82"/>
        <v>0</v>
      </c>
      <c r="S1075" t="str">
        <f t="shared" si="83"/>
        <v>0</v>
      </c>
    </row>
    <row r="1076" spans="1:19" x14ac:dyDescent="0.25">
      <c r="A1076" t="s">
        <v>4249</v>
      </c>
      <c r="B1076">
        <v>0.2</v>
      </c>
      <c r="C1076">
        <v>21.32</v>
      </c>
      <c r="D1076">
        <v>-6.1193999999999997</v>
      </c>
      <c r="E1076">
        <v>3.5158999999999999E-4</v>
      </c>
      <c r="F1076">
        <v>3.3311E-2</v>
      </c>
      <c r="G1076" t="s">
        <v>4250</v>
      </c>
      <c r="H1076" t="s">
        <v>4</v>
      </c>
      <c r="I1076" t="s">
        <v>4</v>
      </c>
      <c r="J1076" t="s">
        <v>4</v>
      </c>
      <c r="K1076" t="s">
        <v>4</v>
      </c>
      <c r="L1076" t="s">
        <v>4</v>
      </c>
      <c r="M1076" t="s">
        <v>4</v>
      </c>
      <c r="N1076" t="s">
        <v>4</v>
      </c>
      <c r="O1076" t="str">
        <f t="shared" si="84"/>
        <v>-1</v>
      </c>
      <c r="P1076" t="str">
        <f t="shared" si="80"/>
        <v>0</v>
      </c>
      <c r="Q1076" t="str">
        <f t="shared" si="81"/>
        <v>0</v>
      </c>
      <c r="R1076" t="str">
        <f t="shared" si="82"/>
        <v>0</v>
      </c>
      <c r="S1076" t="str">
        <f t="shared" si="83"/>
        <v>0</v>
      </c>
    </row>
    <row r="1077" spans="1:19" x14ac:dyDescent="0.25">
      <c r="A1077" t="s">
        <v>4251</v>
      </c>
      <c r="B1077">
        <v>61.41</v>
      </c>
      <c r="C1077">
        <v>9.34</v>
      </c>
      <c r="D1077">
        <v>2.6638000000000002</v>
      </c>
      <c r="E1077">
        <v>3.5307999999999997E-4</v>
      </c>
      <c r="F1077">
        <v>3.3420999999999999E-2</v>
      </c>
      <c r="G1077" t="s">
        <v>4252</v>
      </c>
      <c r="H1077" t="s">
        <v>4253</v>
      </c>
      <c r="I1077" t="s">
        <v>4254</v>
      </c>
      <c r="J1077" t="s">
        <v>4255</v>
      </c>
      <c r="K1077" t="s">
        <v>4256</v>
      </c>
      <c r="L1077" t="s">
        <v>4257</v>
      </c>
      <c r="M1077" t="s">
        <v>4258</v>
      </c>
      <c r="N1077" t="s">
        <v>4259</v>
      </c>
      <c r="O1077" t="str">
        <f t="shared" si="84"/>
        <v>1</v>
      </c>
      <c r="P1077" t="str">
        <f t="shared" si="80"/>
        <v>0</v>
      </c>
      <c r="Q1077" t="str">
        <f t="shared" si="81"/>
        <v>0</v>
      </c>
      <c r="R1077" t="str">
        <f t="shared" si="82"/>
        <v>1</v>
      </c>
      <c r="S1077" t="str">
        <f t="shared" si="83"/>
        <v>0</v>
      </c>
    </row>
    <row r="1078" spans="1:19" x14ac:dyDescent="0.25">
      <c r="A1078" t="s">
        <v>4260</v>
      </c>
      <c r="B1078">
        <v>9.44</v>
      </c>
      <c r="C1078">
        <v>82.37</v>
      </c>
      <c r="D1078">
        <v>-3.1488999999999998</v>
      </c>
      <c r="E1078">
        <v>3.5762000000000001E-4</v>
      </c>
      <c r="F1078">
        <v>3.3819000000000002E-2</v>
      </c>
      <c r="G1078" t="s">
        <v>4261</v>
      </c>
      <c r="H1078" t="s">
        <v>4262</v>
      </c>
      <c r="I1078" t="s">
        <v>4263</v>
      </c>
      <c r="J1078" t="s">
        <v>4</v>
      </c>
      <c r="K1078" t="s">
        <v>4</v>
      </c>
      <c r="L1078" t="s">
        <v>4</v>
      </c>
      <c r="M1078" t="s">
        <v>4</v>
      </c>
      <c r="N1078" t="s">
        <v>4</v>
      </c>
      <c r="O1078" t="str">
        <f t="shared" si="84"/>
        <v>-1</v>
      </c>
      <c r="P1078" t="str">
        <f t="shared" si="80"/>
        <v>0</v>
      </c>
      <c r="Q1078" t="str">
        <f t="shared" si="81"/>
        <v>0</v>
      </c>
      <c r="R1078" t="str">
        <f t="shared" si="82"/>
        <v>0</v>
      </c>
      <c r="S1078" t="str">
        <f t="shared" si="83"/>
        <v>0</v>
      </c>
    </row>
    <row r="1079" spans="1:19" x14ac:dyDescent="0.25">
      <c r="A1079" t="s">
        <v>4264</v>
      </c>
      <c r="B1079">
        <v>14.65</v>
      </c>
      <c r="C1079">
        <v>0</v>
      </c>
      <c r="D1079">
        <v>6.1325000000000003</v>
      </c>
      <c r="E1079">
        <v>3.5854000000000002E-4</v>
      </c>
      <c r="F1079">
        <v>3.3875000000000002E-2</v>
      </c>
      <c r="G1079" t="s">
        <v>760</v>
      </c>
      <c r="H1079" t="s">
        <v>2585</v>
      </c>
      <c r="I1079" t="s">
        <v>762</v>
      </c>
      <c r="J1079" t="s">
        <v>4</v>
      </c>
      <c r="K1079" t="s">
        <v>4</v>
      </c>
      <c r="L1079" t="s">
        <v>4</v>
      </c>
      <c r="M1079" t="s">
        <v>764</v>
      </c>
      <c r="N1079" t="s">
        <v>765</v>
      </c>
      <c r="O1079" t="str">
        <f t="shared" si="84"/>
        <v>1</v>
      </c>
      <c r="P1079" t="str">
        <f t="shared" si="80"/>
        <v>0</v>
      </c>
      <c r="Q1079" t="str">
        <f t="shared" si="81"/>
        <v>0</v>
      </c>
      <c r="R1079" t="str">
        <f t="shared" si="82"/>
        <v>0</v>
      </c>
      <c r="S1079" t="str">
        <f t="shared" si="83"/>
        <v>0</v>
      </c>
    </row>
    <row r="1080" spans="1:19" x14ac:dyDescent="0.25">
      <c r="A1080" t="s">
        <v>4265</v>
      </c>
      <c r="B1080">
        <v>578.77</v>
      </c>
      <c r="C1080">
        <v>1249.8900000000001</v>
      </c>
      <c r="D1080">
        <v>-1.1111</v>
      </c>
      <c r="E1080">
        <v>3.6021000000000002E-4</v>
      </c>
      <c r="F1080">
        <v>3.4001000000000003E-2</v>
      </c>
      <c r="G1080" t="s">
        <v>4266</v>
      </c>
      <c r="H1080" t="s">
        <v>4</v>
      </c>
      <c r="I1080" t="s">
        <v>4</v>
      </c>
      <c r="J1080" t="s">
        <v>4</v>
      </c>
      <c r="K1080" t="s">
        <v>4</v>
      </c>
      <c r="L1080" t="s">
        <v>1806</v>
      </c>
      <c r="M1080" t="s">
        <v>4</v>
      </c>
      <c r="N1080" t="s">
        <v>4</v>
      </c>
      <c r="O1080" t="str">
        <f t="shared" si="84"/>
        <v>-1</v>
      </c>
      <c r="P1080" t="str">
        <f t="shared" si="80"/>
        <v>0</v>
      </c>
      <c r="Q1080" t="str">
        <f t="shared" si="81"/>
        <v>0</v>
      </c>
      <c r="R1080" t="str">
        <f t="shared" si="82"/>
        <v>0</v>
      </c>
      <c r="S1080" t="str">
        <f t="shared" si="83"/>
        <v>0</v>
      </c>
    </row>
    <row r="1081" spans="1:19" x14ac:dyDescent="0.25">
      <c r="A1081" t="s">
        <v>4267</v>
      </c>
      <c r="B1081">
        <v>55.52</v>
      </c>
      <c r="C1081">
        <v>10.06</v>
      </c>
      <c r="D1081">
        <v>2.4207000000000001</v>
      </c>
      <c r="E1081">
        <v>3.6155999999999997E-4</v>
      </c>
      <c r="F1081">
        <v>3.4063999999999997E-2</v>
      </c>
      <c r="G1081" t="s">
        <v>4268</v>
      </c>
      <c r="H1081" t="s">
        <v>4269</v>
      </c>
      <c r="I1081" t="s">
        <v>4270</v>
      </c>
      <c r="J1081" t="s">
        <v>122</v>
      </c>
      <c r="K1081" t="s">
        <v>1047</v>
      </c>
      <c r="L1081" t="s">
        <v>77</v>
      </c>
      <c r="M1081" t="s">
        <v>4</v>
      </c>
      <c r="N1081" t="s">
        <v>4</v>
      </c>
      <c r="O1081" t="str">
        <f t="shared" si="84"/>
        <v>1</v>
      </c>
      <c r="P1081" t="str">
        <f t="shared" si="80"/>
        <v>0</v>
      </c>
      <c r="Q1081" t="str">
        <f t="shared" si="81"/>
        <v>0</v>
      </c>
      <c r="R1081" t="str">
        <f t="shared" si="82"/>
        <v>0</v>
      </c>
      <c r="S1081" t="str">
        <f t="shared" si="83"/>
        <v>0</v>
      </c>
    </row>
    <row r="1082" spans="1:19" x14ac:dyDescent="0.25">
      <c r="A1082" t="s">
        <v>4271</v>
      </c>
      <c r="B1082">
        <v>102.84</v>
      </c>
      <c r="C1082">
        <v>343.39</v>
      </c>
      <c r="D1082">
        <v>-1.7315</v>
      </c>
      <c r="E1082">
        <v>3.6151999999999999E-4</v>
      </c>
      <c r="F1082">
        <v>3.4063999999999997E-2</v>
      </c>
      <c r="G1082" t="s">
        <v>4272</v>
      </c>
      <c r="H1082" t="s">
        <v>4</v>
      </c>
      <c r="I1082" t="s">
        <v>1835</v>
      </c>
      <c r="J1082" t="s">
        <v>4</v>
      </c>
      <c r="K1082" t="s">
        <v>4</v>
      </c>
      <c r="L1082" t="s">
        <v>4</v>
      </c>
      <c r="M1082" t="s">
        <v>4</v>
      </c>
      <c r="N1082" t="s">
        <v>4</v>
      </c>
      <c r="O1082" t="str">
        <f t="shared" si="84"/>
        <v>-1</v>
      </c>
      <c r="P1082" t="str">
        <f t="shared" si="80"/>
        <v>0</v>
      </c>
      <c r="Q1082" t="str">
        <f t="shared" si="81"/>
        <v>0</v>
      </c>
      <c r="R1082" t="str">
        <f t="shared" si="82"/>
        <v>0</v>
      </c>
      <c r="S1082" t="str">
        <f t="shared" si="83"/>
        <v>0</v>
      </c>
    </row>
    <row r="1083" spans="1:19" x14ac:dyDescent="0.25">
      <c r="A1083" t="s">
        <v>4273</v>
      </c>
      <c r="B1083">
        <v>0.5</v>
      </c>
      <c r="C1083">
        <v>57.25</v>
      </c>
      <c r="D1083">
        <v>-6.7367999999999997</v>
      </c>
      <c r="E1083">
        <v>3.6528999999999999E-4</v>
      </c>
      <c r="F1083">
        <v>3.4383999999999998E-2</v>
      </c>
      <c r="G1083" t="s">
        <v>4</v>
      </c>
      <c r="H1083" t="s">
        <v>4</v>
      </c>
      <c r="I1083" t="s">
        <v>4</v>
      </c>
      <c r="J1083" t="s">
        <v>4</v>
      </c>
      <c r="K1083" t="s">
        <v>4</v>
      </c>
      <c r="L1083" t="s">
        <v>4</v>
      </c>
      <c r="M1083" t="s">
        <v>4</v>
      </c>
      <c r="N1083" t="s">
        <v>4</v>
      </c>
      <c r="O1083" t="str">
        <f t="shared" si="84"/>
        <v>-1</v>
      </c>
      <c r="P1083" t="str">
        <f t="shared" si="80"/>
        <v>0</v>
      </c>
      <c r="Q1083" t="str">
        <f t="shared" si="81"/>
        <v>0</v>
      </c>
      <c r="R1083" t="str">
        <f t="shared" si="82"/>
        <v>0</v>
      </c>
      <c r="S1083" t="str">
        <f t="shared" si="83"/>
        <v>0</v>
      </c>
    </row>
    <row r="1084" spans="1:19" x14ac:dyDescent="0.25">
      <c r="A1084" t="s">
        <v>4274</v>
      </c>
      <c r="B1084">
        <v>68.16</v>
      </c>
      <c r="C1084">
        <v>16.46</v>
      </c>
      <c r="D1084">
        <v>2.0495000000000001</v>
      </c>
      <c r="E1084">
        <v>3.6623E-4</v>
      </c>
      <c r="F1084">
        <v>3.4440999999999999E-2</v>
      </c>
      <c r="G1084" t="s">
        <v>4275</v>
      </c>
      <c r="H1084" t="s">
        <v>4276</v>
      </c>
      <c r="I1084" t="s">
        <v>2713</v>
      </c>
      <c r="J1084" t="s">
        <v>4</v>
      </c>
      <c r="K1084" t="s">
        <v>4</v>
      </c>
      <c r="L1084" t="s">
        <v>4277</v>
      </c>
      <c r="M1084" t="s">
        <v>4</v>
      </c>
      <c r="N1084" t="s">
        <v>4</v>
      </c>
      <c r="O1084" t="str">
        <f t="shared" si="84"/>
        <v>1</v>
      </c>
      <c r="P1084" t="str">
        <f t="shared" si="80"/>
        <v>0</v>
      </c>
      <c r="Q1084" t="str">
        <f t="shared" si="81"/>
        <v>0</v>
      </c>
      <c r="R1084" t="str">
        <f t="shared" si="82"/>
        <v>0</v>
      </c>
      <c r="S1084" t="str">
        <f t="shared" si="83"/>
        <v>0</v>
      </c>
    </row>
    <row r="1085" spans="1:19" x14ac:dyDescent="0.25">
      <c r="A1085" t="s">
        <v>384</v>
      </c>
      <c r="B1085">
        <v>58.18</v>
      </c>
      <c r="C1085">
        <v>10.17</v>
      </c>
      <c r="D1085">
        <v>2.4796</v>
      </c>
      <c r="E1085">
        <v>3.6675E-4</v>
      </c>
      <c r="F1085">
        <v>3.4458000000000003E-2</v>
      </c>
      <c r="G1085" t="s">
        <v>385</v>
      </c>
      <c r="H1085" t="s">
        <v>386</v>
      </c>
      <c r="I1085" t="s">
        <v>387</v>
      </c>
      <c r="J1085" t="s">
        <v>388</v>
      </c>
      <c r="K1085" t="s">
        <v>292</v>
      </c>
      <c r="L1085" t="s">
        <v>77</v>
      </c>
      <c r="M1085" t="s">
        <v>389</v>
      </c>
      <c r="N1085" t="s">
        <v>26</v>
      </c>
      <c r="O1085" t="str">
        <f t="shared" si="84"/>
        <v>1</v>
      </c>
      <c r="P1085" t="str">
        <f t="shared" si="80"/>
        <v>0</v>
      </c>
      <c r="Q1085" t="str">
        <f t="shared" si="81"/>
        <v>0</v>
      </c>
      <c r="R1085" t="str">
        <f t="shared" si="82"/>
        <v>0</v>
      </c>
      <c r="S1085" t="str">
        <f t="shared" si="83"/>
        <v>1</v>
      </c>
    </row>
    <row r="1086" spans="1:19" x14ac:dyDescent="0.25">
      <c r="A1086" t="s">
        <v>4278</v>
      </c>
      <c r="B1086">
        <v>1.3</v>
      </c>
      <c r="C1086">
        <v>30.78</v>
      </c>
      <c r="D1086">
        <v>-4.4081000000000001</v>
      </c>
      <c r="E1086">
        <v>3.6738E-4</v>
      </c>
      <c r="F1086">
        <v>3.4486000000000003E-2</v>
      </c>
      <c r="G1086" t="s">
        <v>4279</v>
      </c>
      <c r="H1086" t="s">
        <v>4</v>
      </c>
      <c r="I1086" t="s">
        <v>4280</v>
      </c>
      <c r="J1086" t="s">
        <v>4</v>
      </c>
      <c r="K1086" t="s">
        <v>4</v>
      </c>
      <c r="L1086" t="s">
        <v>4</v>
      </c>
      <c r="M1086" t="s">
        <v>4</v>
      </c>
      <c r="N1086" t="s">
        <v>4</v>
      </c>
      <c r="O1086" t="str">
        <f t="shared" si="84"/>
        <v>-1</v>
      </c>
      <c r="P1086" t="str">
        <f t="shared" si="80"/>
        <v>0</v>
      </c>
      <c r="Q1086" t="str">
        <f t="shared" si="81"/>
        <v>0</v>
      </c>
      <c r="R1086" t="str">
        <f t="shared" si="82"/>
        <v>0</v>
      </c>
      <c r="S1086" t="str">
        <f t="shared" si="83"/>
        <v>0</v>
      </c>
    </row>
    <row r="1087" spans="1:19" x14ac:dyDescent="0.25">
      <c r="A1087" t="s">
        <v>390</v>
      </c>
      <c r="B1087">
        <v>143.38999999999999</v>
      </c>
      <c r="C1087">
        <v>48.91</v>
      </c>
      <c r="D1087">
        <v>1.5444</v>
      </c>
      <c r="E1087">
        <v>3.6845999999999998E-4</v>
      </c>
      <c r="F1087">
        <v>3.4554000000000001E-2</v>
      </c>
      <c r="G1087" t="s">
        <v>350</v>
      </c>
      <c r="H1087" t="s">
        <v>351</v>
      </c>
      <c r="I1087" t="s">
        <v>42</v>
      </c>
      <c r="J1087" t="s">
        <v>4</v>
      </c>
      <c r="K1087" t="s">
        <v>4</v>
      </c>
      <c r="L1087" t="s">
        <v>4</v>
      </c>
      <c r="M1087" t="s">
        <v>4</v>
      </c>
      <c r="N1087" t="s">
        <v>4</v>
      </c>
      <c r="O1087" t="str">
        <f t="shared" si="84"/>
        <v>1</v>
      </c>
      <c r="P1087" t="str">
        <f t="shared" si="80"/>
        <v>0</v>
      </c>
      <c r="Q1087" t="str">
        <f t="shared" si="81"/>
        <v>0</v>
      </c>
      <c r="R1087" t="str">
        <f t="shared" si="82"/>
        <v>0</v>
      </c>
      <c r="S1087" t="str">
        <f t="shared" si="83"/>
        <v>1</v>
      </c>
    </row>
    <row r="1088" spans="1:19" x14ac:dyDescent="0.25">
      <c r="A1088" t="s">
        <v>4281</v>
      </c>
      <c r="B1088">
        <v>1.21</v>
      </c>
      <c r="C1088">
        <v>27.9</v>
      </c>
      <c r="D1088">
        <v>-4.6134000000000004</v>
      </c>
      <c r="E1088">
        <v>3.6921000000000002E-4</v>
      </c>
      <c r="F1088">
        <v>3.4592999999999999E-2</v>
      </c>
      <c r="G1088" t="s">
        <v>4</v>
      </c>
      <c r="H1088" t="s">
        <v>4</v>
      </c>
      <c r="I1088" t="s">
        <v>4282</v>
      </c>
      <c r="J1088" t="s">
        <v>4</v>
      </c>
      <c r="K1088" t="s">
        <v>4</v>
      </c>
      <c r="L1088" t="s">
        <v>4</v>
      </c>
      <c r="M1088" t="s">
        <v>4</v>
      </c>
      <c r="N1088" t="s">
        <v>4</v>
      </c>
      <c r="O1088" t="str">
        <f t="shared" si="84"/>
        <v>-1</v>
      </c>
      <c r="P1088" t="str">
        <f t="shared" si="80"/>
        <v>0</v>
      </c>
      <c r="Q1088" t="str">
        <f t="shared" si="81"/>
        <v>0</v>
      </c>
      <c r="R1088" t="str">
        <f t="shared" si="82"/>
        <v>0</v>
      </c>
      <c r="S1088" t="str">
        <f t="shared" si="83"/>
        <v>0</v>
      </c>
    </row>
    <row r="1089" spans="1:19" x14ac:dyDescent="0.25">
      <c r="A1089" t="s">
        <v>4283</v>
      </c>
      <c r="B1089">
        <v>561.16</v>
      </c>
      <c r="C1089">
        <v>228.81</v>
      </c>
      <c r="D1089">
        <v>1.2955000000000001</v>
      </c>
      <c r="E1089">
        <v>3.7083E-4</v>
      </c>
      <c r="F1089">
        <v>3.4713000000000001E-2</v>
      </c>
      <c r="G1089" t="s">
        <v>4284</v>
      </c>
      <c r="H1089" t="s">
        <v>4285</v>
      </c>
      <c r="I1089" t="s">
        <v>4286</v>
      </c>
      <c r="J1089" t="s">
        <v>122</v>
      </c>
      <c r="K1089" t="s">
        <v>1047</v>
      </c>
      <c r="L1089" t="s">
        <v>77</v>
      </c>
      <c r="M1089" t="s">
        <v>4</v>
      </c>
      <c r="N1089" t="s">
        <v>4</v>
      </c>
      <c r="O1089" t="str">
        <f t="shared" si="84"/>
        <v>1</v>
      </c>
      <c r="P1089" t="str">
        <f t="shared" si="80"/>
        <v>0</v>
      </c>
      <c r="Q1089" t="str">
        <f t="shared" si="81"/>
        <v>0</v>
      </c>
      <c r="R1089" t="str">
        <f t="shared" si="82"/>
        <v>0</v>
      </c>
      <c r="S1089" t="str">
        <f t="shared" si="83"/>
        <v>0</v>
      </c>
    </row>
    <row r="1090" spans="1:19" x14ac:dyDescent="0.25">
      <c r="A1090" t="s">
        <v>4287</v>
      </c>
      <c r="B1090">
        <v>31.29</v>
      </c>
      <c r="C1090">
        <v>3.74</v>
      </c>
      <c r="D1090">
        <v>3.1526000000000001</v>
      </c>
      <c r="E1090">
        <v>3.7252999999999999E-4</v>
      </c>
      <c r="F1090">
        <v>3.4840000000000003E-2</v>
      </c>
      <c r="G1090" t="s">
        <v>4288</v>
      </c>
      <c r="H1090" t="s">
        <v>4</v>
      </c>
      <c r="I1090" t="s">
        <v>4289</v>
      </c>
      <c r="J1090" t="s">
        <v>4290</v>
      </c>
      <c r="K1090" t="s">
        <v>4291</v>
      </c>
      <c r="L1090" t="s">
        <v>4</v>
      </c>
      <c r="M1090" t="s">
        <v>4292</v>
      </c>
      <c r="N1090" t="s">
        <v>4293</v>
      </c>
      <c r="O1090" t="str">
        <f t="shared" si="84"/>
        <v>1</v>
      </c>
      <c r="P1090" t="str">
        <f t="shared" si="80"/>
        <v>0</v>
      </c>
      <c r="Q1090" t="str">
        <f t="shared" si="81"/>
        <v>0</v>
      </c>
      <c r="R1090" t="str">
        <f t="shared" si="82"/>
        <v>1</v>
      </c>
      <c r="S1090" t="str">
        <f t="shared" si="83"/>
        <v>0</v>
      </c>
    </row>
    <row r="1091" spans="1:19" x14ac:dyDescent="0.25">
      <c r="A1091" t="s">
        <v>4294</v>
      </c>
      <c r="B1091">
        <v>603.96</v>
      </c>
      <c r="C1091">
        <v>211.85</v>
      </c>
      <c r="D1091">
        <v>1.5099</v>
      </c>
      <c r="E1091">
        <v>3.7473999999999998E-4</v>
      </c>
      <c r="F1091">
        <v>3.5014000000000003E-2</v>
      </c>
      <c r="G1091" t="s">
        <v>4295</v>
      </c>
      <c r="H1091" t="s">
        <v>4</v>
      </c>
      <c r="I1091" t="s">
        <v>4138</v>
      </c>
      <c r="J1091" t="s">
        <v>4</v>
      </c>
      <c r="K1091" t="s">
        <v>4</v>
      </c>
      <c r="L1091" t="s">
        <v>4</v>
      </c>
      <c r="M1091" t="s">
        <v>4</v>
      </c>
      <c r="N1091" t="s">
        <v>4</v>
      </c>
      <c r="O1091" t="str">
        <f t="shared" si="84"/>
        <v>1</v>
      </c>
      <c r="P1091" t="str">
        <f t="shared" ref="P1091:P1154" si="85">IF(COUNTIF(G1091:N1091,"*photo*")&gt;0,"1","0")</f>
        <v>0</v>
      </c>
      <c r="Q1091" t="str">
        <f t="shared" ref="Q1091:Q1154" si="86">IF(COUNTIF(G1091:N1091,"*ethylene*")&gt;0,"1","0")</f>
        <v>0</v>
      </c>
      <c r="R1091" t="str">
        <f t="shared" ref="R1091:R1154" si="87">IF(COUNTIF(G1091:N1091,"*nitr*")&gt;0,"1","0")</f>
        <v>0</v>
      </c>
      <c r="S1091" t="str">
        <f t="shared" ref="S1091:S1154" si="88">IF(COUNTIF(G1091:N1091,"*glyco*")&gt;0,"1","0")</f>
        <v>0</v>
      </c>
    </row>
    <row r="1092" spans="1:19" x14ac:dyDescent="0.25">
      <c r="A1092" t="s">
        <v>4296</v>
      </c>
      <c r="B1092">
        <v>916.88</v>
      </c>
      <c r="C1092">
        <v>1889.58</v>
      </c>
      <c r="D1092">
        <v>-1.0429999999999999</v>
      </c>
      <c r="E1092">
        <v>3.7545999999999999E-4</v>
      </c>
      <c r="F1092">
        <v>3.5018000000000001E-2</v>
      </c>
      <c r="G1092" t="s">
        <v>4297</v>
      </c>
      <c r="H1092" t="s">
        <v>4</v>
      </c>
      <c r="I1092" t="s">
        <v>4298</v>
      </c>
      <c r="J1092" t="s">
        <v>923</v>
      </c>
      <c r="K1092" t="s">
        <v>820</v>
      </c>
      <c r="L1092" t="s">
        <v>4</v>
      </c>
      <c r="M1092" t="s">
        <v>4</v>
      </c>
      <c r="N1092" t="s">
        <v>4</v>
      </c>
      <c r="O1092" t="str">
        <f t="shared" ref="O1092:O1155" si="89">IF(D1092&gt;0,"1","-1")</f>
        <v>-1</v>
      </c>
      <c r="P1092" t="str">
        <f t="shared" si="85"/>
        <v>0</v>
      </c>
      <c r="Q1092" t="str">
        <f t="shared" si="86"/>
        <v>0</v>
      </c>
      <c r="R1092" t="str">
        <f t="shared" si="87"/>
        <v>0</v>
      </c>
      <c r="S1092" t="str">
        <f t="shared" si="88"/>
        <v>0</v>
      </c>
    </row>
    <row r="1093" spans="1:19" x14ac:dyDescent="0.25">
      <c r="A1093" t="s">
        <v>4299</v>
      </c>
      <c r="B1093">
        <v>1.1000000000000001</v>
      </c>
      <c r="C1093">
        <v>23.83</v>
      </c>
      <c r="D1093">
        <v>-4.6497000000000002</v>
      </c>
      <c r="E1093">
        <v>3.7518000000000002E-4</v>
      </c>
      <c r="F1093">
        <v>3.5018000000000001E-2</v>
      </c>
      <c r="G1093" t="s">
        <v>4300</v>
      </c>
      <c r="H1093" t="s">
        <v>4</v>
      </c>
      <c r="I1093" t="s">
        <v>4</v>
      </c>
      <c r="J1093" t="s">
        <v>4</v>
      </c>
      <c r="K1093" t="s">
        <v>4</v>
      </c>
      <c r="L1093" t="s">
        <v>4</v>
      </c>
      <c r="M1093" t="s">
        <v>4</v>
      </c>
      <c r="N1093" t="s">
        <v>4</v>
      </c>
      <c r="O1093" t="str">
        <f t="shared" si="89"/>
        <v>-1</v>
      </c>
      <c r="P1093" t="str">
        <f t="shared" si="85"/>
        <v>0</v>
      </c>
      <c r="Q1093" t="str">
        <f t="shared" si="86"/>
        <v>0</v>
      </c>
      <c r="R1093" t="str">
        <f t="shared" si="87"/>
        <v>0</v>
      </c>
      <c r="S1093" t="str">
        <f t="shared" si="88"/>
        <v>0</v>
      </c>
    </row>
    <row r="1094" spans="1:19" x14ac:dyDescent="0.25">
      <c r="A1094" t="s">
        <v>4301</v>
      </c>
      <c r="B1094">
        <v>1.81</v>
      </c>
      <c r="C1094">
        <v>109.86</v>
      </c>
      <c r="D1094">
        <v>-6.0082000000000004</v>
      </c>
      <c r="E1094">
        <v>3.7670999999999999E-4</v>
      </c>
      <c r="F1094">
        <v>3.5102000000000001E-2</v>
      </c>
      <c r="G1094" t="s">
        <v>4</v>
      </c>
      <c r="H1094" t="s">
        <v>4</v>
      </c>
      <c r="I1094" t="s">
        <v>4</v>
      </c>
      <c r="J1094" t="s">
        <v>4</v>
      </c>
      <c r="K1094" t="s">
        <v>4</v>
      </c>
      <c r="L1094" t="s">
        <v>4</v>
      </c>
      <c r="M1094" t="s">
        <v>4</v>
      </c>
      <c r="N1094" t="s">
        <v>4</v>
      </c>
      <c r="O1094" t="str">
        <f t="shared" si="89"/>
        <v>-1</v>
      </c>
      <c r="P1094" t="str">
        <f t="shared" si="85"/>
        <v>0</v>
      </c>
      <c r="Q1094" t="str">
        <f t="shared" si="86"/>
        <v>0</v>
      </c>
      <c r="R1094" t="str">
        <f t="shared" si="87"/>
        <v>0</v>
      </c>
      <c r="S1094" t="str">
        <f t="shared" si="88"/>
        <v>0</v>
      </c>
    </row>
    <row r="1095" spans="1:19" x14ac:dyDescent="0.25">
      <c r="A1095" t="s">
        <v>4302</v>
      </c>
      <c r="B1095">
        <v>0.7</v>
      </c>
      <c r="C1095">
        <v>26.14</v>
      </c>
      <c r="D1095">
        <v>-5.4192999999999998</v>
      </c>
      <c r="E1095">
        <v>3.7861999999999998E-4</v>
      </c>
      <c r="F1095">
        <v>3.5248000000000002E-2</v>
      </c>
      <c r="G1095" t="s">
        <v>4303</v>
      </c>
      <c r="H1095" t="s">
        <v>4304</v>
      </c>
      <c r="I1095" t="s">
        <v>4305</v>
      </c>
      <c r="J1095" t="s">
        <v>4</v>
      </c>
      <c r="K1095" t="s">
        <v>4</v>
      </c>
      <c r="L1095" t="s">
        <v>4</v>
      </c>
      <c r="M1095" t="s">
        <v>4</v>
      </c>
      <c r="N1095" t="s">
        <v>4</v>
      </c>
      <c r="O1095" t="str">
        <f t="shared" si="89"/>
        <v>-1</v>
      </c>
      <c r="P1095" t="str">
        <f t="shared" si="85"/>
        <v>0</v>
      </c>
      <c r="Q1095" t="str">
        <f t="shared" si="86"/>
        <v>0</v>
      </c>
      <c r="R1095" t="str">
        <f t="shared" si="87"/>
        <v>0</v>
      </c>
      <c r="S1095" t="str">
        <f t="shared" si="88"/>
        <v>0</v>
      </c>
    </row>
    <row r="1096" spans="1:19" x14ac:dyDescent="0.25">
      <c r="A1096" t="s">
        <v>4306</v>
      </c>
      <c r="B1096">
        <v>265.11</v>
      </c>
      <c r="C1096">
        <v>93.57</v>
      </c>
      <c r="D1096">
        <v>1.4910000000000001</v>
      </c>
      <c r="E1096">
        <v>3.8464E-4</v>
      </c>
      <c r="F1096">
        <v>3.5775000000000001E-2</v>
      </c>
      <c r="G1096" t="s">
        <v>4</v>
      </c>
      <c r="H1096" t="s">
        <v>4</v>
      </c>
      <c r="I1096" t="s">
        <v>4</v>
      </c>
      <c r="J1096" t="s">
        <v>4</v>
      </c>
      <c r="K1096" t="s">
        <v>4</v>
      </c>
      <c r="L1096" t="s">
        <v>4</v>
      </c>
      <c r="M1096" t="s">
        <v>4</v>
      </c>
      <c r="N1096" t="s">
        <v>4</v>
      </c>
      <c r="O1096" t="str">
        <f t="shared" si="89"/>
        <v>1</v>
      </c>
      <c r="P1096" t="str">
        <f t="shared" si="85"/>
        <v>0</v>
      </c>
      <c r="Q1096" t="str">
        <f t="shared" si="86"/>
        <v>0</v>
      </c>
      <c r="R1096" t="str">
        <f t="shared" si="87"/>
        <v>0</v>
      </c>
      <c r="S1096" t="str">
        <f t="shared" si="88"/>
        <v>0</v>
      </c>
    </row>
    <row r="1097" spans="1:19" x14ac:dyDescent="0.25">
      <c r="A1097" t="s">
        <v>4307</v>
      </c>
      <c r="B1097">
        <v>97.6</v>
      </c>
      <c r="C1097">
        <v>24.77</v>
      </c>
      <c r="D1097">
        <v>1.9725999999999999</v>
      </c>
      <c r="E1097">
        <v>3.8718999999999998E-4</v>
      </c>
      <c r="F1097">
        <v>3.5979999999999998E-2</v>
      </c>
      <c r="G1097" t="s">
        <v>4308</v>
      </c>
      <c r="H1097" t="s">
        <v>4309</v>
      </c>
      <c r="I1097" t="s">
        <v>4</v>
      </c>
      <c r="J1097" t="s">
        <v>4</v>
      </c>
      <c r="K1097" t="s">
        <v>4</v>
      </c>
      <c r="L1097" t="s">
        <v>4</v>
      </c>
      <c r="M1097" t="s">
        <v>4</v>
      </c>
      <c r="N1097" t="s">
        <v>4</v>
      </c>
      <c r="O1097" t="str">
        <f t="shared" si="89"/>
        <v>1</v>
      </c>
      <c r="P1097" t="str">
        <f t="shared" si="85"/>
        <v>0</v>
      </c>
      <c r="Q1097" t="str">
        <f t="shared" si="86"/>
        <v>0</v>
      </c>
      <c r="R1097" t="str">
        <f t="shared" si="87"/>
        <v>0</v>
      </c>
      <c r="S1097" t="str">
        <f t="shared" si="88"/>
        <v>0</v>
      </c>
    </row>
    <row r="1098" spans="1:19" x14ac:dyDescent="0.25">
      <c r="A1098" t="s">
        <v>4310</v>
      </c>
      <c r="B1098">
        <v>383.26</v>
      </c>
      <c r="C1098">
        <v>153.97</v>
      </c>
      <c r="D1098">
        <v>1.3181</v>
      </c>
      <c r="E1098">
        <v>3.8873999999999999E-4</v>
      </c>
      <c r="F1098">
        <v>3.6090999999999998E-2</v>
      </c>
      <c r="G1098" t="s">
        <v>4311</v>
      </c>
      <c r="H1098" t="s">
        <v>2965</v>
      </c>
      <c r="I1098" t="s">
        <v>4312</v>
      </c>
      <c r="J1098" t="s">
        <v>4313</v>
      </c>
      <c r="K1098" t="s">
        <v>4314</v>
      </c>
      <c r="L1098" t="s">
        <v>77</v>
      </c>
      <c r="M1098" t="s">
        <v>4</v>
      </c>
      <c r="N1098" t="s">
        <v>4</v>
      </c>
      <c r="O1098" t="str">
        <f t="shared" si="89"/>
        <v>1</v>
      </c>
      <c r="P1098" t="str">
        <f t="shared" si="85"/>
        <v>0</v>
      </c>
      <c r="Q1098" t="str">
        <f t="shared" si="86"/>
        <v>0</v>
      </c>
      <c r="R1098" t="str">
        <f t="shared" si="87"/>
        <v>0</v>
      </c>
      <c r="S1098" t="str">
        <f t="shared" si="88"/>
        <v>0</v>
      </c>
    </row>
    <row r="1099" spans="1:19" x14ac:dyDescent="0.25">
      <c r="A1099" t="s">
        <v>4315</v>
      </c>
      <c r="B1099">
        <v>0.5</v>
      </c>
      <c r="C1099">
        <v>23.24</v>
      </c>
      <c r="D1099">
        <v>-5.423</v>
      </c>
      <c r="E1099">
        <v>3.9091000000000001E-4</v>
      </c>
      <c r="F1099">
        <v>3.6259E-2</v>
      </c>
      <c r="G1099" t="s">
        <v>3150</v>
      </c>
      <c r="H1099" t="s">
        <v>4316</v>
      </c>
      <c r="I1099" t="s">
        <v>4317</v>
      </c>
      <c r="J1099" t="s">
        <v>4</v>
      </c>
      <c r="K1099" t="s">
        <v>4</v>
      </c>
      <c r="L1099" t="s">
        <v>4</v>
      </c>
      <c r="M1099" t="s">
        <v>4</v>
      </c>
      <c r="N1099" t="s">
        <v>4</v>
      </c>
      <c r="O1099" t="str">
        <f t="shared" si="89"/>
        <v>-1</v>
      </c>
      <c r="P1099" t="str">
        <f t="shared" si="85"/>
        <v>0</v>
      </c>
      <c r="Q1099" t="str">
        <f t="shared" si="86"/>
        <v>0</v>
      </c>
      <c r="R1099" t="str">
        <f t="shared" si="87"/>
        <v>0</v>
      </c>
      <c r="S1099" t="str">
        <f t="shared" si="88"/>
        <v>0</v>
      </c>
    </row>
    <row r="1100" spans="1:19" x14ac:dyDescent="0.25">
      <c r="A1100" t="s">
        <v>4318</v>
      </c>
      <c r="B1100">
        <v>1.61</v>
      </c>
      <c r="C1100">
        <v>265.98</v>
      </c>
      <c r="D1100">
        <v>-7.3677999999999999</v>
      </c>
      <c r="E1100">
        <v>3.9136999999999999E-4</v>
      </c>
      <c r="F1100">
        <v>3.6269000000000003E-2</v>
      </c>
      <c r="G1100" t="s">
        <v>4</v>
      </c>
      <c r="H1100" t="s">
        <v>4</v>
      </c>
      <c r="I1100" t="s">
        <v>4319</v>
      </c>
      <c r="J1100" t="s">
        <v>4</v>
      </c>
      <c r="K1100" t="s">
        <v>4</v>
      </c>
      <c r="L1100" t="s">
        <v>4</v>
      </c>
      <c r="M1100" t="s">
        <v>4</v>
      </c>
      <c r="N1100" t="s">
        <v>4</v>
      </c>
      <c r="O1100" t="str">
        <f t="shared" si="89"/>
        <v>-1</v>
      </c>
      <c r="P1100" t="str">
        <f t="shared" si="85"/>
        <v>0</v>
      </c>
      <c r="Q1100" t="str">
        <f t="shared" si="86"/>
        <v>0</v>
      </c>
      <c r="R1100" t="str">
        <f t="shared" si="87"/>
        <v>0</v>
      </c>
      <c r="S1100" t="str">
        <f t="shared" si="88"/>
        <v>0</v>
      </c>
    </row>
    <row r="1101" spans="1:19" x14ac:dyDescent="0.25">
      <c r="A1101" t="s">
        <v>4320</v>
      </c>
      <c r="B1101">
        <v>257.94</v>
      </c>
      <c r="C1101">
        <v>10.93</v>
      </c>
      <c r="D1101">
        <v>4.5415999999999999</v>
      </c>
      <c r="E1101">
        <v>3.9361000000000002E-4</v>
      </c>
      <c r="F1101">
        <v>3.6443000000000003E-2</v>
      </c>
      <c r="G1101" t="s">
        <v>4321</v>
      </c>
      <c r="H1101" t="s">
        <v>4</v>
      </c>
      <c r="I1101" t="s">
        <v>867</v>
      </c>
      <c r="J1101" t="s">
        <v>4</v>
      </c>
      <c r="K1101" t="s">
        <v>4</v>
      </c>
      <c r="L1101" t="s">
        <v>4</v>
      </c>
      <c r="M1101" t="s">
        <v>4</v>
      </c>
      <c r="N1101" t="s">
        <v>4</v>
      </c>
      <c r="O1101" t="str">
        <f t="shared" si="89"/>
        <v>1</v>
      </c>
      <c r="P1101" t="str">
        <f t="shared" si="85"/>
        <v>0</v>
      </c>
      <c r="Q1101" t="str">
        <f t="shared" si="86"/>
        <v>0</v>
      </c>
      <c r="R1101" t="str">
        <f t="shared" si="87"/>
        <v>0</v>
      </c>
      <c r="S1101" t="str">
        <f t="shared" si="88"/>
        <v>0</v>
      </c>
    </row>
    <row r="1102" spans="1:19" x14ac:dyDescent="0.25">
      <c r="A1102" t="s">
        <v>4322</v>
      </c>
      <c r="B1102">
        <v>3784.64</v>
      </c>
      <c r="C1102">
        <v>30025.63</v>
      </c>
      <c r="D1102">
        <v>-2.988</v>
      </c>
      <c r="E1102">
        <v>3.9410999999999998E-4</v>
      </c>
      <c r="F1102">
        <v>3.6456000000000002E-2</v>
      </c>
      <c r="G1102" t="s">
        <v>4323</v>
      </c>
      <c r="H1102" t="s">
        <v>4</v>
      </c>
      <c r="I1102" t="s">
        <v>4</v>
      </c>
      <c r="J1102" t="s">
        <v>4</v>
      </c>
      <c r="K1102" t="s">
        <v>4</v>
      </c>
      <c r="L1102" t="s">
        <v>4</v>
      </c>
      <c r="M1102" t="s">
        <v>4</v>
      </c>
      <c r="N1102" t="s">
        <v>4</v>
      </c>
      <c r="O1102" t="str">
        <f t="shared" si="89"/>
        <v>-1</v>
      </c>
      <c r="P1102" t="str">
        <f t="shared" si="85"/>
        <v>0</v>
      </c>
      <c r="Q1102" t="str">
        <f t="shared" si="86"/>
        <v>0</v>
      </c>
      <c r="R1102" t="str">
        <f t="shared" si="87"/>
        <v>0</v>
      </c>
      <c r="S1102" t="str">
        <f t="shared" si="88"/>
        <v>0</v>
      </c>
    </row>
    <row r="1103" spans="1:19" x14ac:dyDescent="0.25">
      <c r="A1103" t="s">
        <v>4324</v>
      </c>
      <c r="B1103">
        <v>959.26</v>
      </c>
      <c r="C1103">
        <v>330.94</v>
      </c>
      <c r="D1103">
        <v>1.5308999999999999</v>
      </c>
      <c r="E1103">
        <v>3.9610999999999997E-4</v>
      </c>
      <c r="F1103">
        <v>3.6608000000000002E-2</v>
      </c>
      <c r="G1103" t="s">
        <v>4</v>
      </c>
      <c r="H1103" t="s">
        <v>4</v>
      </c>
      <c r="I1103" t="s">
        <v>4</v>
      </c>
      <c r="J1103" t="s">
        <v>4</v>
      </c>
      <c r="K1103" t="s">
        <v>4</v>
      </c>
      <c r="L1103" t="s">
        <v>4</v>
      </c>
      <c r="M1103" t="s">
        <v>4</v>
      </c>
      <c r="N1103" t="s">
        <v>4</v>
      </c>
      <c r="O1103" t="str">
        <f t="shared" si="89"/>
        <v>1</v>
      </c>
      <c r="P1103" t="str">
        <f t="shared" si="85"/>
        <v>0</v>
      </c>
      <c r="Q1103" t="str">
        <f t="shared" si="86"/>
        <v>0</v>
      </c>
      <c r="R1103" t="str">
        <f t="shared" si="87"/>
        <v>0</v>
      </c>
      <c r="S1103" t="str">
        <f t="shared" si="88"/>
        <v>0</v>
      </c>
    </row>
    <row r="1104" spans="1:19" x14ac:dyDescent="0.25">
      <c r="A1104" t="s">
        <v>4325</v>
      </c>
      <c r="B1104">
        <v>639.64</v>
      </c>
      <c r="C1104">
        <v>1413.98</v>
      </c>
      <c r="D1104">
        <v>-1.1432</v>
      </c>
      <c r="E1104">
        <v>3.9648E-4</v>
      </c>
      <c r="F1104">
        <v>3.6608000000000002E-2</v>
      </c>
      <c r="G1104" t="s">
        <v>4326</v>
      </c>
      <c r="H1104" t="s">
        <v>4</v>
      </c>
      <c r="I1104" t="s">
        <v>4327</v>
      </c>
      <c r="J1104" t="s">
        <v>4</v>
      </c>
      <c r="K1104" t="s">
        <v>4</v>
      </c>
      <c r="L1104" t="s">
        <v>4</v>
      </c>
      <c r="M1104" t="s">
        <v>4</v>
      </c>
      <c r="N1104" t="s">
        <v>4</v>
      </c>
      <c r="O1104" t="str">
        <f t="shared" si="89"/>
        <v>-1</v>
      </c>
      <c r="P1104" t="str">
        <f t="shared" si="85"/>
        <v>0</v>
      </c>
      <c r="Q1104" t="str">
        <f t="shared" si="86"/>
        <v>0</v>
      </c>
      <c r="R1104" t="str">
        <f t="shared" si="87"/>
        <v>0</v>
      </c>
      <c r="S1104" t="str">
        <f t="shared" si="88"/>
        <v>0</v>
      </c>
    </row>
    <row r="1105" spans="1:19" x14ac:dyDescent="0.25">
      <c r="A1105" t="s">
        <v>4328</v>
      </c>
      <c r="B1105">
        <v>1.8</v>
      </c>
      <c r="C1105">
        <v>33.14</v>
      </c>
      <c r="D1105">
        <v>-4.2534999999999998</v>
      </c>
      <c r="E1105">
        <v>3.9823000000000001E-4</v>
      </c>
      <c r="F1105">
        <v>3.662E-2</v>
      </c>
      <c r="G1105" t="s">
        <v>4</v>
      </c>
      <c r="H1105" t="s">
        <v>4</v>
      </c>
      <c r="I1105" t="s">
        <v>4</v>
      </c>
      <c r="J1105" t="s">
        <v>4</v>
      </c>
      <c r="K1105" t="s">
        <v>4</v>
      </c>
      <c r="L1105" t="s">
        <v>4</v>
      </c>
      <c r="M1105" t="s">
        <v>4</v>
      </c>
      <c r="N1105" t="s">
        <v>4</v>
      </c>
      <c r="O1105" t="str">
        <f t="shared" si="89"/>
        <v>-1</v>
      </c>
      <c r="P1105" t="str">
        <f t="shared" si="85"/>
        <v>0</v>
      </c>
      <c r="Q1105" t="str">
        <f t="shared" si="86"/>
        <v>0</v>
      </c>
      <c r="R1105" t="str">
        <f t="shared" si="87"/>
        <v>0</v>
      </c>
      <c r="S1105" t="str">
        <f t="shared" si="88"/>
        <v>0</v>
      </c>
    </row>
    <row r="1106" spans="1:19" x14ac:dyDescent="0.25">
      <c r="A1106" t="s">
        <v>4329</v>
      </c>
      <c r="B1106">
        <v>4.5199999999999996</v>
      </c>
      <c r="C1106">
        <v>56.49</v>
      </c>
      <c r="D1106">
        <v>-3.6616</v>
      </c>
      <c r="E1106">
        <v>3.9814000000000001E-4</v>
      </c>
      <c r="F1106">
        <v>3.662E-2</v>
      </c>
      <c r="G1106" t="s">
        <v>4</v>
      </c>
      <c r="H1106" t="s">
        <v>4</v>
      </c>
      <c r="I1106" t="s">
        <v>4330</v>
      </c>
      <c r="J1106" t="s">
        <v>4</v>
      </c>
      <c r="K1106" t="s">
        <v>4</v>
      </c>
      <c r="L1106" t="s">
        <v>4</v>
      </c>
      <c r="M1106" t="s">
        <v>4</v>
      </c>
      <c r="N1106" t="s">
        <v>4</v>
      </c>
      <c r="O1106" t="str">
        <f t="shared" si="89"/>
        <v>-1</v>
      </c>
      <c r="P1106" t="str">
        <f t="shared" si="85"/>
        <v>0</v>
      </c>
      <c r="Q1106" t="str">
        <f t="shared" si="86"/>
        <v>0</v>
      </c>
      <c r="R1106" t="str">
        <f t="shared" si="87"/>
        <v>0</v>
      </c>
      <c r="S1106" t="str">
        <f t="shared" si="88"/>
        <v>0</v>
      </c>
    </row>
    <row r="1107" spans="1:19" x14ac:dyDescent="0.25">
      <c r="A1107" t="s">
        <v>4331</v>
      </c>
      <c r="B1107">
        <v>43.06</v>
      </c>
      <c r="C1107">
        <v>5.97</v>
      </c>
      <c r="D1107">
        <v>2.7783000000000002</v>
      </c>
      <c r="E1107">
        <v>3.9839999999999998E-4</v>
      </c>
      <c r="F1107">
        <v>3.662E-2</v>
      </c>
      <c r="G1107" t="s">
        <v>4332</v>
      </c>
      <c r="H1107" t="s">
        <v>4333</v>
      </c>
      <c r="I1107" t="s">
        <v>1356</v>
      </c>
      <c r="J1107" t="s">
        <v>4</v>
      </c>
      <c r="K1107" t="s">
        <v>4</v>
      </c>
      <c r="L1107" t="s">
        <v>4</v>
      </c>
      <c r="M1107" t="s">
        <v>4</v>
      </c>
      <c r="N1107" t="s">
        <v>4</v>
      </c>
      <c r="O1107" t="str">
        <f t="shared" si="89"/>
        <v>1</v>
      </c>
      <c r="P1107" t="str">
        <f t="shared" si="85"/>
        <v>0</v>
      </c>
      <c r="Q1107" t="str">
        <f t="shared" si="86"/>
        <v>0</v>
      </c>
      <c r="R1107" t="str">
        <f t="shared" si="87"/>
        <v>0</v>
      </c>
      <c r="S1107" t="str">
        <f t="shared" si="88"/>
        <v>0</v>
      </c>
    </row>
    <row r="1108" spans="1:19" x14ac:dyDescent="0.25">
      <c r="A1108" t="s">
        <v>4334</v>
      </c>
      <c r="B1108">
        <v>1323.5</v>
      </c>
      <c r="C1108">
        <v>566.20000000000005</v>
      </c>
      <c r="D1108">
        <v>1.2234</v>
      </c>
      <c r="E1108">
        <v>3.9754999999999999E-4</v>
      </c>
      <c r="F1108">
        <v>3.662E-2</v>
      </c>
      <c r="G1108" t="s">
        <v>4</v>
      </c>
      <c r="H1108" t="s">
        <v>4</v>
      </c>
      <c r="I1108" t="s">
        <v>4</v>
      </c>
      <c r="J1108" t="s">
        <v>4</v>
      </c>
      <c r="K1108" t="s">
        <v>4</v>
      </c>
      <c r="L1108" t="s">
        <v>4</v>
      </c>
      <c r="M1108" t="s">
        <v>4</v>
      </c>
      <c r="N1108" t="s">
        <v>4</v>
      </c>
      <c r="O1108" t="str">
        <f t="shared" si="89"/>
        <v>1</v>
      </c>
      <c r="P1108" t="str">
        <f t="shared" si="85"/>
        <v>0</v>
      </c>
      <c r="Q1108" t="str">
        <f t="shared" si="86"/>
        <v>0</v>
      </c>
      <c r="R1108" t="str">
        <f t="shared" si="87"/>
        <v>0</v>
      </c>
      <c r="S1108" t="str">
        <f t="shared" si="88"/>
        <v>0</v>
      </c>
    </row>
    <row r="1109" spans="1:19" x14ac:dyDescent="0.25">
      <c r="A1109" t="s">
        <v>4335</v>
      </c>
      <c r="B1109">
        <v>907.93</v>
      </c>
      <c r="C1109">
        <v>1946.26</v>
      </c>
      <c r="D1109">
        <v>-1.1005</v>
      </c>
      <c r="E1109">
        <v>3.9719000000000001E-4</v>
      </c>
      <c r="F1109">
        <v>3.662E-2</v>
      </c>
      <c r="G1109" t="s">
        <v>4336</v>
      </c>
      <c r="H1109" t="s">
        <v>4337</v>
      </c>
      <c r="I1109" t="s">
        <v>600</v>
      </c>
      <c r="J1109" t="s">
        <v>4</v>
      </c>
      <c r="K1109" t="s">
        <v>1366</v>
      </c>
      <c r="L1109" t="s">
        <v>4</v>
      </c>
      <c r="M1109" t="s">
        <v>4</v>
      </c>
      <c r="N1109" t="s">
        <v>4</v>
      </c>
      <c r="O1109" t="str">
        <f t="shared" si="89"/>
        <v>-1</v>
      </c>
      <c r="P1109" t="str">
        <f t="shared" si="85"/>
        <v>0</v>
      </c>
      <c r="Q1109" t="str">
        <f t="shared" si="86"/>
        <v>0</v>
      </c>
      <c r="R1109" t="str">
        <f t="shared" si="87"/>
        <v>0</v>
      </c>
      <c r="S1109" t="str">
        <f t="shared" si="88"/>
        <v>0</v>
      </c>
    </row>
    <row r="1110" spans="1:19" x14ac:dyDescent="0.25">
      <c r="A1110" t="s">
        <v>4338</v>
      </c>
      <c r="B1110">
        <v>568.51</v>
      </c>
      <c r="C1110">
        <v>228.63</v>
      </c>
      <c r="D1110">
        <v>1.3171999999999999</v>
      </c>
      <c r="E1110">
        <v>4.0033000000000001E-4</v>
      </c>
      <c r="F1110">
        <v>3.6731E-2</v>
      </c>
      <c r="G1110" t="s">
        <v>4339</v>
      </c>
      <c r="H1110" t="s">
        <v>4340</v>
      </c>
      <c r="I1110" t="s">
        <v>4</v>
      </c>
      <c r="J1110" t="s">
        <v>4</v>
      </c>
      <c r="K1110" t="s">
        <v>4</v>
      </c>
      <c r="L1110" t="s">
        <v>4</v>
      </c>
      <c r="M1110" t="s">
        <v>4</v>
      </c>
      <c r="N1110" t="s">
        <v>4</v>
      </c>
      <c r="O1110" t="str">
        <f t="shared" si="89"/>
        <v>1</v>
      </c>
      <c r="P1110" t="str">
        <f t="shared" si="85"/>
        <v>0</v>
      </c>
      <c r="Q1110" t="str">
        <f t="shared" si="86"/>
        <v>0</v>
      </c>
      <c r="R1110" t="str">
        <f t="shared" si="87"/>
        <v>0</v>
      </c>
      <c r="S1110" t="str">
        <f t="shared" si="88"/>
        <v>0</v>
      </c>
    </row>
    <row r="1111" spans="1:19" x14ac:dyDescent="0.25">
      <c r="A1111" t="s">
        <v>391</v>
      </c>
      <c r="B1111">
        <v>3.21</v>
      </c>
      <c r="C1111">
        <v>38.68</v>
      </c>
      <c r="D1111">
        <v>-3.5520999999999998</v>
      </c>
      <c r="E1111">
        <v>4.0032000000000002E-4</v>
      </c>
      <c r="F1111">
        <v>3.6731E-2</v>
      </c>
      <c r="G1111" t="s">
        <v>392</v>
      </c>
      <c r="H1111" t="s">
        <v>393</v>
      </c>
      <c r="I1111" t="s">
        <v>394</v>
      </c>
      <c r="J1111" t="s">
        <v>4</v>
      </c>
      <c r="K1111" t="s">
        <v>11</v>
      </c>
      <c r="L1111" t="s">
        <v>4</v>
      </c>
      <c r="M1111" t="s">
        <v>4</v>
      </c>
      <c r="N1111" t="s">
        <v>4</v>
      </c>
      <c r="O1111" t="str">
        <f t="shared" si="89"/>
        <v>-1</v>
      </c>
      <c r="P1111" t="str">
        <f t="shared" si="85"/>
        <v>0</v>
      </c>
      <c r="Q1111" t="str">
        <f t="shared" si="86"/>
        <v>0</v>
      </c>
      <c r="R1111" t="str">
        <f t="shared" si="87"/>
        <v>0</v>
      </c>
      <c r="S1111" t="str">
        <f t="shared" si="88"/>
        <v>1</v>
      </c>
    </row>
    <row r="1112" spans="1:19" x14ac:dyDescent="0.25">
      <c r="A1112" t="s">
        <v>4341</v>
      </c>
      <c r="B1112">
        <v>1.61</v>
      </c>
      <c r="C1112">
        <v>31.3</v>
      </c>
      <c r="D1112">
        <v>-4.3902000000000001</v>
      </c>
      <c r="E1112">
        <v>4.0404999999999998E-4</v>
      </c>
      <c r="F1112">
        <v>3.7039000000000002E-2</v>
      </c>
      <c r="G1112" t="s">
        <v>4342</v>
      </c>
      <c r="H1112" t="s">
        <v>4343</v>
      </c>
      <c r="I1112" t="s">
        <v>4344</v>
      </c>
      <c r="J1112" t="s">
        <v>4345</v>
      </c>
      <c r="K1112" t="s">
        <v>4</v>
      </c>
      <c r="L1112" t="s">
        <v>4</v>
      </c>
      <c r="M1112" t="s">
        <v>4346</v>
      </c>
      <c r="N1112" t="s">
        <v>4347</v>
      </c>
      <c r="O1112" t="str">
        <f t="shared" si="89"/>
        <v>-1</v>
      </c>
      <c r="P1112" t="str">
        <f t="shared" si="85"/>
        <v>0</v>
      </c>
      <c r="Q1112" t="str">
        <f t="shared" si="86"/>
        <v>0</v>
      </c>
      <c r="R1112" t="str">
        <f t="shared" si="87"/>
        <v>0</v>
      </c>
      <c r="S1112" t="str">
        <f t="shared" si="88"/>
        <v>0</v>
      </c>
    </row>
    <row r="1113" spans="1:19" x14ac:dyDescent="0.25">
      <c r="A1113" t="s">
        <v>395</v>
      </c>
      <c r="B1113">
        <v>6</v>
      </c>
      <c r="C1113">
        <v>55.6</v>
      </c>
      <c r="D1113">
        <v>-3.2075</v>
      </c>
      <c r="E1113">
        <v>4.0644999999999999E-4</v>
      </c>
      <c r="F1113">
        <v>3.7225000000000001E-2</v>
      </c>
      <c r="G1113" t="s">
        <v>4</v>
      </c>
      <c r="H1113" t="s">
        <v>4</v>
      </c>
      <c r="I1113" t="s">
        <v>396</v>
      </c>
      <c r="J1113" t="s">
        <v>4</v>
      </c>
      <c r="K1113" t="s">
        <v>4</v>
      </c>
      <c r="L1113" t="s">
        <v>4</v>
      </c>
      <c r="M1113" t="s">
        <v>4</v>
      </c>
      <c r="N1113" t="s">
        <v>4</v>
      </c>
      <c r="O1113" t="str">
        <f t="shared" si="89"/>
        <v>-1</v>
      </c>
      <c r="P1113" t="str">
        <f t="shared" si="85"/>
        <v>0</v>
      </c>
      <c r="Q1113" t="str">
        <f t="shared" si="86"/>
        <v>0</v>
      </c>
      <c r="R1113" t="str">
        <f t="shared" si="87"/>
        <v>0</v>
      </c>
      <c r="S1113" t="str">
        <f t="shared" si="88"/>
        <v>1</v>
      </c>
    </row>
    <row r="1114" spans="1:19" x14ac:dyDescent="0.25">
      <c r="A1114" t="s">
        <v>4348</v>
      </c>
      <c r="B1114">
        <v>209.41</v>
      </c>
      <c r="C1114">
        <v>7.54</v>
      </c>
      <c r="D1114">
        <v>4.7706</v>
      </c>
      <c r="E1114">
        <v>4.0896999999999998E-4</v>
      </c>
      <c r="F1114">
        <v>3.7422999999999998E-2</v>
      </c>
      <c r="G1114" t="s">
        <v>4</v>
      </c>
      <c r="H1114" t="s">
        <v>4</v>
      </c>
      <c r="I1114" t="s">
        <v>4</v>
      </c>
      <c r="J1114" t="s">
        <v>4</v>
      </c>
      <c r="K1114" t="s">
        <v>4</v>
      </c>
      <c r="L1114" t="s">
        <v>4</v>
      </c>
      <c r="M1114" t="s">
        <v>4</v>
      </c>
      <c r="N1114" t="s">
        <v>4</v>
      </c>
      <c r="O1114" t="str">
        <f t="shared" si="89"/>
        <v>1</v>
      </c>
      <c r="P1114" t="str">
        <f t="shared" si="85"/>
        <v>0</v>
      </c>
      <c r="Q1114" t="str">
        <f t="shared" si="86"/>
        <v>0</v>
      </c>
      <c r="R1114" t="str">
        <f t="shared" si="87"/>
        <v>0</v>
      </c>
      <c r="S1114" t="str">
        <f t="shared" si="88"/>
        <v>0</v>
      </c>
    </row>
    <row r="1115" spans="1:19" x14ac:dyDescent="0.25">
      <c r="A1115" t="s">
        <v>4349</v>
      </c>
      <c r="B1115">
        <v>31.53</v>
      </c>
      <c r="C1115">
        <v>107.94</v>
      </c>
      <c r="D1115">
        <v>-1.7675000000000001</v>
      </c>
      <c r="E1115">
        <v>4.1427E-4</v>
      </c>
      <c r="F1115">
        <v>3.7872999999999997E-2</v>
      </c>
      <c r="G1115" t="s">
        <v>4</v>
      </c>
      <c r="H1115" t="s">
        <v>4</v>
      </c>
      <c r="I1115" t="s">
        <v>4</v>
      </c>
      <c r="J1115" t="s">
        <v>4</v>
      </c>
      <c r="K1115" t="s">
        <v>4</v>
      </c>
      <c r="L1115" t="s">
        <v>4</v>
      </c>
      <c r="M1115" t="s">
        <v>4</v>
      </c>
      <c r="N1115" t="s">
        <v>4</v>
      </c>
      <c r="O1115" t="str">
        <f t="shared" si="89"/>
        <v>-1</v>
      </c>
      <c r="P1115" t="str">
        <f t="shared" si="85"/>
        <v>0</v>
      </c>
      <c r="Q1115" t="str">
        <f t="shared" si="86"/>
        <v>0</v>
      </c>
      <c r="R1115" t="str">
        <f t="shared" si="87"/>
        <v>0</v>
      </c>
      <c r="S1115" t="str">
        <f t="shared" si="88"/>
        <v>0</v>
      </c>
    </row>
    <row r="1116" spans="1:19" x14ac:dyDescent="0.25">
      <c r="A1116" t="s">
        <v>4350</v>
      </c>
      <c r="B1116">
        <v>0</v>
      </c>
      <c r="C1116">
        <v>12.89</v>
      </c>
      <c r="D1116">
        <v>-6.3513000000000002</v>
      </c>
      <c r="E1116">
        <v>4.1608999999999998E-4</v>
      </c>
      <c r="F1116">
        <v>3.8005999999999998E-2</v>
      </c>
      <c r="G1116" t="s">
        <v>4351</v>
      </c>
      <c r="H1116" t="s">
        <v>4352</v>
      </c>
      <c r="I1116" t="s">
        <v>4353</v>
      </c>
      <c r="J1116" t="s">
        <v>4</v>
      </c>
      <c r="K1116" t="s">
        <v>4</v>
      </c>
      <c r="L1116" t="s">
        <v>4</v>
      </c>
      <c r="M1116" t="s">
        <v>4</v>
      </c>
      <c r="N1116" t="s">
        <v>4</v>
      </c>
      <c r="O1116" t="str">
        <f t="shared" si="89"/>
        <v>-1</v>
      </c>
      <c r="P1116" t="str">
        <f t="shared" si="85"/>
        <v>0</v>
      </c>
      <c r="Q1116" t="str">
        <f t="shared" si="86"/>
        <v>0</v>
      </c>
      <c r="R1116" t="str">
        <f t="shared" si="87"/>
        <v>0</v>
      </c>
      <c r="S1116" t="str">
        <f t="shared" si="88"/>
        <v>0</v>
      </c>
    </row>
    <row r="1117" spans="1:19" x14ac:dyDescent="0.25">
      <c r="A1117" t="s">
        <v>4354</v>
      </c>
      <c r="B1117">
        <v>41.18</v>
      </c>
      <c r="C1117">
        <v>3.69</v>
      </c>
      <c r="D1117">
        <v>3.4190999999999998</v>
      </c>
      <c r="E1117">
        <v>4.1831000000000003E-4</v>
      </c>
      <c r="F1117">
        <v>3.8174E-2</v>
      </c>
      <c r="G1117" t="s">
        <v>4355</v>
      </c>
      <c r="H1117" t="s">
        <v>4</v>
      </c>
      <c r="I1117" t="s">
        <v>4356</v>
      </c>
      <c r="J1117" t="s">
        <v>4</v>
      </c>
      <c r="K1117" t="s">
        <v>4</v>
      </c>
      <c r="L1117" t="s">
        <v>4</v>
      </c>
      <c r="M1117" t="s">
        <v>4</v>
      </c>
      <c r="N1117" t="s">
        <v>4</v>
      </c>
      <c r="O1117" t="str">
        <f t="shared" si="89"/>
        <v>1</v>
      </c>
      <c r="P1117" t="str">
        <f t="shared" si="85"/>
        <v>0</v>
      </c>
      <c r="Q1117" t="str">
        <f t="shared" si="86"/>
        <v>0</v>
      </c>
      <c r="R1117" t="str">
        <f t="shared" si="87"/>
        <v>0</v>
      </c>
      <c r="S1117" t="str">
        <f t="shared" si="88"/>
        <v>0</v>
      </c>
    </row>
    <row r="1118" spans="1:19" x14ac:dyDescent="0.25">
      <c r="A1118" t="s">
        <v>4357</v>
      </c>
      <c r="B1118">
        <v>7.72</v>
      </c>
      <c r="C1118">
        <v>61.34</v>
      </c>
      <c r="D1118">
        <v>-3.0375999999999999</v>
      </c>
      <c r="E1118">
        <v>4.192E-4</v>
      </c>
      <c r="F1118">
        <v>3.8220999999999998E-2</v>
      </c>
      <c r="G1118" t="s">
        <v>4358</v>
      </c>
      <c r="H1118" t="s">
        <v>4359</v>
      </c>
      <c r="I1118" t="s">
        <v>4360</v>
      </c>
      <c r="J1118" t="s">
        <v>4</v>
      </c>
      <c r="K1118" t="s">
        <v>1489</v>
      </c>
      <c r="L1118" t="s">
        <v>4</v>
      </c>
      <c r="M1118" t="s">
        <v>4</v>
      </c>
      <c r="N1118" t="s">
        <v>4</v>
      </c>
      <c r="O1118" t="str">
        <f t="shared" si="89"/>
        <v>-1</v>
      </c>
      <c r="P1118" t="str">
        <f t="shared" si="85"/>
        <v>0</v>
      </c>
      <c r="Q1118" t="str">
        <f t="shared" si="86"/>
        <v>0</v>
      </c>
      <c r="R1118" t="str">
        <f t="shared" si="87"/>
        <v>0</v>
      </c>
      <c r="S1118" t="str">
        <f t="shared" si="88"/>
        <v>0</v>
      </c>
    </row>
    <row r="1119" spans="1:19" x14ac:dyDescent="0.25">
      <c r="A1119" t="s">
        <v>1410</v>
      </c>
      <c r="B1119">
        <v>142.1</v>
      </c>
      <c r="C1119">
        <v>349.18</v>
      </c>
      <c r="D1119">
        <v>-1.3021</v>
      </c>
      <c r="E1119">
        <v>4.2182999999999999E-4</v>
      </c>
      <c r="F1119">
        <v>3.8427000000000003E-2</v>
      </c>
      <c r="G1119" t="s">
        <v>1411</v>
      </c>
      <c r="H1119" t="s">
        <v>4</v>
      </c>
      <c r="I1119" t="s">
        <v>1412</v>
      </c>
      <c r="J1119" t="s">
        <v>1413</v>
      </c>
      <c r="K1119" t="s">
        <v>4</v>
      </c>
      <c r="L1119" t="s">
        <v>1414</v>
      </c>
      <c r="M1119" t="s">
        <v>4</v>
      </c>
      <c r="N1119" t="s">
        <v>4</v>
      </c>
      <c r="O1119" t="str">
        <f t="shared" si="89"/>
        <v>-1</v>
      </c>
      <c r="P1119" t="str">
        <f t="shared" si="85"/>
        <v>0</v>
      </c>
      <c r="Q1119" t="str">
        <f t="shared" si="86"/>
        <v>0</v>
      </c>
      <c r="R1119" t="str">
        <f t="shared" si="87"/>
        <v>0</v>
      </c>
      <c r="S1119" t="str">
        <f t="shared" si="88"/>
        <v>0</v>
      </c>
    </row>
    <row r="1120" spans="1:19" x14ac:dyDescent="0.25">
      <c r="A1120" t="s">
        <v>4361</v>
      </c>
      <c r="B1120">
        <v>0</v>
      </c>
      <c r="C1120">
        <v>13.29</v>
      </c>
      <c r="D1120">
        <v>-6.391</v>
      </c>
      <c r="E1120">
        <v>4.2274000000000001E-4</v>
      </c>
      <c r="F1120">
        <v>3.8475000000000002E-2</v>
      </c>
      <c r="G1120" t="s">
        <v>4</v>
      </c>
      <c r="H1120" t="s">
        <v>4</v>
      </c>
      <c r="I1120" t="s">
        <v>4362</v>
      </c>
      <c r="J1120" t="s">
        <v>4</v>
      </c>
      <c r="K1120" t="s">
        <v>4</v>
      </c>
      <c r="L1120" t="s">
        <v>4</v>
      </c>
      <c r="M1120" t="s">
        <v>4</v>
      </c>
      <c r="N1120" t="s">
        <v>4</v>
      </c>
      <c r="O1120" t="str">
        <f t="shared" si="89"/>
        <v>-1</v>
      </c>
      <c r="P1120" t="str">
        <f t="shared" si="85"/>
        <v>0</v>
      </c>
      <c r="Q1120" t="str">
        <f t="shared" si="86"/>
        <v>0</v>
      </c>
      <c r="R1120" t="str">
        <f t="shared" si="87"/>
        <v>0</v>
      </c>
      <c r="S1120" t="str">
        <f t="shared" si="88"/>
        <v>0</v>
      </c>
    </row>
    <row r="1121" spans="1:19" x14ac:dyDescent="0.25">
      <c r="A1121" t="s">
        <v>4363</v>
      </c>
      <c r="B1121">
        <v>1.71</v>
      </c>
      <c r="C1121">
        <v>33.979999999999997</v>
      </c>
      <c r="D1121">
        <v>-4.2553000000000001</v>
      </c>
      <c r="E1121">
        <v>4.2438000000000003E-4</v>
      </c>
      <c r="F1121">
        <v>3.8589999999999999E-2</v>
      </c>
      <c r="G1121" t="s">
        <v>4364</v>
      </c>
      <c r="H1121" t="s">
        <v>4</v>
      </c>
      <c r="I1121" t="s">
        <v>4</v>
      </c>
      <c r="J1121" t="s">
        <v>4</v>
      </c>
      <c r="K1121" t="s">
        <v>4</v>
      </c>
      <c r="L1121" t="s">
        <v>4</v>
      </c>
      <c r="M1121" t="s">
        <v>4</v>
      </c>
      <c r="N1121" t="s">
        <v>4</v>
      </c>
      <c r="O1121" t="str">
        <f t="shared" si="89"/>
        <v>-1</v>
      </c>
      <c r="P1121" t="str">
        <f t="shared" si="85"/>
        <v>0</v>
      </c>
      <c r="Q1121" t="str">
        <f t="shared" si="86"/>
        <v>0</v>
      </c>
      <c r="R1121" t="str">
        <f t="shared" si="87"/>
        <v>0</v>
      </c>
      <c r="S1121" t="str">
        <f t="shared" si="88"/>
        <v>0</v>
      </c>
    </row>
    <row r="1122" spans="1:19" x14ac:dyDescent="0.25">
      <c r="A1122" t="s">
        <v>4365</v>
      </c>
      <c r="B1122">
        <v>4.6900000000000004</v>
      </c>
      <c r="C1122">
        <v>38.29</v>
      </c>
      <c r="D1122">
        <v>-2.9843000000000002</v>
      </c>
      <c r="E1122">
        <v>4.2483000000000001E-4</v>
      </c>
      <c r="F1122">
        <v>3.8596999999999999E-2</v>
      </c>
      <c r="G1122" t="s">
        <v>4</v>
      </c>
      <c r="H1122" t="s">
        <v>4</v>
      </c>
      <c r="I1122" t="s">
        <v>4</v>
      </c>
      <c r="J1122" t="s">
        <v>4</v>
      </c>
      <c r="K1122" t="s">
        <v>4</v>
      </c>
      <c r="L1122" t="s">
        <v>4</v>
      </c>
      <c r="M1122" t="s">
        <v>4</v>
      </c>
      <c r="N1122" t="s">
        <v>4</v>
      </c>
      <c r="O1122" t="str">
        <f t="shared" si="89"/>
        <v>-1</v>
      </c>
      <c r="P1122" t="str">
        <f t="shared" si="85"/>
        <v>0</v>
      </c>
      <c r="Q1122" t="str">
        <f t="shared" si="86"/>
        <v>0</v>
      </c>
      <c r="R1122" t="str">
        <f t="shared" si="87"/>
        <v>0</v>
      </c>
      <c r="S1122" t="str">
        <f t="shared" si="88"/>
        <v>0</v>
      </c>
    </row>
    <row r="1123" spans="1:19" x14ac:dyDescent="0.25">
      <c r="A1123" t="s">
        <v>4366</v>
      </c>
      <c r="B1123">
        <v>3.52</v>
      </c>
      <c r="C1123">
        <v>39.43</v>
      </c>
      <c r="D1123">
        <v>-3.5929000000000002</v>
      </c>
      <c r="E1123">
        <v>4.2533000000000002E-4</v>
      </c>
      <c r="F1123">
        <v>3.8607000000000002E-2</v>
      </c>
      <c r="G1123" t="s">
        <v>4</v>
      </c>
      <c r="H1123" t="s">
        <v>4</v>
      </c>
      <c r="I1123" t="s">
        <v>4</v>
      </c>
      <c r="J1123" t="s">
        <v>4</v>
      </c>
      <c r="K1123" t="s">
        <v>4</v>
      </c>
      <c r="L1123" t="s">
        <v>4</v>
      </c>
      <c r="M1123" t="s">
        <v>4</v>
      </c>
      <c r="N1123" t="s">
        <v>4</v>
      </c>
      <c r="O1123" t="str">
        <f t="shared" si="89"/>
        <v>-1</v>
      </c>
      <c r="P1123" t="str">
        <f t="shared" si="85"/>
        <v>0</v>
      </c>
      <c r="Q1123" t="str">
        <f t="shared" si="86"/>
        <v>0</v>
      </c>
      <c r="R1123" t="str">
        <f t="shared" si="87"/>
        <v>0</v>
      </c>
      <c r="S1123" t="str">
        <f t="shared" si="88"/>
        <v>0</v>
      </c>
    </row>
    <row r="1124" spans="1:19" x14ac:dyDescent="0.25">
      <c r="A1124" t="s">
        <v>4367</v>
      </c>
      <c r="B1124">
        <v>0</v>
      </c>
      <c r="C1124">
        <v>54.94</v>
      </c>
      <c r="D1124">
        <v>-8.4318000000000008</v>
      </c>
      <c r="E1124">
        <v>4.2701000000000002E-4</v>
      </c>
      <c r="F1124">
        <v>3.8725000000000002E-2</v>
      </c>
      <c r="G1124" t="s">
        <v>4368</v>
      </c>
      <c r="H1124" t="s">
        <v>4369</v>
      </c>
      <c r="I1124" t="s">
        <v>4370</v>
      </c>
      <c r="J1124" t="s">
        <v>4</v>
      </c>
      <c r="K1124" t="s">
        <v>4</v>
      </c>
      <c r="L1124" t="s">
        <v>4</v>
      </c>
      <c r="M1124" t="s">
        <v>4</v>
      </c>
      <c r="N1124" t="s">
        <v>4</v>
      </c>
      <c r="O1124" t="str">
        <f t="shared" si="89"/>
        <v>-1</v>
      </c>
      <c r="P1124" t="str">
        <f t="shared" si="85"/>
        <v>0</v>
      </c>
      <c r="Q1124" t="str">
        <f t="shared" si="86"/>
        <v>0</v>
      </c>
      <c r="R1124" t="str">
        <f t="shared" si="87"/>
        <v>0</v>
      </c>
      <c r="S1124" t="str">
        <f t="shared" si="88"/>
        <v>0</v>
      </c>
    </row>
    <row r="1125" spans="1:19" x14ac:dyDescent="0.25">
      <c r="A1125" t="s">
        <v>4371</v>
      </c>
      <c r="B1125">
        <v>0.6</v>
      </c>
      <c r="C1125">
        <v>23.24</v>
      </c>
      <c r="D1125">
        <v>-5.3659999999999997</v>
      </c>
      <c r="E1125">
        <v>4.2808000000000001E-4</v>
      </c>
      <c r="F1125">
        <v>3.8788000000000003E-2</v>
      </c>
      <c r="G1125" t="s">
        <v>4372</v>
      </c>
      <c r="H1125" t="s">
        <v>4</v>
      </c>
      <c r="I1125" t="s">
        <v>4373</v>
      </c>
      <c r="J1125" t="s">
        <v>4</v>
      </c>
      <c r="K1125" t="s">
        <v>4</v>
      </c>
      <c r="L1125" t="s">
        <v>4</v>
      </c>
      <c r="M1125" t="s">
        <v>4</v>
      </c>
      <c r="N1125" t="s">
        <v>4</v>
      </c>
      <c r="O1125" t="str">
        <f t="shared" si="89"/>
        <v>-1</v>
      </c>
      <c r="P1125" t="str">
        <f t="shared" si="85"/>
        <v>0</v>
      </c>
      <c r="Q1125" t="str">
        <f t="shared" si="86"/>
        <v>0</v>
      </c>
      <c r="R1125" t="str">
        <f t="shared" si="87"/>
        <v>0</v>
      </c>
      <c r="S1125" t="str">
        <f t="shared" si="88"/>
        <v>0</v>
      </c>
    </row>
    <row r="1126" spans="1:19" x14ac:dyDescent="0.25">
      <c r="A1126" t="s">
        <v>4374</v>
      </c>
      <c r="B1126">
        <v>207.04</v>
      </c>
      <c r="C1126">
        <v>58.74</v>
      </c>
      <c r="D1126">
        <v>1.8062</v>
      </c>
      <c r="E1126">
        <v>4.2977E-4</v>
      </c>
      <c r="F1126">
        <v>3.8802999999999997E-2</v>
      </c>
      <c r="G1126" t="s">
        <v>4375</v>
      </c>
      <c r="H1126" t="s">
        <v>4</v>
      </c>
      <c r="I1126" t="s">
        <v>1945</v>
      </c>
      <c r="J1126" t="s">
        <v>4</v>
      </c>
      <c r="K1126" t="s">
        <v>4</v>
      </c>
      <c r="L1126" t="s">
        <v>4</v>
      </c>
      <c r="M1126" t="s">
        <v>4</v>
      </c>
      <c r="N1126" t="s">
        <v>4</v>
      </c>
      <c r="O1126" t="str">
        <f t="shared" si="89"/>
        <v>1</v>
      </c>
      <c r="P1126" t="str">
        <f t="shared" si="85"/>
        <v>0</v>
      </c>
      <c r="Q1126" t="str">
        <f t="shared" si="86"/>
        <v>0</v>
      </c>
      <c r="R1126" t="str">
        <f t="shared" si="87"/>
        <v>0</v>
      </c>
      <c r="S1126" t="str">
        <f t="shared" si="88"/>
        <v>0</v>
      </c>
    </row>
    <row r="1127" spans="1:19" x14ac:dyDescent="0.25">
      <c r="A1127" t="s">
        <v>4376</v>
      </c>
      <c r="B1127">
        <v>193.86</v>
      </c>
      <c r="C1127">
        <v>54.29</v>
      </c>
      <c r="D1127">
        <v>1.8204</v>
      </c>
      <c r="E1127">
        <v>4.2977E-4</v>
      </c>
      <c r="F1127">
        <v>3.8802999999999997E-2</v>
      </c>
      <c r="G1127" t="s">
        <v>4</v>
      </c>
      <c r="H1127" t="s">
        <v>4</v>
      </c>
      <c r="I1127" t="s">
        <v>4</v>
      </c>
      <c r="J1127" t="s">
        <v>4</v>
      </c>
      <c r="K1127" t="s">
        <v>4</v>
      </c>
      <c r="L1127" t="s">
        <v>4</v>
      </c>
      <c r="M1127" t="s">
        <v>4</v>
      </c>
      <c r="N1127" t="s">
        <v>4</v>
      </c>
      <c r="O1127" t="str">
        <f t="shared" si="89"/>
        <v>1</v>
      </c>
      <c r="P1127" t="str">
        <f t="shared" si="85"/>
        <v>0</v>
      </c>
      <c r="Q1127" t="str">
        <f t="shared" si="86"/>
        <v>0</v>
      </c>
      <c r="R1127" t="str">
        <f t="shared" si="87"/>
        <v>0</v>
      </c>
      <c r="S1127" t="str">
        <f t="shared" si="88"/>
        <v>0</v>
      </c>
    </row>
    <row r="1128" spans="1:19" x14ac:dyDescent="0.25">
      <c r="A1128" t="s">
        <v>4377</v>
      </c>
      <c r="B1128">
        <v>54.03</v>
      </c>
      <c r="C1128">
        <v>8.51</v>
      </c>
      <c r="D1128">
        <v>2.6335999999999999</v>
      </c>
      <c r="E1128">
        <v>4.2937999999999999E-4</v>
      </c>
      <c r="F1128">
        <v>3.8802999999999997E-2</v>
      </c>
      <c r="G1128" t="s">
        <v>4378</v>
      </c>
      <c r="H1128" t="s">
        <v>4379</v>
      </c>
      <c r="I1128" t="s">
        <v>4380</v>
      </c>
      <c r="J1128" t="s">
        <v>4</v>
      </c>
      <c r="K1128" t="s">
        <v>93</v>
      </c>
      <c r="L1128" t="s">
        <v>4</v>
      </c>
      <c r="M1128" t="s">
        <v>4381</v>
      </c>
      <c r="N1128" t="s">
        <v>4382</v>
      </c>
      <c r="O1128" t="str">
        <f t="shared" si="89"/>
        <v>1</v>
      </c>
      <c r="P1128" t="str">
        <f t="shared" si="85"/>
        <v>0</v>
      </c>
      <c r="Q1128" t="str">
        <f t="shared" si="86"/>
        <v>0</v>
      </c>
      <c r="R1128" t="str">
        <f t="shared" si="87"/>
        <v>0</v>
      </c>
      <c r="S1128" t="str">
        <f t="shared" si="88"/>
        <v>0</v>
      </c>
    </row>
    <row r="1129" spans="1:19" x14ac:dyDescent="0.25">
      <c r="A1129" t="s">
        <v>4383</v>
      </c>
      <c r="B1129">
        <v>60.83</v>
      </c>
      <c r="C1129">
        <v>10.88</v>
      </c>
      <c r="D1129">
        <v>2.4278</v>
      </c>
      <c r="E1129">
        <v>4.2913000000000001E-4</v>
      </c>
      <c r="F1129">
        <v>3.8802999999999997E-2</v>
      </c>
      <c r="G1129" t="s">
        <v>1699</v>
      </c>
      <c r="H1129" t="s">
        <v>1700</v>
      </c>
      <c r="I1129" t="s">
        <v>1701</v>
      </c>
      <c r="J1129" t="s">
        <v>4</v>
      </c>
      <c r="K1129" t="s">
        <v>93</v>
      </c>
      <c r="L1129" t="s">
        <v>4</v>
      </c>
      <c r="M1129" t="s">
        <v>4</v>
      </c>
      <c r="N1129" t="s">
        <v>4</v>
      </c>
      <c r="O1129" t="str">
        <f t="shared" si="89"/>
        <v>1</v>
      </c>
      <c r="P1129" t="str">
        <f t="shared" si="85"/>
        <v>0</v>
      </c>
      <c r="Q1129" t="str">
        <f t="shared" si="86"/>
        <v>0</v>
      </c>
      <c r="R1129" t="str">
        <f t="shared" si="87"/>
        <v>0</v>
      </c>
      <c r="S1129" t="str">
        <f t="shared" si="88"/>
        <v>0</v>
      </c>
    </row>
    <row r="1130" spans="1:19" x14ac:dyDescent="0.25">
      <c r="A1130" t="s">
        <v>4384</v>
      </c>
      <c r="B1130">
        <v>1902.51</v>
      </c>
      <c r="C1130">
        <v>4336.41</v>
      </c>
      <c r="D1130">
        <v>-1.1889000000000001</v>
      </c>
      <c r="E1130">
        <v>4.3253999999999998E-4</v>
      </c>
      <c r="F1130">
        <v>3.9017999999999997E-2</v>
      </c>
      <c r="G1130" t="s">
        <v>4385</v>
      </c>
      <c r="H1130" t="s">
        <v>4386</v>
      </c>
      <c r="I1130" t="s">
        <v>740</v>
      </c>
      <c r="J1130" t="s">
        <v>741</v>
      </c>
      <c r="K1130" t="s">
        <v>35</v>
      </c>
      <c r="L1130" t="s">
        <v>4</v>
      </c>
      <c r="M1130" t="s">
        <v>4</v>
      </c>
      <c r="N1130" t="s">
        <v>4</v>
      </c>
      <c r="O1130" t="str">
        <f t="shared" si="89"/>
        <v>-1</v>
      </c>
      <c r="P1130" t="str">
        <f t="shared" si="85"/>
        <v>0</v>
      </c>
      <c r="Q1130" t="str">
        <f t="shared" si="86"/>
        <v>0</v>
      </c>
      <c r="R1130" t="str">
        <f t="shared" si="87"/>
        <v>0</v>
      </c>
      <c r="S1130" t="str">
        <f t="shared" si="88"/>
        <v>0</v>
      </c>
    </row>
    <row r="1131" spans="1:19" x14ac:dyDescent="0.25">
      <c r="A1131" t="s">
        <v>4387</v>
      </c>
      <c r="B1131">
        <v>439.34</v>
      </c>
      <c r="C1131">
        <v>1295.31</v>
      </c>
      <c r="D1131">
        <v>-1.5576000000000001</v>
      </c>
      <c r="E1131">
        <v>4.3465000000000002E-4</v>
      </c>
      <c r="F1131">
        <v>3.9172999999999999E-2</v>
      </c>
      <c r="G1131" t="s">
        <v>4388</v>
      </c>
      <c r="H1131" t="s">
        <v>3932</v>
      </c>
      <c r="I1131" t="s">
        <v>3933</v>
      </c>
      <c r="J1131" t="s">
        <v>4</v>
      </c>
      <c r="K1131" t="s">
        <v>4</v>
      </c>
      <c r="L1131" t="s">
        <v>4</v>
      </c>
      <c r="M1131" t="s">
        <v>4</v>
      </c>
      <c r="N1131" t="s">
        <v>4</v>
      </c>
      <c r="O1131" t="str">
        <f t="shared" si="89"/>
        <v>-1</v>
      </c>
      <c r="P1131" t="str">
        <f t="shared" si="85"/>
        <v>0</v>
      </c>
      <c r="Q1131" t="str">
        <f t="shared" si="86"/>
        <v>0</v>
      </c>
      <c r="R1131" t="str">
        <f t="shared" si="87"/>
        <v>0</v>
      </c>
      <c r="S1131" t="str">
        <f t="shared" si="88"/>
        <v>0</v>
      </c>
    </row>
    <row r="1132" spans="1:19" x14ac:dyDescent="0.25">
      <c r="A1132" t="s">
        <v>594</v>
      </c>
      <c r="B1132">
        <v>1945.9</v>
      </c>
      <c r="C1132">
        <v>99.74</v>
      </c>
      <c r="D1132">
        <v>4.2858999999999998</v>
      </c>
      <c r="E1132">
        <v>4.4003E-4</v>
      </c>
      <c r="F1132">
        <v>3.9622999999999998E-2</v>
      </c>
      <c r="G1132" t="s">
        <v>595</v>
      </c>
      <c r="H1132" t="s">
        <v>596</v>
      </c>
      <c r="I1132" t="s">
        <v>533</v>
      </c>
      <c r="J1132" t="s">
        <v>4</v>
      </c>
      <c r="K1132" t="s">
        <v>4</v>
      </c>
      <c r="L1132" t="s">
        <v>4</v>
      </c>
      <c r="M1132" t="s">
        <v>4</v>
      </c>
      <c r="N1132" t="s">
        <v>4</v>
      </c>
      <c r="O1132" t="str">
        <f t="shared" si="89"/>
        <v>1</v>
      </c>
      <c r="P1132" t="str">
        <f t="shared" si="85"/>
        <v>0</v>
      </c>
      <c r="Q1132" t="str">
        <f t="shared" si="86"/>
        <v>1</v>
      </c>
      <c r="R1132" t="str">
        <f t="shared" si="87"/>
        <v>0</v>
      </c>
      <c r="S1132" t="str">
        <f t="shared" si="88"/>
        <v>0</v>
      </c>
    </row>
    <row r="1133" spans="1:19" x14ac:dyDescent="0.25">
      <c r="A1133" t="s">
        <v>4389</v>
      </c>
      <c r="B1133">
        <v>511.82</v>
      </c>
      <c r="C1133">
        <v>194.44</v>
      </c>
      <c r="D1133">
        <v>1.3903000000000001</v>
      </c>
      <c r="E1133">
        <v>4.4246999999999998E-4</v>
      </c>
      <c r="F1133">
        <v>3.9807000000000002E-2</v>
      </c>
      <c r="G1133" t="s">
        <v>4390</v>
      </c>
      <c r="H1133" t="s">
        <v>4391</v>
      </c>
      <c r="I1133" t="s">
        <v>4392</v>
      </c>
      <c r="J1133" t="s">
        <v>4393</v>
      </c>
      <c r="K1133" t="s">
        <v>4</v>
      </c>
      <c r="L1133" t="s">
        <v>4</v>
      </c>
      <c r="M1133" t="s">
        <v>4</v>
      </c>
      <c r="N1133" t="s">
        <v>4</v>
      </c>
      <c r="O1133" t="str">
        <f t="shared" si="89"/>
        <v>1</v>
      </c>
      <c r="P1133" t="str">
        <f t="shared" si="85"/>
        <v>0</v>
      </c>
      <c r="Q1133" t="str">
        <f t="shared" si="86"/>
        <v>0</v>
      </c>
      <c r="R1133" t="str">
        <f t="shared" si="87"/>
        <v>0</v>
      </c>
      <c r="S1133" t="str">
        <f t="shared" si="88"/>
        <v>0</v>
      </c>
    </row>
    <row r="1134" spans="1:19" x14ac:dyDescent="0.25">
      <c r="A1134" t="s">
        <v>4394</v>
      </c>
      <c r="B1134">
        <v>0.9</v>
      </c>
      <c r="C1134">
        <v>29.28</v>
      </c>
      <c r="D1134">
        <v>-5.0614999999999997</v>
      </c>
      <c r="E1134">
        <v>4.44E-4</v>
      </c>
      <c r="F1134">
        <v>3.984E-2</v>
      </c>
      <c r="G1134" t="s">
        <v>4395</v>
      </c>
      <c r="H1134" t="s">
        <v>4396</v>
      </c>
      <c r="I1134" t="s">
        <v>4397</v>
      </c>
      <c r="J1134" t="s">
        <v>4</v>
      </c>
      <c r="K1134" t="s">
        <v>4</v>
      </c>
      <c r="L1134" t="s">
        <v>4</v>
      </c>
      <c r="M1134" t="s">
        <v>4398</v>
      </c>
      <c r="N1134" t="s">
        <v>4399</v>
      </c>
      <c r="O1134" t="str">
        <f t="shared" si="89"/>
        <v>-1</v>
      </c>
      <c r="P1134" t="str">
        <f t="shared" si="85"/>
        <v>0</v>
      </c>
      <c r="Q1134" t="str">
        <f t="shared" si="86"/>
        <v>0</v>
      </c>
      <c r="R1134" t="str">
        <f t="shared" si="87"/>
        <v>0</v>
      </c>
      <c r="S1134" t="str">
        <f t="shared" si="88"/>
        <v>0</v>
      </c>
    </row>
    <row r="1135" spans="1:19" x14ac:dyDescent="0.25">
      <c r="A1135" t="s">
        <v>4400</v>
      </c>
      <c r="B1135">
        <v>4.82</v>
      </c>
      <c r="C1135">
        <v>48.65</v>
      </c>
      <c r="D1135">
        <v>-3.3744999999999998</v>
      </c>
      <c r="E1135">
        <v>4.4333000000000003E-4</v>
      </c>
      <c r="F1135">
        <v>3.984E-2</v>
      </c>
      <c r="G1135" t="s">
        <v>1915</v>
      </c>
      <c r="H1135" t="s">
        <v>4</v>
      </c>
      <c r="I1135" t="s">
        <v>4401</v>
      </c>
      <c r="J1135" t="s">
        <v>4</v>
      </c>
      <c r="K1135" t="s">
        <v>4</v>
      </c>
      <c r="L1135" t="s">
        <v>4</v>
      </c>
      <c r="M1135" t="s">
        <v>4</v>
      </c>
      <c r="N1135" t="s">
        <v>4</v>
      </c>
      <c r="O1135" t="str">
        <f t="shared" si="89"/>
        <v>-1</v>
      </c>
      <c r="P1135" t="str">
        <f t="shared" si="85"/>
        <v>0</v>
      </c>
      <c r="Q1135" t="str">
        <f t="shared" si="86"/>
        <v>0</v>
      </c>
      <c r="R1135" t="str">
        <f t="shared" si="87"/>
        <v>0</v>
      </c>
      <c r="S1135" t="str">
        <f t="shared" si="88"/>
        <v>0</v>
      </c>
    </row>
    <row r="1136" spans="1:19" x14ac:dyDescent="0.25">
      <c r="A1136" t="s">
        <v>4402</v>
      </c>
      <c r="B1136">
        <v>3.41</v>
      </c>
      <c r="C1136">
        <v>47.9</v>
      </c>
      <c r="D1136">
        <v>-3.7696999999999998</v>
      </c>
      <c r="E1136">
        <v>4.4377000000000002E-4</v>
      </c>
      <c r="F1136">
        <v>3.984E-2</v>
      </c>
      <c r="G1136" t="s">
        <v>4403</v>
      </c>
      <c r="H1136" t="s">
        <v>4404</v>
      </c>
      <c r="I1136" t="s">
        <v>4405</v>
      </c>
      <c r="J1136" t="s">
        <v>4</v>
      </c>
      <c r="K1136" t="s">
        <v>4</v>
      </c>
      <c r="L1136" t="s">
        <v>4</v>
      </c>
      <c r="M1136" t="s">
        <v>4</v>
      </c>
      <c r="N1136" t="s">
        <v>4</v>
      </c>
      <c r="O1136" t="str">
        <f t="shared" si="89"/>
        <v>-1</v>
      </c>
      <c r="P1136" t="str">
        <f t="shared" si="85"/>
        <v>0</v>
      </c>
      <c r="Q1136" t="str">
        <f t="shared" si="86"/>
        <v>0</v>
      </c>
      <c r="R1136" t="str">
        <f t="shared" si="87"/>
        <v>0</v>
      </c>
      <c r="S1136" t="str">
        <f t="shared" si="88"/>
        <v>0</v>
      </c>
    </row>
    <row r="1137" spans="1:19" x14ac:dyDescent="0.25">
      <c r="A1137" t="s">
        <v>4406</v>
      </c>
      <c r="B1137">
        <v>12.64</v>
      </c>
      <c r="C1137">
        <v>91.51</v>
      </c>
      <c r="D1137">
        <v>-2.8462999999999998</v>
      </c>
      <c r="E1137">
        <v>4.4738999999999998E-4</v>
      </c>
      <c r="F1137">
        <v>4.0037999999999997E-2</v>
      </c>
      <c r="G1137" t="s">
        <v>4407</v>
      </c>
      <c r="H1137" t="s">
        <v>4408</v>
      </c>
      <c r="I1137" t="s">
        <v>4409</v>
      </c>
      <c r="J1137" t="s">
        <v>4</v>
      </c>
      <c r="K1137" t="s">
        <v>4</v>
      </c>
      <c r="L1137" t="s">
        <v>4</v>
      </c>
      <c r="M1137" t="s">
        <v>4</v>
      </c>
      <c r="N1137" t="s">
        <v>4</v>
      </c>
      <c r="O1137" t="str">
        <f t="shared" si="89"/>
        <v>-1</v>
      </c>
      <c r="P1137" t="str">
        <f t="shared" si="85"/>
        <v>0</v>
      </c>
      <c r="Q1137" t="str">
        <f t="shared" si="86"/>
        <v>0</v>
      </c>
      <c r="R1137" t="str">
        <f t="shared" si="87"/>
        <v>0</v>
      </c>
      <c r="S1137" t="str">
        <f t="shared" si="88"/>
        <v>0</v>
      </c>
    </row>
    <row r="1138" spans="1:19" x14ac:dyDescent="0.25">
      <c r="A1138" t="s">
        <v>4410</v>
      </c>
      <c r="B1138">
        <v>111.92</v>
      </c>
      <c r="C1138">
        <v>34.65</v>
      </c>
      <c r="D1138">
        <v>1.6938</v>
      </c>
      <c r="E1138">
        <v>4.4703000000000001E-4</v>
      </c>
      <c r="F1138">
        <v>4.0037999999999997E-2</v>
      </c>
      <c r="G1138" t="s">
        <v>2290</v>
      </c>
      <c r="H1138" t="s">
        <v>2214</v>
      </c>
      <c r="I1138" t="s">
        <v>2215</v>
      </c>
      <c r="J1138" t="s">
        <v>4</v>
      </c>
      <c r="K1138" t="s">
        <v>4</v>
      </c>
      <c r="L1138" t="s">
        <v>77</v>
      </c>
      <c r="M1138" t="s">
        <v>4</v>
      </c>
      <c r="N1138" t="s">
        <v>4</v>
      </c>
      <c r="O1138" t="str">
        <f t="shared" si="89"/>
        <v>1</v>
      </c>
      <c r="P1138" t="str">
        <f t="shared" si="85"/>
        <v>0</v>
      </c>
      <c r="Q1138" t="str">
        <f t="shared" si="86"/>
        <v>0</v>
      </c>
      <c r="R1138" t="str">
        <f t="shared" si="87"/>
        <v>0</v>
      </c>
      <c r="S1138" t="str">
        <f t="shared" si="88"/>
        <v>0</v>
      </c>
    </row>
    <row r="1139" spans="1:19" x14ac:dyDescent="0.25">
      <c r="A1139" t="s">
        <v>4411</v>
      </c>
      <c r="B1139">
        <v>66.86</v>
      </c>
      <c r="C1139">
        <v>9.23</v>
      </c>
      <c r="D1139">
        <v>2.8452000000000002</v>
      </c>
      <c r="E1139">
        <v>4.4719999999999997E-4</v>
      </c>
      <c r="F1139">
        <v>4.0037999999999997E-2</v>
      </c>
      <c r="G1139" t="s">
        <v>3627</v>
      </c>
      <c r="H1139" t="s">
        <v>4412</v>
      </c>
      <c r="I1139" t="s">
        <v>1560</v>
      </c>
      <c r="J1139" t="s">
        <v>4</v>
      </c>
      <c r="K1139" t="s">
        <v>4</v>
      </c>
      <c r="L1139" t="s">
        <v>4</v>
      </c>
      <c r="M1139" t="s">
        <v>4</v>
      </c>
      <c r="N1139" t="s">
        <v>4</v>
      </c>
      <c r="O1139" t="str">
        <f t="shared" si="89"/>
        <v>1</v>
      </c>
      <c r="P1139" t="str">
        <f t="shared" si="85"/>
        <v>0</v>
      </c>
      <c r="Q1139" t="str">
        <f t="shared" si="86"/>
        <v>0</v>
      </c>
      <c r="R1139" t="str">
        <f t="shared" si="87"/>
        <v>0</v>
      </c>
      <c r="S1139" t="str">
        <f t="shared" si="88"/>
        <v>0</v>
      </c>
    </row>
    <row r="1140" spans="1:19" x14ac:dyDescent="0.25">
      <c r="A1140" t="s">
        <v>4413</v>
      </c>
      <c r="B1140">
        <v>241.05</v>
      </c>
      <c r="C1140">
        <v>549.55999999999995</v>
      </c>
      <c r="D1140">
        <v>-1.1862999999999999</v>
      </c>
      <c r="E1140">
        <v>4.4946E-4</v>
      </c>
      <c r="F1140">
        <v>4.0153000000000001E-2</v>
      </c>
      <c r="G1140" t="s">
        <v>4414</v>
      </c>
      <c r="H1140" t="s">
        <v>4</v>
      </c>
      <c r="I1140" t="s">
        <v>4</v>
      </c>
      <c r="J1140" t="s">
        <v>4</v>
      </c>
      <c r="K1140" t="s">
        <v>4</v>
      </c>
      <c r="L1140" t="s">
        <v>4</v>
      </c>
      <c r="M1140" t="s">
        <v>4</v>
      </c>
      <c r="N1140" t="s">
        <v>4</v>
      </c>
      <c r="O1140" t="str">
        <f t="shared" si="89"/>
        <v>-1</v>
      </c>
      <c r="P1140" t="str">
        <f t="shared" si="85"/>
        <v>0</v>
      </c>
      <c r="Q1140" t="str">
        <f t="shared" si="86"/>
        <v>0</v>
      </c>
      <c r="R1140" t="str">
        <f t="shared" si="87"/>
        <v>0</v>
      </c>
      <c r="S1140" t="str">
        <f t="shared" si="88"/>
        <v>0</v>
      </c>
    </row>
    <row r="1141" spans="1:19" x14ac:dyDescent="0.25">
      <c r="A1141" t="s">
        <v>4415</v>
      </c>
      <c r="B1141">
        <v>1.41</v>
      </c>
      <c r="C1141">
        <v>30.31</v>
      </c>
      <c r="D1141">
        <v>-4.4534000000000002</v>
      </c>
      <c r="E1141">
        <v>4.4917999999999998E-4</v>
      </c>
      <c r="F1141">
        <v>4.0153000000000001E-2</v>
      </c>
      <c r="G1141" t="s">
        <v>4</v>
      </c>
      <c r="H1141" t="s">
        <v>4</v>
      </c>
      <c r="I1141" t="s">
        <v>4416</v>
      </c>
      <c r="J1141" t="s">
        <v>4</v>
      </c>
      <c r="K1141" t="s">
        <v>4</v>
      </c>
      <c r="L1141" t="s">
        <v>4</v>
      </c>
      <c r="M1141" t="s">
        <v>4</v>
      </c>
      <c r="N1141" t="s">
        <v>4</v>
      </c>
      <c r="O1141" t="str">
        <f t="shared" si="89"/>
        <v>-1</v>
      </c>
      <c r="P1141" t="str">
        <f t="shared" si="85"/>
        <v>0</v>
      </c>
      <c r="Q1141" t="str">
        <f t="shared" si="86"/>
        <v>0</v>
      </c>
      <c r="R1141" t="str">
        <f t="shared" si="87"/>
        <v>0</v>
      </c>
      <c r="S1141" t="str">
        <f t="shared" si="88"/>
        <v>0</v>
      </c>
    </row>
    <row r="1142" spans="1:19" x14ac:dyDescent="0.25">
      <c r="A1142" t="s">
        <v>4417</v>
      </c>
      <c r="B1142">
        <v>33.28</v>
      </c>
      <c r="C1142">
        <v>4.18</v>
      </c>
      <c r="D1142">
        <v>3.0143</v>
      </c>
      <c r="E1142">
        <v>4.5184000000000001E-4</v>
      </c>
      <c r="F1142">
        <v>4.0329999999999998E-2</v>
      </c>
      <c r="G1142" t="s">
        <v>4418</v>
      </c>
      <c r="H1142" t="s">
        <v>4419</v>
      </c>
      <c r="I1142" t="s">
        <v>4420</v>
      </c>
      <c r="J1142" t="s">
        <v>4421</v>
      </c>
      <c r="K1142" t="s">
        <v>796</v>
      </c>
      <c r="L1142" t="s">
        <v>4422</v>
      </c>
      <c r="M1142" t="s">
        <v>4423</v>
      </c>
      <c r="N1142" t="s">
        <v>4424</v>
      </c>
      <c r="O1142" t="str">
        <f t="shared" si="89"/>
        <v>1</v>
      </c>
      <c r="P1142" t="str">
        <f t="shared" si="85"/>
        <v>0</v>
      </c>
      <c r="Q1142" t="str">
        <f t="shared" si="86"/>
        <v>0</v>
      </c>
      <c r="R1142" t="str">
        <f t="shared" si="87"/>
        <v>0</v>
      </c>
      <c r="S1142" t="str">
        <f t="shared" si="88"/>
        <v>0</v>
      </c>
    </row>
    <row r="1143" spans="1:19" x14ac:dyDescent="0.25">
      <c r="A1143" t="s">
        <v>4425</v>
      </c>
      <c r="B1143">
        <v>10225.31</v>
      </c>
      <c r="C1143">
        <v>3122.82</v>
      </c>
      <c r="D1143">
        <v>1.7110000000000001</v>
      </c>
      <c r="E1143">
        <v>4.5265000000000002E-4</v>
      </c>
      <c r="F1143">
        <v>4.0367E-2</v>
      </c>
      <c r="G1143" t="s">
        <v>4426</v>
      </c>
      <c r="H1143" t="s">
        <v>4427</v>
      </c>
      <c r="I1143" t="s">
        <v>4428</v>
      </c>
      <c r="J1143" t="s">
        <v>4</v>
      </c>
      <c r="K1143" t="s">
        <v>4</v>
      </c>
      <c r="L1143" t="s">
        <v>2999</v>
      </c>
      <c r="M1143" t="s">
        <v>4429</v>
      </c>
      <c r="N1143" t="s">
        <v>4430</v>
      </c>
      <c r="O1143" t="str">
        <f t="shared" si="89"/>
        <v>1</v>
      </c>
      <c r="P1143" t="str">
        <f t="shared" si="85"/>
        <v>1</v>
      </c>
      <c r="Q1143" t="str">
        <f t="shared" si="86"/>
        <v>0</v>
      </c>
      <c r="R1143" t="str">
        <f t="shared" si="87"/>
        <v>0</v>
      </c>
      <c r="S1143" t="str">
        <f t="shared" si="88"/>
        <v>0</v>
      </c>
    </row>
    <row r="1144" spans="1:19" x14ac:dyDescent="0.25">
      <c r="A1144" t="s">
        <v>4431</v>
      </c>
      <c r="B1144">
        <v>220.46</v>
      </c>
      <c r="C1144">
        <v>69.53</v>
      </c>
      <c r="D1144">
        <v>1.6559999999999999</v>
      </c>
      <c r="E1144">
        <v>4.5434000000000002E-4</v>
      </c>
      <c r="F1144">
        <v>4.0481999999999997E-2</v>
      </c>
      <c r="G1144" t="s">
        <v>4432</v>
      </c>
      <c r="H1144" t="s">
        <v>4433</v>
      </c>
      <c r="I1144" t="s">
        <v>4</v>
      </c>
      <c r="J1144" t="s">
        <v>4</v>
      </c>
      <c r="K1144" t="s">
        <v>1009</v>
      </c>
      <c r="L1144" t="s">
        <v>4</v>
      </c>
      <c r="M1144" t="s">
        <v>4</v>
      </c>
      <c r="N1144" t="s">
        <v>4</v>
      </c>
      <c r="O1144" t="str">
        <f t="shared" si="89"/>
        <v>1</v>
      </c>
      <c r="P1144" t="str">
        <f t="shared" si="85"/>
        <v>0</v>
      </c>
      <c r="Q1144" t="str">
        <f t="shared" si="86"/>
        <v>0</v>
      </c>
      <c r="R1144" t="str">
        <f t="shared" si="87"/>
        <v>0</v>
      </c>
      <c r="S1144" t="str">
        <f t="shared" si="88"/>
        <v>0</v>
      </c>
    </row>
    <row r="1145" spans="1:19" x14ac:dyDescent="0.25">
      <c r="A1145" t="s">
        <v>4434</v>
      </c>
      <c r="B1145">
        <v>0</v>
      </c>
      <c r="C1145">
        <v>13.43</v>
      </c>
      <c r="D1145">
        <v>-6.4099000000000004</v>
      </c>
      <c r="E1145">
        <v>4.5499000000000001E-4</v>
      </c>
      <c r="F1145">
        <v>4.0503999999999998E-2</v>
      </c>
      <c r="G1145" t="s">
        <v>4</v>
      </c>
      <c r="H1145" t="s">
        <v>4</v>
      </c>
      <c r="I1145" t="s">
        <v>4</v>
      </c>
      <c r="J1145" t="s">
        <v>4</v>
      </c>
      <c r="K1145" t="s">
        <v>4</v>
      </c>
      <c r="L1145" t="s">
        <v>4</v>
      </c>
      <c r="M1145" t="s">
        <v>4</v>
      </c>
      <c r="N1145" t="s">
        <v>4</v>
      </c>
      <c r="O1145" t="str">
        <f t="shared" si="89"/>
        <v>-1</v>
      </c>
      <c r="P1145" t="str">
        <f t="shared" si="85"/>
        <v>0</v>
      </c>
      <c r="Q1145" t="str">
        <f t="shared" si="86"/>
        <v>0</v>
      </c>
      <c r="R1145" t="str">
        <f t="shared" si="87"/>
        <v>0</v>
      </c>
      <c r="S1145" t="str">
        <f t="shared" si="88"/>
        <v>0</v>
      </c>
    </row>
    <row r="1146" spans="1:19" x14ac:dyDescent="0.25">
      <c r="A1146" t="s">
        <v>4435</v>
      </c>
      <c r="B1146">
        <v>2.98</v>
      </c>
      <c r="C1146">
        <v>35.97</v>
      </c>
      <c r="D1146">
        <v>-3.6187999999999998</v>
      </c>
      <c r="E1146">
        <v>4.5718000000000001E-4</v>
      </c>
      <c r="F1146">
        <v>4.0663999999999999E-2</v>
      </c>
      <c r="G1146" t="s">
        <v>1310</v>
      </c>
      <c r="H1146" t="s">
        <v>4</v>
      </c>
      <c r="I1146" t="s">
        <v>4</v>
      </c>
      <c r="J1146" t="s">
        <v>4</v>
      </c>
      <c r="K1146" t="s">
        <v>4</v>
      </c>
      <c r="L1146" t="s">
        <v>4</v>
      </c>
      <c r="M1146" t="s">
        <v>4</v>
      </c>
      <c r="N1146" t="s">
        <v>4</v>
      </c>
      <c r="O1146" t="str">
        <f t="shared" si="89"/>
        <v>-1</v>
      </c>
      <c r="P1146" t="str">
        <f t="shared" si="85"/>
        <v>0</v>
      </c>
      <c r="Q1146" t="str">
        <f t="shared" si="86"/>
        <v>0</v>
      </c>
      <c r="R1146" t="str">
        <f t="shared" si="87"/>
        <v>0</v>
      </c>
      <c r="S1146" t="str">
        <f t="shared" si="88"/>
        <v>0</v>
      </c>
    </row>
    <row r="1147" spans="1:19" x14ac:dyDescent="0.25">
      <c r="A1147" t="s">
        <v>4436</v>
      </c>
      <c r="B1147">
        <v>72.319999999999993</v>
      </c>
      <c r="C1147">
        <v>13.19</v>
      </c>
      <c r="D1147">
        <v>2.4388999999999998</v>
      </c>
      <c r="E1147">
        <v>4.5799000000000002E-4</v>
      </c>
      <c r="F1147">
        <v>4.0701000000000001E-2</v>
      </c>
      <c r="G1147" t="s">
        <v>4437</v>
      </c>
      <c r="H1147" t="s">
        <v>4438</v>
      </c>
      <c r="I1147" t="s">
        <v>740</v>
      </c>
      <c r="J1147" t="s">
        <v>741</v>
      </c>
      <c r="K1147" t="s">
        <v>35</v>
      </c>
      <c r="L1147" t="s">
        <v>4</v>
      </c>
      <c r="M1147" t="s">
        <v>4</v>
      </c>
      <c r="N1147" t="s">
        <v>4</v>
      </c>
      <c r="O1147" t="str">
        <f t="shared" si="89"/>
        <v>1</v>
      </c>
      <c r="P1147" t="str">
        <f t="shared" si="85"/>
        <v>0</v>
      </c>
      <c r="Q1147" t="str">
        <f t="shared" si="86"/>
        <v>0</v>
      </c>
      <c r="R1147" t="str">
        <f t="shared" si="87"/>
        <v>0</v>
      </c>
      <c r="S1147" t="str">
        <f t="shared" si="88"/>
        <v>0</v>
      </c>
    </row>
    <row r="1148" spans="1:19" x14ac:dyDescent="0.25">
      <c r="A1148" t="s">
        <v>4439</v>
      </c>
      <c r="B1148">
        <v>0.99</v>
      </c>
      <c r="C1148">
        <v>26.88</v>
      </c>
      <c r="D1148">
        <v>-4.6707000000000001</v>
      </c>
      <c r="E1148">
        <v>4.5885000000000001E-4</v>
      </c>
      <c r="F1148">
        <v>4.0740999999999999E-2</v>
      </c>
      <c r="G1148" t="s">
        <v>4440</v>
      </c>
      <c r="H1148" t="s">
        <v>4419</v>
      </c>
      <c r="I1148" t="s">
        <v>4420</v>
      </c>
      <c r="J1148" t="s">
        <v>4</v>
      </c>
      <c r="K1148" t="s">
        <v>4</v>
      </c>
      <c r="L1148" t="s">
        <v>4441</v>
      </c>
      <c r="M1148" t="s">
        <v>4</v>
      </c>
      <c r="N1148" t="s">
        <v>4</v>
      </c>
      <c r="O1148" t="str">
        <f t="shared" si="89"/>
        <v>-1</v>
      </c>
      <c r="P1148" t="str">
        <f t="shared" si="85"/>
        <v>0</v>
      </c>
      <c r="Q1148" t="str">
        <f t="shared" si="86"/>
        <v>0</v>
      </c>
      <c r="R1148" t="str">
        <f t="shared" si="87"/>
        <v>0</v>
      </c>
      <c r="S1148" t="str">
        <f t="shared" si="88"/>
        <v>0</v>
      </c>
    </row>
    <row r="1149" spans="1:19" x14ac:dyDescent="0.25">
      <c r="A1149" t="s">
        <v>4442</v>
      </c>
      <c r="B1149">
        <v>0.9</v>
      </c>
      <c r="C1149">
        <v>23.19</v>
      </c>
      <c r="D1149">
        <v>-4.5237999999999996</v>
      </c>
      <c r="E1149">
        <v>4.6076E-4</v>
      </c>
      <c r="F1149">
        <v>4.0875000000000002E-2</v>
      </c>
      <c r="G1149" t="s">
        <v>4443</v>
      </c>
      <c r="H1149" t="s">
        <v>4444</v>
      </c>
      <c r="I1149" t="s">
        <v>4445</v>
      </c>
      <c r="J1149" t="s">
        <v>4</v>
      </c>
      <c r="K1149" t="s">
        <v>35</v>
      </c>
      <c r="L1149" t="s">
        <v>4</v>
      </c>
      <c r="M1149" t="s">
        <v>4</v>
      </c>
      <c r="N1149" t="s">
        <v>4</v>
      </c>
      <c r="O1149" t="str">
        <f t="shared" si="89"/>
        <v>-1</v>
      </c>
      <c r="P1149" t="str">
        <f t="shared" si="85"/>
        <v>0</v>
      </c>
      <c r="Q1149" t="str">
        <f t="shared" si="86"/>
        <v>0</v>
      </c>
      <c r="R1149" t="str">
        <f t="shared" si="87"/>
        <v>0</v>
      </c>
      <c r="S1149" t="str">
        <f t="shared" si="88"/>
        <v>0</v>
      </c>
    </row>
    <row r="1150" spans="1:19" x14ac:dyDescent="0.25">
      <c r="A1150" t="s">
        <v>4446</v>
      </c>
      <c r="B1150">
        <v>5.73</v>
      </c>
      <c r="C1150">
        <v>47.48</v>
      </c>
      <c r="D1150">
        <v>-3.0104000000000002</v>
      </c>
      <c r="E1150">
        <v>4.6167000000000002E-4</v>
      </c>
      <c r="F1150">
        <v>4.0919999999999998E-2</v>
      </c>
      <c r="G1150" t="s">
        <v>4</v>
      </c>
      <c r="H1150" t="s">
        <v>4</v>
      </c>
      <c r="I1150" t="s">
        <v>4</v>
      </c>
      <c r="J1150" t="s">
        <v>4</v>
      </c>
      <c r="K1150" t="s">
        <v>4</v>
      </c>
      <c r="L1150" t="s">
        <v>4</v>
      </c>
      <c r="M1150" t="s">
        <v>4</v>
      </c>
      <c r="N1150" t="s">
        <v>4</v>
      </c>
      <c r="O1150" t="str">
        <f t="shared" si="89"/>
        <v>-1</v>
      </c>
      <c r="P1150" t="str">
        <f t="shared" si="85"/>
        <v>0</v>
      </c>
      <c r="Q1150" t="str">
        <f t="shared" si="86"/>
        <v>0</v>
      </c>
      <c r="R1150" t="str">
        <f t="shared" si="87"/>
        <v>0</v>
      </c>
      <c r="S1150" t="str">
        <f t="shared" si="88"/>
        <v>0</v>
      </c>
    </row>
    <row r="1151" spans="1:19" x14ac:dyDescent="0.25">
      <c r="A1151" t="s">
        <v>4447</v>
      </c>
      <c r="B1151">
        <v>544.45000000000005</v>
      </c>
      <c r="C1151">
        <v>219.75</v>
      </c>
      <c r="D1151">
        <v>1.3070999999999999</v>
      </c>
      <c r="E1151">
        <v>4.6717999999999998E-4</v>
      </c>
      <c r="F1151">
        <v>4.1336999999999999E-2</v>
      </c>
      <c r="G1151" t="s">
        <v>4448</v>
      </c>
      <c r="H1151" t="s">
        <v>4</v>
      </c>
      <c r="I1151" t="s">
        <v>4</v>
      </c>
      <c r="J1151" t="s">
        <v>4</v>
      </c>
      <c r="K1151" t="s">
        <v>4</v>
      </c>
      <c r="L1151" t="s">
        <v>4</v>
      </c>
      <c r="M1151" t="s">
        <v>4</v>
      </c>
      <c r="N1151" t="s">
        <v>4</v>
      </c>
      <c r="O1151" t="str">
        <f t="shared" si="89"/>
        <v>1</v>
      </c>
      <c r="P1151" t="str">
        <f t="shared" si="85"/>
        <v>0</v>
      </c>
      <c r="Q1151" t="str">
        <f t="shared" si="86"/>
        <v>0</v>
      </c>
      <c r="R1151" t="str">
        <f t="shared" si="87"/>
        <v>0</v>
      </c>
      <c r="S1151" t="str">
        <f t="shared" si="88"/>
        <v>0</v>
      </c>
    </row>
    <row r="1152" spans="1:19" x14ac:dyDescent="0.25">
      <c r="A1152" t="s">
        <v>397</v>
      </c>
      <c r="B1152">
        <v>0</v>
      </c>
      <c r="C1152">
        <v>56.89</v>
      </c>
      <c r="D1152">
        <v>-8.4823000000000004</v>
      </c>
      <c r="E1152">
        <v>4.6694999999999999E-4</v>
      </c>
      <c r="F1152">
        <v>4.1336999999999999E-2</v>
      </c>
      <c r="G1152" t="s">
        <v>398</v>
      </c>
      <c r="H1152" t="s">
        <v>399</v>
      </c>
      <c r="I1152" t="s">
        <v>400</v>
      </c>
      <c r="J1152" t="s">
        <v>4</v>
      </c>
      <c r="K1152" t="s">
        <v>4</v>
      </c>
      <c r="L1152" t="s">
        <v>4</v>
      </c>
      <c r="M1152" t="s">
        <v>4</v>
      </c>
      <c r="N1152" t="s">
        <v>4</v>
      </c>
      <c r="O1152" t="str">
        <f t="shared" si="89"/>
        <v>-1</v>
      </c>
      <c r="P1152" t="str">
        <f t="shared" si="85"/>
        <v>0</v>
      </c>
      <c r="Q1152" t="str">
        <f t="shared" si="86"/>
        <v>0</v>
      </c>
      <c r="R1152" t="str">
        <f t="shared" si="87"/>
        <v>0</v>
      </c>
      <c r="S1152" t="str">
        <f t="shared" si="88"/>
        <v>0</v>
      </c>
    </row>
    <row r="1153" spans="1:19" x14ac:dyDescent="0.25">
      <c r="A1153" t="s">
        <v>4449</v>
      </c>
      <c r="B1153">
        <v>116.13</v>
      </c>
      <c r="C1153">
        <v>302.77999999999997</v>
      </c>
      <c r="D1153">
        <v>-1.3904000000000001</v>
      </c>
      <c r="E1153">
        <v>4.704E-4</v>
      </c>
      <c r="F1153">
        <v>4.1584999999999997E-2</v>
      </c>
      <c r="G1153" t="s">
        <v>4450</v>
      </c>
      <c r="H1153" t="s">
        <v>3707</v>
      </c>
      <c r="I1153" t="s">
        <v>4451</v>
      </c>
      <c r="J1153" t="s">
        <v>4152</v>
      </c>
      <c r="K1153" t="s">
        <v>35</v>
      </c>
      <c r="L1153" t="s">
        <v>4</v>
      </c>
      <c r="M1153" t="s">
        <v>4</v>
      </c>
      <c r="N1153" t="s">
        <v>4</v>
      </c>
      <c r="O1153" t="str">
        <f t="shared" si="89"/>
        <v>-1</v>
      </c>
      <c r="P1153" t="str">
        <f t="shared" si="85"/>
        <v>0</v>
      </c>
      <c r="Q1153" t="str">
        <f t="shared" si="86"/>
        <v>0</v>
      </c>
      <c r="R1153" t="str">
        <f t="shared" si="87"/>
        <v>0</v>
      </c>
      <c r="S1153" t="str">
        <f t="shared" si="88"/>
        <v>0</v>
      </c>
    </row>
    <row r="1154" spans="1:19" x14ac:dyDescent="0.25">
      <c r="A1154" t="s">
        <v>4452</v>
      </c>
      <c r="B1154">
        <v>9.83</v>
      </c>
      <c r="C1154">
        <v>56.54</v>
      </c>
      <c r="D1154">
        <v>-2.4927999999999999</v>
      </c>
      <c r="E1154">
        <v>4.7339000000000002E-4</v>
      </c>
      <c r="F1154">
        <v>4.1813000000000003E-2</v>
      </c>
      <c r="G1154" t="s">
        <v>4453</v>
      </c>
      <c r="H1154" t="s">
        <v>4454</v>
      </c>
      <c r="I1154" t="s">
        <v>4455</v>
      </c>
      <c r="J1154" t="s">
        <v>4</v>
      </c>
      <c r="K1154" t="s">
        <v>4</v>
      </c>
      <c r="L1154" t="s">
        <v>4</v>
      </c>
      <c r="M1154" t="s">
        <v>4</v>
      </c>
      <c r="N1154" t="s">
        <v>4</v>
      </c>
      <c r="O1154" t="str">
        <f t="shared" si="89"/>
        <v>-1</v>
      </c>
      <c r="P1154" t="str">
        <f t="shared" si="85"/>
        <v>0</v>
      </c>
      <c r="Q1154" t="str">
        <f t="shared" si="86"/>
        <v>0</v>
      </c>
      <c r="R1154" t="str">
        <f t="shared" si="87"/>
        <v>0</v>
      </c>
      <c r="S1154" t="str">
        <f t="shared" si="88"/>
        <v>0</v>
      </c>
    </row>
    <row r="1155" spans="1:19" x14ac:dyDescent="0.25">
      <c r="A1155" t="s">
        <v>4456</v>
      </c>
      <c r="B1155">
        <v>276.06</v>
      </c>
      <c r="C1155">
        <v>99.25</v>
      </c>
      <c r="D1155">
        <v>1.4639</v>
      </c>
      <c r="E1155">
        <v>4.7542E-4</v>
      </c>
      <c r="F1155">
        <v>4.1956E-2</v>
      </c>
      <c r="G1155" t="s">
        <v>4457</v>
      </c>
      <c r="H1155" t="s">
        <v>4458</v>
      </c>
      <c r="I1155" t="s">
        <v>4459</v>
      </c>
      <c r="J1155" t="s">
        <v>4460</v>
      </c>
      <c r="K1155" t="s">
        <v>4</v>
      </c>
      <c r="L1155" t="s">
        <v>4</v>
      </c>
      <c r="M1155" t="s">
        <v>4</v>
      </c>
      <c r="N1155" t="s">
        <v>4</v>
      </c>
      <c r="O1155" t="str">
        <f t="shared" si="89"/>
        <v>1</v>
      </c>
      <c r="P1155" t="str">
        <f t="shared" ref="P1155:P1218" si="90">IF(COUNTIF(G1155:N1155,"*photo*")&gt;0,"1","0")</f>
        <v>0</v>
      </c>
      <c r="Q1155" t="str">
        <f t="shared" ref="Q1155:Q1218" si="91">IF(COUNTIF(G1155:N1155,"*ethylene*")&gt;0,"1","0")</f>
        <v>0</v>
      </c>
      <c r="R1155" t="str">
        <f t="shared" ref="R1155:R1218" si="92">IF(COUNTIF(G1155:N1155,"*nitr*")&gt;0,"1","0")</f>
        <v>0</v>
      </c>
      <c r="S1155" t="str">
        <f t="shared" ref="S1155:S1218" si="93">IF(COUNTIF(G1155:N1155,"*glyco*")&gt;0,"1","0")</f>
        <v>0</v>
      </c>
    </row>
    <row r="1156" spans="1:19" x14ac:dyDescent="0.25">
      <c r="A1156" t="s">
        <v>4461</v>
      </c>
      <c r="B1156">
        <v>100.28</v>
      </c>
      <c r="C1156">
        <v>21.63</v>
      </c>
      <c r="D1156">
        <v>2.1825999999999999</v>
      </c>
      <c r="E1156">
        <v>4.7603000000000001E-4</v>
      </c>
      <c r="F1156">
        <v>4.1973000000000003E-2</v>
      </c>
      <c r="G1156" t="s">
        <v>4462</v>
      </c>
      <c r="H1156" t="s">
        <v>999</v>
      </c>
      <c r="I1156" t="s">
        <v>4463</v>
      </c>
      <c r="J1156" t="s">
        <v>923</v>
      </c>
      <c r="K1156" t="s">
        <v>1001</v>
      </c>
      <c r="L1156" t="s">
        <v>86</v>
      </c>
      <c r="M1156" t="s">
        <v>1002</v>
      </c>
      <c r="N1156" t="s">
        <v>1003</v>
      </c>
      <c r="O1156" t="str">
        <f t="shared" ref="O1156:O1219" si="94">IF(D1156&gt;0,"1","-1")</f>
        <v>1</v>
      </c>
      <c r="P1156" t="str">
        <f t="shared" si="90"/>
        <v>0</v>
      </c>
      <c r="Q1156" t="str">
        <f t="shared" si="91"/>
        <v>0</v>
      </c>
      <c r="R1156" t="str">
        <f t="shared" si="92"/>
        <v>0</v>
      </c>
      <c r="S1156" t="str">
        <f t="shared" si="93"/>
        <v>0</v>
      </c>
    </row>
    <row r="1157" spans="1:19" x14ac:dyDescent="0.25">
      <c r="A1157" t="s">
        <v>4464</v>
      </c>
      <c r="B1157">
        <v>3062.51</v>
      </c>
      <c r="C1157">
        <v>1340.65</v>
      </c>
      <c r="D1157">
        <v>1.1906000000000001</v>
      </c>
      <c r="E1157">
        <v>4.7673000000000002E-4</v>
      </c>
      <c r="F1157">
        <v>4.1999000000000002E-2</v>
      </c>
      <c r="G1157" t="s">
        <v>4465</v>
      </c>
      <c r="H1157" t="s">
        <v>4053</v>
      </c>
      <c r="I1157" t="s">
        <v>4466</v>
      </c>
      <c r="J1157" t="s">
        <v>4467</v>
      </c>
      <c r="K1157" t="s">
        <v>4468</v>
      </c>
      <c r="L1157" t="s">
        <v>4469</v>
      </c>
      <c r="M1157" t="s">
        <v>4</v>
      </c>
      <c r="N1157" t="s">
        <v>4</v>
      </c>
      <c r="O1157" t="str">
        <f t="shared" si="94"/>
        <v>1</v>
      </c>
      <c r="P1157" t="str">
        <f t="shared" si="90"/>
        <v>0</v>
      </c>
      <c r="Q1157" t="str">
        <f t="shared" si="91"/>
        <v>0</v>
      </c>
      <c r="R1157" t="str">
        <f t="shared" si="92"/>
        <v>0</v>
      </c>
      <c r="S1157" t="str">
        <f t="shared" si="93"/>
        <v>0</v>
      </c>
    </row>
    <row r="1158" spans="1:19" x14ac:dyDescent="0.25">
      <c r="A1158" t="s">
        <v>401</v>
      </c>
      <c r="B1158">
        <v>213.93</v>
      </c>
      <c r="C1158">
        <v>79.66</v>
      </c>
      <c r="D1158">
        <v>1.4165000000000001</v>
      </c>
      <c r="E1158">
        <v>4.7874000000000001E-4</v>
      </c>
      <c r="F1158">
        <v>4.2139999999999997E-2</v>
      </c>
      <c r="G1158" t="s">
        <v>402</v>
      </c>
      <c r="H1158" t="s">
        <v>403</v>
      </c>
      <c r="I1158" t="s">
        <v>404</v>
      </c>
      <c r="J1158" t="s">
        <v>122</v>
      </c>
      <c r="K1158" t="s">
        <v>405</v>
      </c>
      <c r="L1158" t="s">
        <v>77</v>
      </c>
      <c r="M1158" t="s">
        <v>123</v>
      </c>
      <c r="N1158" t="s">
        <v>124</v>
      </c>
      <c r="O1158" t="str">
        <f t="shared" si="94"/>
        <v>1</v>
      </c>
      <c r="P1158" t="str">
        <f t="shared" si="90"/>
        <v>0</v>
      </c>
      <c r="Q1158" t="str">
        <f t="shared" si="91"/>
        <v>0</v>
      </c>
      <c r="R1158" t="str">
        <f t="shared" si="92"/>
        <v>0</v>
      </c>
      <c r="S1158" t="str">
        <f t="shared" si="93"/>
        <v>1</v>
      </c>
    </row>
    <row r="1159" spans="1:19" x14ac:dyDescent="0.25">
      <c r="A1159" t="s">
        <v>4470</v>
      </c>
      <c r="B1159">
        <v>29.94</v>
      </c>
      <c r="C1159">
        <v>141.34</v>
      </c>
      <c r="D1159">
        <v>-2.2421000000000002</v>
      </c>
      <c r="E1159">
        <v>4.8052000000000001E-4</v>
      </c>
      <c r="F1159">
        <v>4.2259999999999999E-2</v>
      </c>
      <c r="G1159" t="s">
        <v>1241</v>
      </c>
      <c r="H1159" t="s">
        <v>4471</v>
      </c>
      <c r="I1159" t="s">
        <v>4472</v>
      </c>
      <c r="J1159" t="s">
        <v>4</v>
      </c>
      <c r="K1159" t="s">
        <v>4473</v>
      </c>
      <c r="L1159" t="s">
        <v>4</v>
      </c>
      <c r="M1159" t="s">
        <v>4</v>
      </c>
      <c r="N1159" t="s">
        <v>4</v>
      </c>
      <c r="O1159" t="str">
        <f t="shared" si="94"/>
        <v>-1</v>
      </c>
      <c r="P1159" t="str">
        <f t="shared" si="90"/>
        <v>0</v>
      </c>
      <c r="Q1159" t="str">
        <f t="shared" si="91"/>
        <v>0</v>
      </c>
      <c r="R1159" t="str">
        <f t="shared" si="92"/>
        <v>0</v>
      </c>
      <c r="S1159" t="str">
        <f t="shared" si="93"/>
        <v>0</v>
      </c>
    </row>
    <row r="1160" spans="1:19" x14ac:dyDescent="0.25">
      <c r="A1160" t="s">
        <v>4474</v>
      </c>
      <c r="B1160">
        <v>0.2</v>
      </c>
      <c r="C1160">
        <v>15.69</v>
      </c>
      <c r="D1160">
        <v>-5.6563999999999997</v>
      </c>
      <c r="E1160">
        <v>4.8233E-4</v>
      </c>
      <c r="F1160">
        <v>4.2382000000000003E-2</v>
      </c>
      <c r="G1160" t="s">
        <v>4475</v>
      </c>
      <c r="H1160" t="s">
        <v>4</v>
      </c>
      <c r="I1160" t="s">
        <v>4</v>
      </c>
      <c r="J1160" t="s">
        <v>4</v>
      </c>
      <c r="K1160" t="s">
        <v>4</v>
      </c>
      <c r="L1160" t="s">
        <v>86</v>
      </c>
      <c r="M1160" t="s">
        <v>4</v>
      </c>
      <c r="N1160" t="s">
        <v>4</v>
      </c>
      <c r="O1160" t="str">
        <f t="shared" si="94"/>
        <v>-1</v>
      </c>
      <c r="P1160" t="str">
        <f t="shared" si="90"/>
        <v>0</v>
      </c>
      <c r="Q1160" t="str">
        <f t="shared" si="91"/>
        <v>0</v>
      </c>
      <c r="R1160" t="str">
        <f t="shared" si="92"/>
        <v>0</v>
      </c>
      <c r="S1160" t="str">
        <f t="shared" si="93"/>
        <v>0</v>
      </c>
    </row>
    <row r="1161" spans="1:19" x14ac:dyDescent="0.25">
      <c r="A1161" t="s">
        <v>4476</v>
      </c>
      <c r="B1161">
        <v>80.48</v>
      </c>
      <c r="C1161">
        <v>21.43</v>
      </c>
      <c r="D1161">
        <v>1.9116</v>
      </c>
      <c r="E1161">
        <v>4.8431E-4</v>
      </c>
      <c r="F1161">
        <v>4.2519000000000001E-2</v>
      </c>
      <c r="G1161" t="s">
        <v>4477</v>
      </c>
      <c r="H1161" t="s">
        <v>4478</v>
      </c>
      <c r="I1161" t="s">
        <v>1401</v>
      </c>
      <c r="J1161" t="s">
        <v>1573</v>
      </c>
      <c r="K1161" t="s">
        <v>1244</v>
      </c>
      <c r="L1161" t="s">
        <v>77</v>
      </c>
      <c r="M1161" t="s">
        <v>4</v>
      </c>
      <c r="N1161" t="s">
        <v>4</v>
      </c>
      <c r="O1161" t="str">
        <f t="shared" si="94"/>
        <v>1</v>
      </c>
      <c r="P1161" t="str">
        <f t="shared" si="90"/>
        <v>0</v>
      </c>
      <c r="Q1161" t="str">
        <f t="shared" si="91"/>
        <v>0</v>
      </c>
      <c r="R1161" t="str">
        <f t="shared" si="92"/>
        <v>1</v>
      </c>
      <c r="S1161" t="str">
        <f t="shared" si="93"/>
        <v>0</v>
      </c>
    </row>
    <row r="1162" spans="1:19" x14ac:dyDescent="0.25">
      <c r="A1162" t="s">
        <v>406</v>
      </c>
      <c r="B1162">
        <v>0.6</v>
      </c>
      <c r="C1162">
        <v>22.21</v>
      </c>
      <c r="D1162">
        <v>-4.9306000000000001</v>
      </c>
      <c r="E1162">
        <v>4.8853999999999998E-4</v>
      </c>
      <c r="F1162">
        <v>4.2854000000000003E-2</v>
      </c>
      <c r="G1162" t="s">
        <v>407</v>
      </c>
      <c r="H1162" t="s">
        <v>408</v>
      </c>
      <c r="I1162" t="s">
        <v>258</v>
      </c>
      <c r="J1162" t="s">
        <v>4</v>
      </c>
      <c r="K1162" t="s">
        <v>4</v>
      </c>
      <c r="L1162" t="s">
        <v>4</v>
      </c>
      <c r="M1162" t="s">
        <v>4</v>
      </c>
      <c r="N1162" t="s">
        <v>4</v>
      </c>
      <c r="O1162" t="str">
        <f t="shared" si="94"/>
        <v>-1</v>
      </c>
      <c r="P1162" t="str">
        <f t="shared" si="90"/>
        <v>0</v>
      </c>
      <c r="Q1162" t="str">
        <f t="shared" si="91"/>
        <v>0</v>
      </c>
      <c r="R1162" t="str">
        <f t="shared" si="92"/>
        <v>0</v>
      </c>
      <c r="S1162" t="str">
        <f t="shared" si="93"/>
        <v>1</v>
      </c>
    </row>
    <row r="1163" spans="1:19" x14ac:dyDescent="0.25">
      <c r="A1163" t="s">
        <v>4479</v>
      </c>
      <c r="B1163">
        <v>11749</v>
      </c>
      <c r="C1163">
        <v>4527.87</v>
      </c>
      <c r="D1163">
        <v>1.3754</v>
      </c>
      <c r="E1163">
        <v>4.8912000000000001E-4</v>
      </c>
      <c r="F1163">
        <v>4.2867000000000002E-2</v>
      </c>
      <c r="G1163" t="s">
        <v>4480</v>
      </c>
      <c r="H1163" t="s">
        <v>4</v>
      </c>
      <c r="I1163" t="s">
        <v>4</v>
      </c>
      <c r="J1163" t="s">
        <v>4</v>
      </c>
      <c r="K1163" t="s">
        <v>4</v>
      </c>
      <c r="L1163" t="s">
        <v>4</v>
      </c>
      <c r="M1163" t="s">
        <v>4</v>
      </c>
      <c r="N1163" t="s">
        <v>4</v>
      </c>
      <c r="O1163" t="str">
        <f t="shared" si="94"/>
        <v>1</v>
      </c>
      <c r="P1163" t="str">
        <f t="shared" si="90"/>
        <v>0</v>
      </c>
      <c r="Q1163" t="str">
        <f t="shared" si="91"/>
        <v>0</v>
      </c>
      <c r="R1163" t="str">
        <f t="shared" si="92"/>
        <v>0</v>
      </c>
      <c r="S1163" t="str">
        <f t="shared" si="93"/>
        <v>0</v>
      </c>
    </row>
    <row r="1164" spans="1:19" x14ac:dyDescent="0.25">
      <c r="A1164" t="s">
        <v>4481</v>
      </c>
      <c r="B1164">
        <v>1.81</v>
      </c>
      <c r="C1164">
        <v>35.26</v>
      </c>
      <c r="D1164">
        <v>-4.3467000000000002</v>
      </c>
      <c r="E1164">
        <v>4.9609000000000003E-4</v>
      </c>
      <c r="F1164">
        <v>4.3441E-2</v>
      </c>
      <c r="G1164" t="s">
        <v>4482</v>
      </c>
      <c r="H1164" t="s">
        <v>2565</v>
      </c>
      <c r="I1164" t="s">
        <v>2302</v>
      </c>
      <c r="J1164" t="s">
        <v>84</v>
      </c>
      <c r="K1164" t="s">
        <v>4</v>
      </c>
      <c r="L1164" t="s">
        <v>4</v>
      </c>
      <c r="M1164" t="s">
        <v>4</v>
      </c>
      <c r="N1164" t="s">
        <v>4</v>
      </c>
      <c r="O1164" t="str">
        <f t="shared" si="94"/>
        <v>-1</v>
      </c>
      <c r="P1164" t="str">
        <f t="shared" si="90"/>
        <v>0</v>
      </c>
      <c r="Q1164" t="str">
        <f t="shared" si="91"/>
        <v>0</v>
      </c>
      <c r="R1164" t="str">
        <f t="shared" si="92"/>
        <v>0</v>
      </c>
      <c r="S1164" t="str">
        <f t="shared" si="93"/>
        <v>0</v>
      </c>
    </row>
    <row r="1165" spans="1:19" x14ac:dyDescent="0.25">
      <c r="A1165" t="s">
        <v>4483</v>
      </c>
      <c r="B1165">
        <v>88.2</v>
      </c>
      <c r="C1165">
        <v>23.39</v>
      </c>
      <c r="D1165">
        <v>1.8871</v>
      </c>
      <c r="E1165">
        <v>4.9894000000000002E-4</v>
      </c>
      <c r="F1165">
        <v>4.3652999999999997E-2</v>
      </c>
      <c r="G1165" t="s">
        <v>4484</v>
      </c>
      <c r="H1165" t="s">
        <v>4485</v>
      </c>
      <c r="I1165" t="s">
        <v>4</v>
      </c>
      <c r="J1165" t="s">
        <v>4</v>
      </c>
      <c r="K1165" t="s">
        <v>4</v>
      </c>
      <c r="L1165" t="s">
        <v>4</v>
      </c>
      <c r="M1165" t="s">
        <v>4</v>
      </c>
      <c r="N1165" t="s">
        <v>4</v>
      </c>
      <c r="O1165" t="str">
        <f t="shared" si="94"/>
        <v>1</v>
      </c>
      <c r="P1165" t="str">
        <f t="shared" si="90"/>
        <v>0</v>
      </c>
      <c r="Q1165" t="str">
        <f t="shared" si="91"/>
        <v>0</v>
      </c>
      <c r="R1165" t="str">
        <f t="shared" si="92"/>
        <v>0</v>
      </c>
      <c r="S1165" t="str">
        <f t="shared" si="93"/>
        <v>0</v>
      </c>
    </row>
    <row r="1166" spans="1:19" x14ac:dyDescent="0.25">
      <c r="A1166" t="s">
        <v>705</v>
      </c>
      <c r="B1166">
        <v>2609.84</v>
      </c>
      <c r="C1166">
        <v>397</v>
      </c>
      <c r="D1166">
        <v>2.7162000000000002</v>
      </c>
      <c r="E1166">
        <v>5.0045999999999999E-4</v>
      </c>
      <c r="F1166">
        <v>4.3749000000000003E-2</v>
      </c>
      <c r="G1166" t="s">
        <v>706</v>
      </c>
      <c r="H1166" t="s">
        <v>707</v>
      </c>
      <c r="I1166" t="s">
        <v>533</v>
      </c>
      <c r="J1166" t="s">
        <v>4</v>
      </c>
      <c r="K1166" t="s">
        <v>4</v>
      </c>
      <c r="L1166" t="s">
        <v>4</v>
      </c>
      <c r="M1166" t="s">
        <v>4</v>
      </c>
      <c r="N1166" t="s">
        <v>4</v>
      </c>
      <c r="O1166" t="str">
        <f t="shared" si="94"/>
        <v>1</v>
      </c>
      <c r="P1166" t="str">
        <f t="shared" si="90"/>
        <v>0</v>
      </c>
      <c r="Q1166" t="str">
        <f t="shared" si="91"/>
        <v>1</v>
      </c>
      <c r="R1166" t="str">
        <f t="shared" si="92"/>
        <v>0</v>
      </c>
      <c r="S1166" t="str">
        <f t="shared" si="93"/>
        <v>0</v>
      </c>
    </row>
    <row r="1167" spans="1:19" x14ac:dyDescent="0.25">
      <c r="A1167" t="s">
        <v>4486</v>
      </c>
      <c r="B1167">
        <v>897.35</v>
      </c>
      <c r="C1167">
        <v>329.06</v>
      </c>
      <c r="D1167">
        <v>1.4429000000000001</v>
      </c>
      <c r="E1167">
        <v>5.0202000000000005E-4</v>
      </c>
      <c r="F1167">
        <v>4.3846999999999997E-2</v>
      </c>
      <c r="G1167" t="s">
        <v>4487</v>
      </c>
      <c r="H1167" t="s">
        <v>4488</v>
      </c>
      <c r="I1167" t="s">
        <v>888</v>
      </c>
      <c r="J1167" t="s">
        <v>986</v>
      </c>
      <c r="K1167" t="s">
        <v>987</v>
      </c>
      <c r="L1167" t="s">
        <v>4489</v>
      </c>
      <c r="M1167" t="s">
        <v>889</v>
      </c>
      <c r="N1167" t="s">
        <v>890</v>
      </c>
      <c r="O1167" t="str">
        <f t="shared" si="94"/>
        <v>1</v>
      </c>
      <c r="P1167" t="str">
        <f t="shared" si="90"/>
        <v>0</v>
      </c>
      <c r="Q1167" t="str">
        <f t="shared" si="91"/>
        <v>0</v>
      </c>
      <c r="R1167" t="str">
        <f t="shared" si="92"/>
        <v>0</v>
      </c>
      <c r="S1167" t="str">
        <f t="shared" si="93"/>
        <v>0</v>
      </c>
    </row>
    <row r="1168" spans="1:19" x14ac:dyDescent="0.25">
      <c r="A1168" t="s">
        <v>4490</v>
      </c>
      <c r="B1168">
        <v>548.41</v>
      </c>
      <c r="C1168">
        <v>253.66</v>
      </c>
      <c r="D1168">
        <v>1.1107</v>
      </c>
      <c r="E1168">
        <v>5.0387999999999995E-4</v>
      </c>
      <c r="F1168">
        <v>4.3935000000000002E-2</v>
      </c>
      <c r="G1168" t="s">
        <v>4491</v>
      </c>
      <c r="H1168" t="s">
        <v>4492</v>
      </c>
      <c r="I1168" t="s">
        <v>4493</v>
      </c>
      <c r="J1168" t="s">
        <v>3649</v>
      </c>
      <c r="K1168" t="s">
        <v>932</v>
      </c>
      <c r="L1168" t="s">
        <v>4</v>
      </c>
      <c r="M1168" t="s">
        <v>4494</v>
      </c>
      <c r="N1168" t="s">
        <v>4495</v>
      </c>
      <c r="O1168" t="str">
        <f t="shared" si="94"/>
        <v>1</v>
      </c>
      <c r="P1168" t="str">
        <f t="shared" si="90"/>
        <v>0</v>
      </c>
      <c r="Q1168" t="str">
        <f t="shared" si="91"/>
        <v>0</v>
      </c>
      <c r="R1168" t="str">
        <f t="shared" si="92"/>
        <v>0</v>
      </c>
      <c r="S1168" t="str">
        <f t="shared" si="93"/>
        <v>0</v>
      </c>
    </row>
    <row r="1169" spans="1:19" x14ac:dyDescent="0.25">
      <c r="A1169" t="s">
        <v>4496</v>
      </c>
      <c r="B1169">
        <v>0</v>
      </c>
      <c r="C1169">
        <v>12.22</v>
      </c>
      <c r="D1169">
        <v>-6.2713000000000001</v>
      </c>
      <c r="E1169">
        <v>5.0348999999999999E-4</v>
      </c>
      <c r="F1169">
        <v>4.3935000000000002E-2</v>
      </c>
      <c r="G1169" t="s">
        <v>4497</v>
      </c>
      <c r="H1169" t="s">
        <v>4498</v>
      </c>
      <c r="I1169" t="s">
        <v>4499</v>
      </c>
      <c r="J1169" t="s">
        <v>4</v>
      </c>
      <c r="K1169" t="s">
        <v>4</v>
      </c>
      <c r="L1169" t="s">
        <v>4</v>
      </c>
      <c r="M1169" t="s">
        <v>4500</v>
      </c>
      <c r="N1169" t="s">
        <v>4501</v>
      </c>
      <c r="O1169" t="str">
        <f t="shared" si="94"/>
        <v>-1</v>
      </c>
      <c r="P1169" t="str">
        <f t="shared" si="90"/>
        <v>0</v>
      </c>
      <c r="Q1169" t="str">
        <f t="shared" si="91"/>
        <v>0</v>
      </c>
      <c r="R1169" t="str">
        <f t="shared" si="92"/>
        <v>0</v>
      </c>
      <c r="S1169" t="str">
        <f t="shared" si="93"/>
        <v>0</v>
      </c>
    </row>
    <row r="1170" spans="1:19" x14ac:dyDescent="0.25">
      <c r="A1170" t="s">
        <v>4502</v>
      </c>
      <c r="B1170">
        <v>2.62</v>
      </c>
      <c r="C1170">
        <v>36.35</v>
      </c>
      <c r="D1170">
        <v>-3.7879999999999998</v>
      </c>
      <c r="E1170">
        <v>5.0535E-4</v>
      </c>
      <c r="F1170">
        <v>4.4025000000000002E-2</v>
      </c>
      <c r="G1170" t="s">
        <v>4503</v>
      </c>
      <c r="H1170" t="s">
        <v>4504</v>
      </c>
      <c r="I1170" t="s">
        <v>4505</v>
      </c>
      <c r="J1170" t="s">
        <v>4</v>
      </c>
      <c r="K1170" t="s">
        <v>4</v>
      </c>
      <c r="L1170" t="s">
        <v>4506</v>
      </c>
      <c r="M1170" t="s">
        <v>4</v>
      </c>
      <c r="N1170" t="s">
        <v>4</v>
      </c>
      <c r="O1170" t="str">
        <f t="shared" si="94"/>
        <v>-1</v>
      </c>
      <c r="P1170" t="str">
        <f t="shared" si="90"/>
        <v>0</v>
      </c>
      <c r="Q1170" t="str">
        <f t="shared" si="91"/>
        <v>0</v>
      </c>
      <c r="R1170" t="str">
        <f t="shared" si="92"/>
        <v>0</v>
      </c>
      <c r="S1170" t="str">
        <f t="shared" si="93"/>
        <v>0</v>
      </c>
    </row>
    <row r="1171" spans="1:19" x14ac:dyDescent="0.25">
      <c r="A1171" t="s">
        <v>1287</v>
      </c>
      <c r="B1171">
        <v>52.23</v>
      </c>
      <c r="C1171">
        <v>168.23</v>
      </c>
      <c r="D1171">
        <v>-1.6853</v>
      </c>
      <c r="E1171">
        <v>5.0752000000000002E-4</v>
      </c>
      <c r="F1171">
        <v>4.4062999999999998E-2</v>
      </c>
      <c r="G1171" t="s">
        <v>1288</v>
      </c>
      <c r="H1171" t="s">
        <v>4</v>
      </c>
      <c r="I1171" t="s">
        <v>4</v>
      </c>
      <c r="J1171" t="s">
        <v>4</v>
      </c>
      <c r="K1171" t="s">
        <v>4</v>
      </c>
      <c r="L1171" t="s">
        <v>4</v>
      </c>
      <c r="M1171" t="s">
        <v>4</v>
      </c>
      <c r="N1171" t="s">
        <v>4</v>
      </c>
      <c r="O1171" t="str">
        <f t="shared" si="94"/>
        <v>-1</v>
      </c>
      <c r="P1171" t="str">
        <f t="shared" si="90"/>
        <v>0</v>
      </c>
      <c r="Q1171" t="str">
        <f t="shared" si="91"/>
        <v>0</v>
      </c>
      <c r="R1171" t="str">
        <f t="shared" si="92"/>
        <v>0</v>
      </c>
      <c r="S1171" t="str">
        <f t="shared" si="93"/>
        <v>0</v>
      </c>
    </row>
    <row r="1172" spans="1:19" x14ac:dyDescent="0.25">
      <c r="A1172" t="s">
        <v>4507</v>
      </c>
      <c r="B1172">
        <v>81.72</v>
      </c>
      <c r="C1172">
        <v>13.97</v>
      </c>
      <c r="D1172">
        <v>2.5270000000000001</v>
      </c>
      <c r="E1172">
        <v>5.0714E-4</v>
      </c>
      <c r="F1172">
        <v>4.4062999999999998E-2</v>
      </c>
      <c r="G1172" t="s">
        <v>4508</v>
      </c>
      <c r="H1172" t="s">
        <v>4509</v>
      </c>
      <c r="I1172" t="s">
        <v>1046</v>
      </c>
      <c r="J1172" t="s">
        <v>122</v>
      </c>
      <c r="K1172" t="s">
        <v>721</v>
      </c>
      <c r="L1172" t="s">
        <v>77</v>
      </c>
      <c r="M1172" t="s">
        <v>123</v>
      </c>
      <c r="N1172" t="s">
        <v>124</v>
      </c>
      <c r="O1172" t="str">
        <f t="shared" si="94"/>
        <v>1</v>
      </c>
      <c r="P1172" t="str">
        <f t="shared" si="90"/>
        <v>0</v>
      </c>
      <c r="Q1172" t="str">
        <f t="shared" si="91"/>
        <v>0</v>
      </c>
      <c r="R1172" t="str">
        <f t="shared" si="92"/>
        <v>0</v>
      </c>
      <c r="S1172" t="str">
        <f t="shared" si="93"/>
        <v>0</v>
      </c>
    </row>
    <row r="1173" spans="1:19" x14ac:dyDescent="0.25">
      <c r="A1173" t="s">
        <v>4510</v>
      </c>
      <c r="B1173">
        <v>2.0099999999999998</v>
      </c>
      <c r="C1173">
        <v>117.54</v>
      </c>
      <c r="D1173">
        <v>-5.8486000000000002</v>
      </c>
      <c r="E1173">
        <v>5.0737000000000004E-4</v>
      </c>
      <c r="F1173">
        <v>4.4062999999999998E-2</v>
      </c>
      <c r="G1173" t="s">
        <v>4</v>
      </c>
      <c r="H1173" t="s">
        <v>4</v>
      </c>
      <c r="I1173" t="s">
        <v>4</v>
      </c>
      <c r="J1173" t="s">
        <v>4</v>
      </c>
      <c r="K1173" t="s">
        <v>4</v>
      </c>
      <c r="L1173" t="s">
        <v>4</v>
      </c>
      <c r="M1173" t="s">
        <v>4</v>
      </c>
      <c r="N1173" t="s">
        <v>4</v>
      </c>
      <c r="O1173" t="str">
        <f t="shared" si="94"/>
        <v>-1</v>
      </c>
      <c r="P1173" t="str">
        <f t="shared" si="90"/>
        <v>0</v>
      </c>
      <c r="Q1173" t="str">
        <f t="shared" si="91"/>
        <v>0</v>
      </c>
      <c r="R1173" t="str">
        <f t="shared" si="92"/>
        <v>0</v>
      </c>
      <c r="S1173" t="str">
        <f t="shared" si="93"/>
        <v>0</v>
      </c>
    </row>
    <row r="1174" spans="1:19" x14ac:dyDescent="0.25">
      <c r="A1174" t="s">
        <v>4511</v>
      </c>
      <c r="B1174">
        <v>0.4</v>
      </c>
      <c r="C1174">
        <v>17.93</v>
      </c>
      <c r="D1174">
        <v>-5.8551000000000002</v>
      </c>
      <c r="E1174">
        <v>5.0701000000000001E-4</v>
      </c>
      <c r="F1174">
        <v>4.4062999999999998E-2</v>
      </c>
      <c r="G1174" t="s">
        <v>4512</v>
      </c>
      <c r="H1174" t="s">
        <v>4513</v>
      </c>
      <c r="I1174" t="s">
        <v>4514</v>
      </c>
      <c r="J1174" t="s">
        <v>4</v>
      </c>
      <c r="K1174" t="s">
        <v>4</v>
      </c>
      <c r="L1174" t="s">
        <v>4</v>
      </c>
      <c r="M1174" t="s">
        <v>4</v>
      </c>
      <c r="N1174" t="s">
        <v>4</v>
      </c>
      <c r="O1174" t="str">
        <f t="shared" si="94"/>
        <v>-1</v>
      </c>
      <c r="P1174" t="str">
        <f t="shared" si="90"/>
        <v>0</v>
      </c>
      <c r="Q1174" t="str">
        <f t="shared" si="91"/>
        <v>0</v>
      </c>
      <c r="R1174" t="str">
        <f t="shared" si="92"/>
        <v>0</v>
      </c>
      <c r="S1174" t="str">
        <f t="shared" si="93"/>
        <v>0</v>
      </c>
    </row>
    <row r="1175" spans="1:19" x14ac:dyDescent="0.25">
      <c r="A1175" t="s">
        <v>409</v>
      </c>
      <c r="B1175">
        <v>1.2</v>
      </c>
      <c r="C1175">
        <v>21.48</v>
      </c>
      <c r="D1175">
        <v>-4.226</v>
      </c>
      <c r="E1175">
        <v>5.1130999999999995E-4</v>
      </c>
      <c r="F1175">
        <v>4.4353999999999998E-2</v>
      </c>
      <c r="G1175" t="s">
        <v>410</v>
      </c>
      <c r="H1175" t="s">
        <v>411</v>
      </c>
      <c r="I1175" t="s">
        <v>258</v>
      </c>
      <c r="J1175" t="s">
        <v>4</v>
      </c>
      <c r="K1175" t="s">
        <v>93</v>
      </c>
      <c r="L1175" t="s">
        <v>4</v>
      </c>
      <c r="M1175" t="s">
        <v>4</v>
      </c>
      <c r="N1175" t="s">
        <v>4</v>
      </c>
      <c r="O1175" t="str">
        <f t="shared" si="94"/>
        <v>-1</v>
      </c>
      <c r="P1175" t="str">
        <f t="shared" si="90"/>
        <v>0</v>
      </c>
      <c r="Q1175" t="str">
        <f t="shared" si="91"/>
        <v>0</v>
      </c>
      <c r="R1175" t="str">
        <f t="shared" si="92"/>
        <v>0</v>
      </c>
      <c r="S1175" t="str">
        <f t="shared" si="93"/>
        <v>1</v>
      </c>
    </row>
    <row r="1176" spans="1:19" x14ac:dyDescent="0.25">
      <c r="A1176" t="s">
        <v>4515</v>
      </c>
      <c r="B1176">
        <v>2.21</v>
      </c>
      <c r="C1176">
        <v>37.24</v>
      </c>
      <c r="D1176">
        <v>-4.1485000000000003</v>
      </c>
      <c r="E1176">
        <v>5.1254999999999996E-4</v>
      </c>
      <c r="F1176">
        <v>4.4423999999999998E-2</v>
      </c>
      <c r="G1176" t="s">
        <v>4516</v>
      </c>
      <c r="H1176" t="s">
        <v>4517</v>
      </c>
      <c r="I1176" t="s">
        <v>4518</v>
      </c>
      <c r="J1176" t="s">
        <v>4</v>
      </c>
      <c r="K1176" t="s">
        <v>4</v>
      </c>
      <c r="L1176" t="s">
        <v>4</v>
      </c>
      <c r="M1176" t="s">
        <v>4</v>
      </c>
      <c r="N1176" t="s">
        <v>4</v>
      </c>
      <c r="O1176" t="str">
        <f t="shared" si="94"/>
        <v>-1</v>
      </c>
      <c r="P1176" t="str">
        <f t="shared" si="90"/>
        <v>0</v>
      </c>
      <c r="Q1176" t="str">
        <f t="shared" si="91"/>
        <v>0</v>
      </c>
      <c r="R1176" t="str">
        <f t="shared" si="92"/>
        <v>0</v>
      </c>
      <c r="S1176" t="str">
        <f t="shared" si="93"/>
        <v>0</v>
      </c>
    </row>
    <row r="1177" spans="1:19" x14ac:dyDescent="0.25">
      <c r="A1177" t="s">
        <v>687</v>
      </c>
      <c r="B1177">
        <v>12.86</v>
      </c>
      <c r="C1177">
        <v>92.94</v>
      </c>
      <c r="D1177">
        <v>-2.8794</v>
      </c>
      <c r="E1177">
        <v>5.1495000000000002E-4</v>
      </c>
      <c r="F1177">
        <v>4.4594000000000002E-2</v>
      </c>
      <c r="G1177" t="s">
        <v>4</v>
      </c>
      <c r="H1177" t="s">
        <v>4</v>
      </c>
      <c r="I1177" t="s">
        <v>688</v>
      </c>
      <c r="J1177" t="s">
        <v>4</v>
      </c>
      <c r="K1177" t="s">
        <v>4</v>
      </c>
      <c r="L1177" t="s">
        <v>4</v>
      </c>
      <c r="M1177" t="s">
        <v>4</v>
      </c>
      <c r="N1177" t="s">
        <v>4</v>
      </c>
      <c r="O1177" t="str">
        <f t="shared" si="94"/>
        <v>-1</v>
      </c>
      <c r="P1177" t="str">
        <f t="shared" si="90"/>
        <v>0</v>
      </c>
      <c r="Q1177" t="str">
        <f t="shared" si="91"/>
        <v>0</v>
      </c>
      <c r="R1177" t="str">
        <f t="shared" si="92"/>
        <v>0</v>
      </c>
      <c r="S1177" t="str">
        <f t="shared" si="93"/>
        <v>0</v>
      </c>
    </row>
    <row r="1178" spans="1:19" x14ac:dyDescent="0.25">
      <c r="A1178" t="s">
        <v>412</v>
      </c>
      <c r="B1178">
        <v>0.4</v>
      </c>
      <c r="C1178">
        <v>18</v>
      </c>
      <c r="D1178">
        <v>-5.8620000000000001</v>
      </c>
      <c r="E1178">
        <v>5.1833999999999995E-4</v>
      </c>
      <c r="F1178">
        <v>4.4773E-2</v>
      </c>
      <c r="G1178" t="s">
        <v>16</v>
      </c>
      <c r="H1178" t="s">
        <v>4</v>
      </c>
      <c r="I1178" t="s">
        <v>60</v>
      </c>
      <c r="J1178" t="s">
        <v>4</v>
      </c>
      <c r="K1178" t="s">
        <v>4</v>
      </c>
      <c r="L1178" t="s">
        <v>4</v>
      </c>
      <c r="M1178" t="s">
        <v>4</v>
      </c>
      <c r="N1178" t="s">
        <v>4</v>
      </c>
      <c r="O1178" t="str">
        <f t="shared" si="94"/>
        <v>-1</v>
      </c>
      <c r="P1178" t="str">
        <f t="shared" si="90"/>
        <v>0</v>
      </c>
      <c r="Q1178" t="str">
        <f t="shared" si="91"/>
        <v>0</v>
      </c>
      <c r="R1178" t="str">
        <f t="shared" si="92"/>
        <v>0</v>
      </c>
      <c r="S1178" t="str">
        <f t="shared" si="93"/>
        <v>1</v>
      </c>
    </row>
    <row r="1179" spans="1:19" x14ac:dyDescent="0.25">
      <c r="A1179" t="s">
        <v>4519</v>
      </c>
      <c r="B1179">
        <v>203.75</v>
      </c>
      <c r="C1179">
        <v>75.27</v>
      </c>
      <c r="D1179">
        <v>1.4259999999999999</v>
      </c>
      <c r="E1179">
        <v>5.1818999999999997E-4</v>
      </c>
      <c r="F1179">
        <v>4.4773E-2</v>
      </c>
      <c r="G1179" t="s">
        <v>4520</v>
      </c>
      <c r="H1179" t="s">
        <v>4</v>
      </c>
      <c r="I1179" t="s">
        <v>1945</v>
      </c>
      <c r="J1179" t="s">
        <v>4</v>
      </c>
      <c r="K1179" t="s">
        <v>4</v>
      </c>
      <c r="L1179" t="s">
        <v>4</v>
      </c>
      <c r="M1179" t="s">
        <v>4</v>
      </c>
      <c r="N1179" t="s">
        <v>4</v>
      </c>
      <c r="O1179" t="str">
        <f t="shared" si="94"/>
        <v>1</v>
      </c>
      <c r="P1179" t="str">
        <f t="shared" si="90"/>
        <v>0</v>
      </c>
      <c r="Q1179" t="str">
        <f t="shared" si="91"/>
        <v>0</v>
      </c>
      <c r="R1179" t="str">
        <f t="shared" si="92"/>
        <v>0</v>
      </c>
      <c r="S1179" t="str">
        <f t="shared" si="93"/>
        <v>0</v>
      </c>
    </row>
    <row r="1180" spans="1:19" x14ac:dyDescent="0.25">
      <c r="A1180" t="s">
        <v>4521</v>
      </c>
      <c r="B1180">
        <v>2.8</v>
      </c>
      <c r="C1180">
        <v>33.619999999999997</v>
      </c>
      <c r="D1180">
        <v>-3.5472000000000001</v>
      </c>
      <c r="E1180">
        <v>5.1829000000000003E-4</v>
      </c>
      <c r="F1180">
        <v>4.4773E-2</v>
      </c>
      <c r="G1180" t="s">
        <v>4522</v>
      </c>
      <c r="H1180" t="s">
        <v>4523</v>
      </c>
      <c r="I1180" t="s">
        <v>4524</v>
      </c>
      <c r="J1180" t="s">
        <v>4</v>
      </c>
      <c r="K1180" t="s">
        <v>4</v>
      </c>
      <c r="L1180" t="s">
        <v>4</v>
      </c>
      <c r="M1180" t="s">
        <v>4</v>
      </c>
      <c r="N1180" t="s">
        <v>4</v>
      </c>
      <c r="O1180" t="str">
        <f t="shared" si="94"/>
        <v>-1</v>
      </c>
      <c r="P1180" t="str">
        <f t="shared" si="90"/>
        <v>0</v>
      </c>
      <c r="Q1180" t="str">
        <f t="shared" si="91"/>
        <v>0</v>
      </c>
      <c r="R1180" t="str">
        <f t="shared" si="92"/>
        <v>0</v>
      </c>
      <c r="S1180" t="str">
        <f t="shared" si="93"/>
        <v>0</v>
      </c>
    </row>
    <row r="1181" spans="1:19" x14ac:dyDescent="0.25">
      <c r="A1181" t="s">
        <v>4525</v>
      </c>
      <c r="B1181">
        <v>7.01</v>
      </c>
      <c r="C1181">
        <v>61.12</v>
      </c>
      <c r="D1181">
        <v>-3.1198999999999999</v>
      </c>
      <c r="E1181">
        <v>5.1926999999999995E-4</v>
      </c>
      <c r="F1181">
        <v>4.4815000000000001E-2</v>
      </c>
      <c r="G1181" t="s">
        <v>4526</v>
      </c>
      <c r="H1181" t="s">
        <v>4527</v>
      </c>
      <c r="I1181" t="s">
        <v>4528</v>
      </c>
      <c r="J1181" t="s">
        <v>4</v>
      </c>
      <c r="K1181" t="s">
        <v>4</v>
      </c>
      <c r="L1181" t="s">
        <v>4529</v>
      </c>
      <c r="M1181" t="s">
        <v>4530</v>
      </c>
      <c r="N1181" t="s">
        <v>3456</v>
      </c>
      <c r="O1181" t="str">
        <f t="shared" si="94"/>
        <v>-1</v>
      </c>
      <c r="P1181" t="str">
        <f t="shared" si="90"/>
        <v>0</v>
      </c>
      <c r="Q1181" t="str">
        <f t="shared" si="91"/>
        <v>0</v>
      </c>
      <c r="R1181" t="str">
        <f t="shared" si="92"/>
        <v>0</v>
      </c>
      <c r="S1181" t="str">
        <f t="shared" si="93"/>
        <v>0</v>
      </c>
    </row>
    <row r="1182" spans="1:19" x14ac:dyDescent="0.25">
      <c r="A1182" t="s">
        <v>4531</v>
      </c>
      <c r="B1182">
        <v>172.04</v>
      </c>
      <c r="C1182">
        <v>419.66</v>
      </c>
      <c r="D1182">
        <v>-1.28</v>
      </c>
      <c r="E1182">
        <v>5.2048000000000003E-4</v>
      </c>
      <c r="F1182">
        <v>4.4880999999999997E-2</v>
      </c>
      <c r="G1182" t="s">
        <v>4532</v>
      </c>
      <c r="H1182" t="s">
        <v>4533</v>
      </c>
      <c r="I1182" t="s">
        <v>4534</v>
      </c>
      <c r="J1182" t="s">
        <v>4535</v>
      </c>
      <c r="K1182" t="s">
        <v>4536</v>
      </c>
      <c r="L1182" t="s">
        <v>4</v>
      </c>
      <c r="M1182" t="s">
        <v>4537</v>
      </c>
      <c r="N1182" t="s">
        <v>4538</v>
      </c>
      <c r="O1182" t="str">
        <f t="shared" si="94"/>
        <v>-1</v>
      </c>
      <c r="P1182" t="str">
        <f t="shared" si="90"/>
        <v>0</v>
      </c>
      <c r="Q1182" t="str">
        <f t="shared" si="91"/>
        <v>0</v>
      </c>
      <c r="R1182" t="str">
        <f t="shared" si="92"/>
        <v>1</v>
      </c>
      <c r="S1182" t="str">
        <f t="shared" si="93"/>
        <v>0</v>
      </c>
    </row>
    <row r="1183" spans="1:19" x14ac:dyDescent="0.25">
      <c r="A1183" t="s">
        <v>1360</v>
      </c>
      <c r="B1183">
        <v>645.79</v>
      </c>
      <c r="C1183">
        <v>44.38</v>
      </c>
      <c r="D1183">
        <v>3.8620000000000001</v>
      </c>
      <c r="E1183">
        <v>5.2114000000000001E-4</v>
      </c>
      <c r="F1183">
        <v>4.4901000000000003E-2</v>
      </c>
      <c r="G1183" t="s">
        <v>1361</v>
      </c>
      <c r="H1183" t="s">
        <v>1362</v>
      </c>
      <c r="I1183" t="s">
        <v>533</v>
      </c>
      <c r="J1183" t="s">
        <v>4</v>
      </c>
      <c r="K1183" t="s">
        <v>4</v>
      </c>
      <c r="L1183" t="s">
        <v>4</v>
      </c>
      <c r="M1183" t="s">
        <v>4</v>
      </c>
      <c r="N1183" t="s">
        <v>4</v>
      </c>
      <c r="O1183" t="str">
        <f t="shared" si="94"/>
        <v>1</v>
      </c>
      <c r="P1183" t="str">
        <f t="shared" si="90"/>
        <v>0</v>
      </c>
      <c r="Q1183" t="str">
        <f t="shared" si="91"/>
        <v>1</v>
      </c>
      <c r="R1183" t="str">
        <f t="shared" si="92"/>
        <v>0</v>
      </c>
      <c r="S1183" t="str">
        <f t="shared" si="93"/>
        <v>0</v>
      </c>
    </row>
    <row r="1184" spans="1:19" x14ac:dyDescent="0.25">
      <c r="A1184" t="s">
        <v>4539</v>
      </c>
      <c r="B1184">
        <v>2264.3200000000002</v>
      </c>
      <c r="C1184">
        <v>841.95</v>
      </c>
      <c r="D1184">
        <v>1.4273</v>
      </c>
      <c r="E1184">
        <v>5.2274999999999999E-4</v>
      </c>
      <c r="F1184">
        <v>4.4943999999999998E-2</v>
      </c>
      <c r="G1184" t="s">
        <v>4540</v>
      </c>
      <c r="H1184" t="s">
        <v>4541</v>
      </c>
      <c r="I1184" t="s">
        <v>4542</v>
      </c>
      <c r="J1184" t="s">
        <v>534</v>
      </c>
      <c r="K1184" t="s">
        <v>4</v>
      </c>
      <c r="L1184" t="s">
        <v>4</v>
      </c>
      <c r="M1184" t="s">
        <v>4</v>
      </c>
      <c r="N1184" t="s">
        <v>4</v>
      </c>
      <c r="O1184" t="str">
        <f t="shared" si="94"/>
        <v>1</v>
      </c>
      <c r="P1184" t="str">
        <f t="shared" si="90"/>
        <v>0</v>
      </c>
      <c r="Q1184" t="str">
        <f t="shared" si="91"/>
        <v>0</v>
      </c>
      <c r="R1184" t="str">
        <f t="shared" si="92"/>
        <v>1</v>
      </c>
      <c r="S1184" t="str">
        <f t="shared" si="93"/>
        <v>0</v>
      </c>
    </row>
    <row r="1185" spans="1:19" x14ac:dyDescent="0.25">
      <c r="A1185" t="s">
        <v>4543</v>
      </c>
      <c r="B1185">
        <v>0.6</v>
      </c>
      <c r="C1185">
        <v>19.96</v>
      </c>
      <c r="D1185">
        <v>-4.7488000000000001</v>
      </c>
      <c r="E1185">
        <v>5.2296999999999999E-4</v>
      </c>
      <c r="F1185">
        <v>4.4943999999999998E-2</v>
      </c>
      <c r="G1185" t="s">
        <v>4</v>
      </c>
      <c r="H1185" t="s">
        <v>4</v>
      </c>
      <c r="I1185" t="s">
        <v>4544</v>
      </c>
      <c r="J1185" t="s">
        <v>4</v>
      </c>
      <c r="K1185" t="s">
        <v>4</v>
      </c>
      <c r="L1185" t="s">
        <v>4</v>
      </c>
      <c r="M1185" t="s">
        <v>4</v>
      </c>
      <c r="N1185" t="s">
        <v>4</v>
      </c>
      <c r="O1185" t="str">
        <f t="shared" si="94"/>
        <v>-1</v>
      </c>
      <c r="P1185" t="str">
        <f t="shared" si="90"/>
        <v>0</v>
      </c>
      <c r="Q1185" t="str">
        <f t="shared" si="91"/>
        <v>0</v>
      </c>
      <c r="R1185" t="str">
        <f t="shared" si="92"/>
        <v>0</v>
      </c>
      <c r="S1185" t="str">
        <f t="shared" si="93"/>
        <v>0</v>
      </c>
    </row>
    <row r="1186" spans="1:19" x14ac:dyDescent="0.25">
      <c r="A1186" t="s">
        <v>4545</v>
      </c>
      <c r="B1186">
        <v>1.81</v>
      </c>
      <c r="C1186">
        <v>29.98</v>
      </c>
      <c r="D1186">
        <v>-4.1154999999999999</v>
      </c>
      <c r="E1186">
        <v>5.2293000000000001E-4</v>
      </c>
      <c r="F1186">
        <v>4.4943999999999998E-2</v>
      </c>
      <c r="G1186" t="s">
        <v>4</v>
      </c>
      <c r="H1186" t="s">
        <v>4</v>
      </c>
      <c r="I1186" t="s">
        <v>4546</v>
      </c>
      <c r="J1186" t="s">
        <v>4</v>
      </c>
      <c r="K1186" t="s">
        <v>4</v>
      </c>
      <c r="L1186" t="s">
        <v>4</v>
      </c>
      <c r="M1186" t="s">
        <v>4</v>
      </c>
      <c r="N1186" t="s">
        <v>4</v>
      </c>
      <c r="O1186" t="str">
        <f t="shared" si="94"/>
        <v>-1</v>
      </c>
      <c r="P1186" t="str">
        <f t="shared" si="90"/>
        <v>0</v>
      </c>
      <c r="Q1186" t="str">
        <f t="shared" si="91"/>
        <v>0</v>
      </c>
      <c r="R1186" t="str">
        <f t="shared" si="92"/>
        <v>0</v>
      </c>
      <c r="S1186" t="str">
        <f t="shared" si="93"/>
        <v>0</v>
      </c>
    </row>
    <row r="1187" spans="1:19" x14ac:dyDescent="0.25">
      <c r="A1187" t="s">
        <v>4547</v>
      </c>
      <c r="B1187">
        <v>0.4</v>
      </c>
      <c r="C1187">
        <v>22.64</v>
      </c>
      <c r="D1187">
        <v>-5.4878999999999998</v>
      </c>
      <c r="E1187">
        <v>5.2342000000000003E-4</v>
      </c>
      <c r="F1187">
        <v>4.4944999999999999E-2</v>
      </c>
      <c r="G1187" t="s">
        <v>4</v>
      </c>
      <c r="H1187" t="s">
        <v>4</v>
      </c>
      <c r="I1187" t="s">
        <v>4</v>
      </c>
      <c r="J1187" t="s">
        <v>4</v>
      </c>
      <c r="K1187" t="s">
        <v>4</v>
      </c>
      <c r="L1187" t="s">
        <v>4</v>
      </c>
      <c r="M1187" t="s">
        <v>4</v>
      </c>
      <c r="N1187" t="s">
        <v>4</v>
      </c>
      <c r="O1187" t="str">
        <f t="shared" si="94"/>
        <v>-1</v>
      </c>
      <c r="P1187" t="str">
        <f t="shared" si="90"/>
        <v>0</v>
      </c>
      <c r="Q1187" t="str">
        <f t="shared" si="91"/>
        <v>0</v>
      </c>
      <c r="R1187" t="str">
        <f t="shared" si="92"/>
        <v>0</v>
      </c>
      <c r="S1187" t="str">
        <f t="shared" si="93"/>
        <v>0</v>
      </c>
    </row>
    <row r="1188" spans="1:19" x14ac:dyDescent="0.25">
      <c r="A1188" t="s">
        <v>649</v>
      </c>
      <c r="B1188">
        <v>438.55</v>
      </c>
      <c r="C1188">
        <v>37.72</v>
      </c>
      <c r="D1188">
        <v>3.5386000000000002</v>
      </c>
      <c r="E1188">
        <v>5.2844000000000003E-4</v>
      </c>
      <c r="F1188">
        <v>4.5338000000000003E-2</v>
      </c>
      <c r="G1188" t="s">
        <v>608</v>
      </c>
      <c r="H1188" t="s">
        <v>4</v>
      </c>
      <c r="I1188" t="s">
        <v>4</v>
      </c>
      <c r="J1188" t="s">
        <v>4</v>
      </c>
      <c r="K1188" t="s">
        <v>4</v>
      </c>
      <c r="L1188" t="s">
        <v>4</v>
      </c>
      <c r="M1188" t="s">
        <v>4</v>
      </c>
      <c r="N1188" t="s">
        <v>4</v>
      </c>
      <c r="O1188" t="str">
        <f t="shared" si="94"/>
        <v>1</v>
      </c>
      <c r="P1188" t="str">
        <f t="shared" si="90"/>
        <v>0</v>
      </c>
      <c r="Q1188" t="str">
        <f t="shared" si="91"/>
        <v>0</v>
      </c>
      <c r="R1188" t="str">
        <f t="shared" si="92"/>
        <v>0</v>
      </c>
      <c r="S1188" t="str">
        <f t="shared" si="93"/>
        <v>0</v>
      </c>
    </row>
    <row r="1189" spans="1:19" x14ac:dyDescent="0.25">
      <c r="A1189" t="s">
        <v>530</v>
      </c>
      <c r="B1189">
        <v>3280.65</v>
      </c>
      <c r="C1189">
        <v>130.38</v>
      </c>
      <c r="D1189">
        <v>4.6521999999999997</v>
      </c>
      <c r="E1189">
        <v>5.3034999999999996E-4</v>
      </c>
      <c r="F1189">
        <v>4.5425E-2</v>
      </c>
      <c r="G1189" t="s">
        <v>531</v>
      </c>
      <c r="H1189" t="s">
        <v>532</v>
      </c>
      <c r="I1189" t="s">
        <v>533</v>
      </c>
      <c r="J1189" t="s">
        <v>534</v>
      </c>
      <c r="K1189" t="s">
        <v>4</v>
      </c>
      <c r="L1189" t="s">
        <v>4</v>
      </c>
      <c r="M1189" t="s">
        <v>4</v>
      </c>
      <c r="N1189" t="s">
        <v>4</v>
      </c>
      <c r="O1189" t="str">
        <f t="shared" si="94"/>
        <v>1</v>
      </c>
      <c r="P1189" t="str">
        <f t="shared" si="90"/>
        <v>0</v>
      </c>
      <c r="Q1189" t="str">
        <f t="shared" si="91"/>
        <v>1</v>
      </c>
      <c r="R1189" t="str">
        <f t="shared" si="92"/>
        <v>1</v>
      </c>
      <c r="S1189" t="str">
        <f t="shared" si="93"/>
        <v>0</v>
      </c>
    </row>
    <row r="1190" spans="1:19" x14ac:dyDescent="0.25">
      <c r="A1190" t="s">
        <v>4548</v>
      </c>
      <c r="B1190">
        <v>3.09</v>
      </c>
      <c r="C1190">
        <v>39.9</v>
      </c>
      <c r="D1190">
        <v>-3.6575000000000002</v>
      </c>
      <c r="E1190">
        <v>5.3007E-4</v>
      </c>
      <c r="F1190">
        <v>4.5425E-2</v>
      </c>
      <c r="G1190" t="s">
        <v>4549</v>
      </c>
      <c r="H1190" t="s">
        <v>4550</v>
      </c>
      <c r="I1190" t="s">
        <v>4360</v>
      </c>
      <c r="J1190" t="s">
        <v>4551</v>
      </c>
      <c r="K1190" t="s">
        <v>1235</v>
      </c>
      <c r="L1190" t="s">
        <v>1357</v>
      </c>
      <c r="M1190" t="s">
        <v>4</v>
      </c>
      <c r="N1190" t="s">
        <v>4</v>
      </c>
      <c r="O1190" t="str">
        <f t="shared" si="94"/>
        <v>-1</v>
      </c>
      <c r="P1190" t="str">
        <f t="shared" si="90"/>
        <v>0</v>
      </c>
      <c r="Q1190" t="str">
        <f t="shared" si="91"/>
        <v>0</v>
      </c>
      <c r="R1190" t="str">
        <f t="shared" si="92"/>
        <v>1</v>
      </c>
      <c r="S1190" t="str">
        <f t="shared" si="93"/>
        <v>0</v>
      </c>
    </row>
    <row r="1191" spans="1:19" x14ac:dyDescent="0.25">
      <c r="A1191" t="s">
        <v>4552</v>
      </c>
      <c r="B1191">
        <v>2297.25</v>
      </c>
      <c r="C1191">
        <v>1112.1400000000001</v>
      </c>
      <c r="D1191">
        <v>1.0467</v>
      </c>
      <c r="E1191">
        <v>5.3125000000000004E-4</v>
      </c>
      <c r="F1191">
        <v>4.5463999999999997E-2</v>
      </c>
      <c r="G1191" t="s">
        <v>2623</v>
      </c>
      <c r="H1191" t="s">
        <v>4553</v>
      </c>
      <c r="I1191" t="s">
        <v>953</v>
      </c>
      <c r="J1191" t="s">
        <v>4</v>
      </c>
      <c r="K1191" t="s">
        <v>4</v>
      </c>
      <c r="L1191" t="s">
        <v>4</v>
      </c>
      <c r="M1191" t="s">
        <v>4</v>
      </c>
      <c r="N1191" t="s">
        <v>4</v>
      </c>
      <c r="O1191" t="str">
        <f t="shared" si="94"/>
        <v>1</v>
      </c>
      <c r="P1191" t="str">
        <f t="shared" si="90"/>
        <v>0</v>
      </c>
      <c r="Q1191" t="str">
        <f t="shared" si="91"/>
        <v>0</v>
      </c>
      <c r="R1191" t="str">
        <f t="shared" si="92"/>
        <v>0</v>
      </c>
      <c r="S1191" t="str">
        <f t="shared" si="93"/>
        <v>0</v>
      </c>
    </row>
    <row r="1192" spans="1:19" x14ac:dyDescent="0.25">
      <c r="A1192" t="s">
        <v>4554</v>
      </c>
      <c r="B1192">
        <v>11.91</v>
      </c>
      <c r="C1192">
        <v>72.569999999999993</v>
      </c>
      <c r="D1192">
        <v>-2.6181000000000001</v>
      </c>
      <c r="E1192">
        <v>5.3240999999999998E-4</v>
      </c>
      <c r="F1192">
        <v>4.5502000000000001E-2</v>
      </c>
      <c r="G1192" t="s">
        <v>4555</v>
      </c>
      <c r="H1192" t="s">
        <v>4556</v>
      </c>
      <c r="I1192" t="s">
        <v>4557</v>
      </c>
      <c r="J1192" t="s">
        <v>923</v>
      </c>
      <c r="K1192" t="s">
        <v>4</v>
      </c>
      <c r="L1192" t="s">
        <v>4</v>
      </c>
      <c r="M1192" t="s">
        <v>4558</v>
      </c>
      <c r="N1192" t="s">
        <v>4559</v>
      </c>
      <c r="O1192" t="str">
        <f t="shared" si="94"/>
        <v>-1</v>
      </c>
      <c r="P1192" t="str">
        <f t="shared" si="90"/>
        <v>0</v>
      </c>
      <c r="Q1192" t="str">
        <f t="shared" si="91"/>
        <v>0</v>
      </c>
      <c r="R1192" t="str">
        <f t="shared" si="92"/>
        <v>0</v>
      </c>
      <c r="S1192" t="str">
        <f t="shared" si="93"/>
        <v>0</v>
      </c>
    </row>
    <row r="1193" spans="1:19" x14ac:dyDescent="0.25">
      <c r="A1193" t="s">
        <v>4560</v>
      </c>
      <c r="B1193">
        <v>119.64</v>
      </c>
      <c r="C1193">
        <v>28.64</v>
      </c>
      <c r="D1193">
        <v>2.0573000000000001</v>
      </c>
      <c r="E1193">
        <v>5.3258999999999999E-4</v>
      </c>
      <c r="F1193">
        <v>4.5502000000000001E-2</v>
      </c>
      <c r="G1193" t="s">
        <v>4561</v>
      </c>
      <c r="H1193" t="s">
        <v>4562</v>
      </c>
      <c r="I1193" t="s">
        <v>4563</v>
      </c>
      <c r="J1193" t="s">
        <v>4564</v>
      </c>
      <c r="K1193" t="s">
        <v>4565</v>
      </c>
      <c r="L1193" t="s">
        <v>77</v>
      </c>
      <c r="M1193" t="s">
        <v>4</v>
      </c>
      <c r="N1193" t="s">
        <v>4</v>
      </c>
      <c r="O1193" t="str">
        <f t="shared" si="94"/>
        <v>1</v>
      </c>
      <c r="P1193" t="str">
        <f t="shared" si="90"/>
        <v>0</v>
      </c>
      <c r="Q1193" t="str">
        <f t="shared" si="91"/>
        <v>0</v>
      </c>
      <c r="R1193" t="str">
        <f t="shared" si="92"/>
        <v>0</v>
      </c>
      <c r="S1193" t="str">
        <f t="shared" si="93"/>
        <v>0</v>
      </c>
    </row>
    <row r="1194" spans="1:19" x14ac:dyDescent="0.25">
      <c r="A1194" t="s">
        <v>4566</v>
      </c>
      <c r="B1194">
        <v>1007.99</v>
      </c>
      <c r="C1194">
        <v>344.24</v>
      </c>
      <c r="D1194">
        <v>1.5458000000000001</v>
      </c>
      <c r="E1194">
        <v>5.3943999999999997E-4</v>
      </c>
      <c r="F1194">
        <v>4.6047999999999999E-2</v>
      </c>
      <c r="G1194" t="s">
        <v>4</v>
      </c>
      <c r="H1194" t="s">
        <v>4</v>
      </c>
      <c r="I1194" t="s">
        <v>4</v>
      </c>
      <c r="J1194" t="s">
        <v>4</v>
      </c>
      <c r="K1194" t="s">
        <v>4</v>
      </c>
      <c r="L1194" t="s">
        <v>4</v>
      </c>
      <c r="M1194" t="s">
        <v>4</v>
      </c>
      <c r="N1194" t="s">
        <v>4</v>
      </c>
      <c r="O1194" t="str">
        <f t="shared" si="94"/>
        <v>1</v>
      </c>
      <c r="P1194" t="str">
        <f t="shared" si="90"/>
        <v>0</v>
      </c>
      <c r="Q1194" t="str">
        <f t="shared" si="91"/>
        <v>0</v>
      </c>
      <c r="R1194" t="str">
        <f t="shared" si="92"/>
        <v>0</v>
      </c>
      <c r="S1194" t="str">
        <f t="shared" si="93"/>
        <v>0</v>
      </c>
    </row>
    <row r="1195" spans="1:19" x14ac:dyDescent="0.25">
      <c r="A1195" t="s">
        <v>4567</v>
      </c>
      <c r="B1195">
        <v>182.99</v>
      </c>
      <c r="C1195">
        <v>65.05</v>
      </c>
      <c r="D1195">
        <v>1.4781</v>
      </c>
      <c r="E1195">
        <v>5.4144000000000002E-4</v>
      </c>
      <c r="F1195">
        <v>4.6179999999999999E-2</v>
      </c>
      <c r="G1195" t="s">
        <v>4568</v>
      </c>
      <c r="H1195" t="s">
        <v>4</v>
      </c>
      <c r="I1195" t="s">
        <v>4569</v>
      </c>
      <c r="J1195" t="s">
        <v>4</v>
      </c>
      <c r="K1195" t="s">
        <v>4</v>
      </c>
      <c r="L1195" t="s">
        <v>4</v>
      </c>
      <c r="M1195" t="s">
        <v>4</v>
      </c>
      <c r="N1195" t="s">
        <v>4</v>
      </c>
      <c r="O1195" t="str">
        <f t="shared" si="94"/>
        <v>1</v>
      </c>
      <c r="P1195" t="str">
        <f t="shared" si="90"/>
        <v>0</v>
      </c>
      <c r="Q1195" t="str">
        <f t="shared" si="91"/>
        <v>0</v>
      </c>
      <c r="R1195" t="str">
        <f t="shared" si="92"/>
        <v>0</v>
      </c>
      <c r="S1195" t="str">
        <f t="shared" si="93"/>
        <v>0</v>
      </c>
    </row>
    <row r="1196" spans="1:19" x14ac:dyDescent="0.25">
      <c r="A1196" t="s">
        <v>4570</v>
      </c>
      <c r="B1196">
        <v>7.01</v>
      </c>
      <c r="C1196">
        <v>54.61</v>
      </c>
      <c r="D1196">
        <v>-2.9943</v>
      </c>
      <c r="E1196">
        <v>5.4332999999999996E-4</v>
      </c>
      <c r="F1196">
        <v>4.6302999999999997E-2</v>
      </c>
      <c r="G1196" t="s">
        <v>4571</v>
      </c>
      <c r="H1196" t="s">
        <v>4572</v>
      </c>
      <c r="I1196" t="s">
        <v>4573</v>
      </c>
      <c r="J1196" t="s">
        <v>4</v>
      </c>
      <c r="K1196" t="s">
        <v>4</v>
      </c>
      <c r="L1196" t="s">
        <v>4</v>
      </c>
      <c r="M1196" t="s">
        <v>4574</v>
      </c>
      <c r="N1196" t="s">
        <v>4575</v>
      </c>
      <c r="O1196" t="str">
        <f t="shared" si="94"/>
        <v>-1</v>
      </c>
      <c r="P1196" t="str">
        <f t="shared" si="90"/>
        <v>0</v>
      </c>
      <c r="Q1196" t="str">
        <f t="shared" si="91"/>
        <v>0</v>
      </c>
      <c r="R1196" t="str">
        <f t="shared" si="92"/>
        <v>0</v>
      </c>
      <c r="S1196" t="str">
        <f t="shared" si="93"/>
        <v>0</v>
      </c>
    </row>
    <row r="1197" spans="1:19" x14ac:dyDescent="0.25">
      <c r="A1197" t="s">
        <v>4576</v>
      </c>
      <c r="B1197">
        <v>0.59</v>
      </c>
      <c r="C1197">
        <v>18.399999999999999</v>
      </c>
      <c r="D1197">
        <v>-4.9863</v>
      </c>
      <c r="E1197">
        <v>5.4777999999999999E-4</v>
      </c>
      <c r="F1197">
        <v>4.6642999999999997E-2</v>
      </c>
      <c r="G1197" t="s">
        <v>4577</v>
      </c>
      <c r="H1197" t="s">
        <v>4</v>
      </c>
      <c r="I1197" t="s">
        <v>4</v>
      </c>
      <c r="J1197" t="s">
        <v>4</v>
      </c>
      <c r="K1197" t="s">
        <v>4</v>
      </c>
      <c r="L1197" t="s">
        <v>4</v>
      </c>
      <c r="M1197" t="s">
        <v>4</v>
      </c>
      <c r="N1197" t="s">
        <v>4</v>
      </c>
      <c r="O1197" t="str">
        <f t="shared" si="94"/>
        <v>-1</v>
      </c>
      <c r="P1197" t="str">
        <f t="shared" si="90"/>
        <v>0</v>
      </c>
      <c r="Q1197" t="str">
        <f t="shared" si="91"/>
        <v>0</v>
      </c>
      <c r="R1197" t="str">
        <f t="shared" si="92"/>
        <v>0</v>
      </c>
      <c r="S1197" t="str">
        <f t="shared" si="93"/>
        <v>0</v>
      </c>
    </row>
    <row r="1198" spans="1:19" x14ac:dyDescent="0.25">
      <c r="A1198" t="s">
        <v>4578</v>
      </c>
      <c r="B1198">
        <v>4.0999999999999996</v>
      </c>
      <c r="C1198">
        <v>39.450000000000003</v>
      </c>
      <c r="D1198">
        <v>-3.3068</v>
      </c>
      <c r="E1198">
        <v>5.4922E-4</v>
      </c>
      <c r="F1198">
        <v>4.6725999999999997E-2</v>
      </c>
      <c r="G1198" t="s">
        <v>4</v>
      </c>
      <c r="H1198" t="s">
        <v>4</v>
      </c>
      <c r="I1198" t="s">
        <v>4</v>
      </c>
      <c r="J1198" t="s">
        <v>4</v>
      </c>
      <c r="K1198" t="s">
        <v>4</v>
      </c>
      <c r="L1198" t="s">
        <v>4</v>
      </c>
      <c r="M1198" t="s">
        <v>4</v>
      </c>
      <c r="N1198" t="s">
        <v>4</v>
      </c>
      <c r="O1198" t="str">
        <f t="shared" si="94"/>
        <v>-1</v>
      </c>
      <c r="P1198" t="str">
        <f t="shared" si="90"/>
        <v>0</v>
      </c>
      <c r="Q1198" t="str">
        <f t="shared" si="91"/>
        <v>0</v>
      </c>
      <c r="R1198" t="str">
        <f t="shared" si="92"/>
        <v>0</v>
      </c>
      <c r="S1198" t="str">
        <f t="shared" si="93"/>
        <v>0</v>
      </c>
    </row>
    <row r="1199" spans="1:19" x14ac:dyDescent="0.25">
      <c r="A1199" t="s">
        <v>4579</v>
      </c>
      <c r="B1199">
        <v>120.09</v>
      </c>
      <c r="C1199">
        <v>34.020000000000003</v>
      </c>
      <c r="D1199">
        <v>1.7998000000000001</v>
      </c>
      <c r="E1199">
        <v>5.5133000000000005E-4</v>
      </c>
      <c r="F1199">
        <v>4.6866999999999999E-2</v>
      </c>
      <c r="G1199" t="s">
        <v>2279</v>
      </c>
      <c r="H1199" t="s">
        <v>4580</v>
      </c>
      <c r="I1199" t="s">
        <v>99</v>
      </c>
      <c r="J1199" t="s">
        <v>2281</v>
      </c>
      <c r="K1199" t="s">
        <v>2282</v>
      </c>
      <c r="L1199" t="s">
        <v>2283</v>
      </c>
      <c r="M1199" t="s">
        <v>2284</v>
      </c>
      <c r="N1199" t="s">
        <v>2285</v>
      </c>
      <c r="O1199" t="str">
        <f t="shared" si="94"/>
        <v>1</v>
      </c>
      <c r="P1199" t="str">
        <f t="shared" si="90"/>
        <v>0</v>
      </c>
      <c r="Q1199" t="str">
        <f t="shared" si="91"/>
        <v>0</v>
      </c>
      <c r="R1199" t="str">
        <f t="shared" si="92"/>
        <v>0</v>
      </c>
      <c r="S1199" t="str">
        <f t="shared" si="93"/>
        <v>0</v>
      </c>
    </row>
    <row r="1200" spans="1:19" x14ac:dyDescent="0.25">
      <c r="A1200" t="s">
        <v>4581</v>
      </c>
      <c r="B1200">
        <v>938.68</v>
      </c>
      <c r="C1200">
        <v>384.68</v>
      </c>
      <c r="D1200">
        <v>1.2841</v>
      </c>
      <c r="E1200">
        <v>5.5475999999999995E-4</v>
      </c>
      <c r="F1200">
        <v>4.7119000000000001E-2</v>
      </c>
      <c r="G1200" t="s">
        <v>4582</v>
      </c>
      <c r="H1200" t="s">
        <v>4583</v>
      </c>
      <c r="I1200" t="s">
        <v>1046</v>
      </c>
      <c r="J1200" t="s">
        <v>122</v>
      </c>
      <c r="K1200" t="s">
        <v>1047</v>
      </c>
      <c r="L1200" t="s">
        <v>77</v>
      </c>
      <c r="M1200" t="s">
        <v>4</v>
      </c>
      <c r="N1200" t="s">
        <v>4</v>
      </c>
      <c r="O1200" t="str">
        <f t="shared" si="94"/>
        <v>1</v>
      </c>
      <c r="P1200" t="str">
        <f t="shared" si="90"/>
        <v>0</v>
      </c>
      <c r="Q1200" t="str">
        <f t="shared" si="91"/>
        <v>0</v>
      </c>
      <c r="R1200" t="str">
        <f t="shared" si="92"/>
        <v>0</v>
      </c>
      <c r="S1200" t="str">
        <f t="shared" si="93"/>
        <v>0</v>
      </c>
    </row>
    <row r="1201" spans="1:19" x14ac:dyDescent="0.25">
      <c r="A1201" t="s">
        <v>4584</v>
      </c>
      <c r="B1201">
        <v>14.86</v>
      </c>
      <c r="C1201">
        <v>0</v>
      </c>
      <c r="D1201">
        <v>6.1597999999999997</v>
      </c>
      <c r="E1201">
        <v>5.5608000000000003E-4</v>
      </c>
      <c r="F1201">
        <v>4.7167000000000001E-2</v>
      </c>
      <c r="G1201" t="s">
        <v>4585</v>
      </c>
      <c r="H1201" t="s">
        <v>4</v>
      </c>
      <c r="I1201" t="s">
        <v>4</v>
      </c>
      <c r="J1201" t="s">
        <v>4</v>
      </c>
      <c r="K1201" t="s">
        <v>4</v>
      </c>
      <c r="L1201" t="s">
        <v>4</v>
      </c>
      <c r="M1201" t="s">
        <v>4</v>
      </c>
      <c r="N1201" t="s">
        <v>4</v>
      </c>
      <c r="O1201" t="str">
        <f t="shared" si="94"/>
        <v>1</v>
      </c>
      <c r="P1201" t="str">
        <f t="shared" si="90"/>
        <v>0</v>
      </c>
      <c r="Q1201" t="str">
        <f t="shared" si="91"/>
        <v>0</v>
      </c>
      <c r="R1201" t="str">
        <f t="shared" si="92"/>
        <v>0</v>
      </c>
      <c r="S1201" t="str">
        <f t="shared" si="93"/>
        <v>0</v>
      </c>
    </row>
    <row r="1202" spans="1:19" x14ac:dyDescent="0.25">
      <c r="A1202" t="s">
        <v>413</v>
      </c>
      <c r="B1202">
        <v>47.42</v>
      </c>
      <c r="C1202">
        <v>7.91</v>
      </c>
      <c r="D1202">
        <v>2.5609000000000002</v>
      </c>
      <c r="E1202">
        <v>5.5625E-4</v>
      </c>
      <c r="F1202">
        <v>4.7167000000000001E-2</v>
      </c>
      <c r="G1202" t="s">
        <v>414</v>
      </c>
      <c r="H1202" t="s">
        <v>415</v>
      </c>
      <c r="I1202" t="s">
        <v>416</v>
      </c>
      <c r="J1202" t="s">
        <v>4</v>
      </c>
      <c r="K1202" t="s">
        <v>417</v>
      </c>
      <c r="L1202" t="s">
        <v>86</v>
      </c>
      <c r="M1202" t="s">
        <v>4</v>
      </c>
      <c r="N1202" t="s">
        <v>4</v>
      </c>
      <c r="O1202" t="str">
        <f t="shared" si="94"/>
        <v>1</v>
      </c>
      <c r="P1202" t="str">
        <f t="shared" si="90"/>
        <v>0</v>
      </c>
      <c r="Q1202" t="str">
        <f t="shared" si="91"/>
        <v>0</v>
      </c>
      <c r="R1202" t="str">
        <f t="shared" si="92"/>
        <v>0</v>
      </c>
      <c r="S1202" t="str">
        <f t="shared" si="93"/>
        <v>1</v>
      </c>
    </row>
    <row r="1203" spans="1:19" x14ac:dyDescent="0.25">
      <c r="A1203" t="s">
        <v>4586</v>
      </c>
      <c r="B1203">
        <v>2.2200000000000002</v>
      </c>
      <c r="C1203">
        <v>199.59</v>
      </c>
      <c r="D1203">
        <v>-6.4751000000000003</v>
      </c>
      <c r="E1203">
        <v>5.5889999999999998E-4</v>
      </c>
      <c r="F1203">
        <v>4.7351999999999998E-2</v>
      </c>
      <c r="G1203" t="s">
        <v>4587</v>
      </c>
      <c r="H1203" t="s">
        <v>4</v>
      </c>
      <c r="I1203" t="s">
        <v>4588</v>
      </c>
      <c r="J1203" t="s">
        <v>4</v>
      </c>
      <c r="K1203" t="s">
        <v>4</v>
      </c>
      <c r="L1203" t="s">
        <v>4</v>
      </c>
      <c r="M1203" t="s">
        <v>4</v>
      </c>
      <c r="N1203" t="s">
        <v>4</v>
      </c>
      <c r="O1203" t="str">
        <f t="shared" si="94"/>
        <v>-1</v>
      </c>
      <c r="P1203" t="str">
        <f t="shared" si="90"/>
        <v>0</v>
      </c>
      <c r="Q1203" t="str">
        <f t="shared" si="91"/>
        <v>0</v>
      </c>
      <c r="R1203" t="str">
        <f t="shared" si="92"/>
        <v>0</v>
      </c>
      <c r="S1203" t="str">
        <f t="shared" si="93"/>
        <v>0</v>
      </c>
    </row>
    <row r="1204" spans="1:19" x14ac:dyDescent="0.25">
      <c r="A1204" t="s">
        <v>4589</v>
      </c>
      <c r="B1204">
        <v>112.61</v>
      </c>
      <c r="C1204">
        <v>24.89</v>
      </c>
      <c r="D1204">
        <v>2.1692</v>
      </c>
      <c r="E1204">
        <v>5.5977000000000002E-4</v>
      </c>
      <c r="F1204">
        <v>4.7385999999999998E-2</v>
      </c>
      <c r="G1204" t="s">
        <v>4590</v>
      </c>
      <c r="H1204" t="s">
        <v>4</v>
      </c>
      <c r="I1204" t="s">
        <v>4</v>
      </c>
      <c r="J1204" t="s">
        <v>4591</v>
      </c>
      <c r="K1204" t="s">
        <v>4</v>
      </c>
      <c r="L1204" t="s">
        <v>86</v>
      </c>
      <c r="M1204" t="s">
        <v>4</v>
      </c>
      <c r="N1204" t="s">
        <v>4</v>
      </c>
      <c r="O1204" t="str">
        <f t="shared" si="94"/>
        <v>1</v>
      </c>
      <c r="P1204" t="str">
        <f t="shared" si="90"/>
        <v>0</v>
      </c>
      <c r="Q1204" t="str">
        <f t="shared" si="91"/>
        <v>0</v>
      </c>
      <c r="R1204" t="str">
        <f t="shared" si="92"/>
        <v>0</v>
      </c>
      <c r="S1204" t="str">
        <f t="shared" si="93"/>
        <v>0</v>
      </c>
    </row>
    <row r="1205" spans="1:19" x14ac:dyDescent="0.25">
      <c r="A1205" t="s">
        <v>4592</v>
      </c>
      <c r="B1205">
        <v>0.2</v>
      </c>
      <c r="C1205">
        <v>16.690000000000001</v>
      </c>
      <c r="D1205">
        <v>-5.7572999999999999</v>
      </c>
      <c r="E1205">
        <v>5.6172999999999998E-4</v>
      </c>
      <c r="F1205">
        <v>4.7495999999999997E-2</v>
      </c>
      <c r="G1205" t="s">
        <v>4</v>
      </c>
      <c r="H1205" t="s">
        <v>4</v>
      </c>
      <c r="I1205" t="s">
        <v>4</v>
      </c>
      <c r="J1205" t="s">
        <v>4</v>
      </c>
      <c r="K1205" t="s">
        <v>4</v>
      </c>
      <c r="L1205" t="s">
        <v>4</v>
      </c>
      <c r="M1205" t="s">
        <v>4</v>
      </c>
      <c r="N1205" t="s">
        <v>4</v>
      </c>
      <c r="O1205" t="str">
        <f t="shared" si="94"/>
        <v>-1</v>
      </c>
      <c r="P1205" t="str">
        <f t="shared" si="90"/>
        <v>0</v>
      </c>
      <c r="Q1205" t="str">
        <f t="shared" si="91"/>
        <v>0</v>
      </c>
      <c r="R1205" t="str">
        <f t="shared" si="92"/>
        <v>0</v>
      </c>
      <c r="S1205" t="str">
        <f t="shared" si="93"/>
        <v>0</v>
      </c>
    </row>
    <row r="1206" spans="1:19" x14ac:dyDescent="0.25">
      <c r="A1206" t="s">
        <v>4593</v>
      </c>
      <c r="B1206">
        <v>1232</v>
      </c>
      <c r="C1206">
        <v>459.23</v>
      </c>
      <c r="D1206">
        <v>1.4207000000000001</v>
      </c>
      <c r="E1206">
        <v>5.62E-4</v>
      </c>
      <c r="F1206">
        <v>4.7495999999999997E-2</v>
      </c>
      <c r="G1206" t="s">
        <v>4594</v>
      </c>
      <c r="H1206" t="s">
        <v>4595</v>
      </c>
      <c r="I1206" t="s">
        <v>4596</v>
      </c>
      <c r="J1206" t="s">
        <v>4</v>
      </c>
      <c r="K1206" t="s">
        <v>4</v>
      </c>
      <c r="L1206" t="s">
        <v>4</v>
      </c>
      <c r="M1206" t="s">
        <v>4</v>
      </c>
      <c r="N1206" t="s">
        <v>4</v>
      </c>
      <c r="O1206" t="str">
        <f t="shared" si="94"/>
        <v>1</v>
      </c>
      <c r="P1206" t="str">
        <f t="shared" si="90"/>
        <v>0</v>
      </c>
      <c r="Q1206" t="str">
        <f t="shared" si="91"/>
        <v>0</v>
      </c>
      <c r="R1206" t="str">
        <f t="shared" si="92"/>
        <v>0</v>
      </c>
      <c r="S1206" t="str">
        <f t="shared" si="93"/>
        <v>0</v>
      </c>
    </row>
    <row r="1207" spans="1:19" x14ac:dyDescent="0.25">
      <c r="A1207" t="s">
        <v>4597</v>
      </c>
      <c r="B1207">
        <v>82.99</v>
      </c>
      <c r="C1207">
        <v>18.04</v>
      </c>
      <c r="D1207">
        <v>2.2614999999999998</v>
      </c>
      <c r="E1207">
        <v>5.6247000000000003E-4</v>
      </c>
      <c r="F1207">
        <v>4.7495999999999997E-2</v>
      </c>
      <c r="G1207" t="s">
        <v>4598</v>
      </c>
      <c r="H1207" t="s">
        <v>1210</v>
      </c>
      <c r="I1207" t="s">
        <v>4</v>
      </c>
      <c r="J1207" t="s">
        <v>4</v>
      </c>
      <c r="K1207" t="s">
        <v>1235</v>
      </c>
      <c r="L1207" t="s">
        <v>4</v>
      </c>
      <c r="M1207" t="s">
        <v>4</v>
      </c>
      <c r="N1207" t="s">
        <v>4</v>
      </c>
      <c r="O1207" t="str">
        <f t="shared" si="94"/>
        <v>1</v>
      </c>
      <c r="P1207" t="str">
        <f t="shared" si="90"/>
        <v>0</v>
      </c>
      <c r="Q1207" t="str">
        <f t="shared" si="91"/>
        <v>0</v>
      </c>
      <c r="R1207" t="str">
        <f t="shared" si="92"/>
        <v>1</v>
      </c>
      <c r="S1207" t="str">
        <f t="shared" si="93"/>
        <v>0</v>
      </c>
    </row>
    <row r="1208" spans="1:19" x14ac:dyDescent="0.25">
      <c r="A1208" t="s">
        <v>4599</v>
      </c>
      <c r="B1208">
        <v>25.53</v>
      </c>
      <c r="C1208">
        <v>2.39</v>
      </c>
      <c r="D1208">
        <v>3.4702999999999999</v>
      </c>
      <c r="E1208">
        <v>5.6309999999999997E-4</v>
      </c>
      <c r="F1208">
        <v>4.7509999999999997E-2</v>
      </c>
      <c r="G1208" t="s">
        <v>4</v>
      </c>
      <c r="H1208" t="s">
        <v>4</v>
      </c>
      <c r="I1208" t="s">
        <v>4</v>
      </c>
      <c r="J1208" t="s">
        <v>4</v>
      </c>
      <c r="K1208" t="s">
        <v>4</v>
      </c>
      <c r="L1208" t="s">
        <v>4</v>
      </c>
      <c r="M1208" t="s">
        <v>4</v>
      </c>
      <c r="N1208" t="s">
        <v>4</v>
      </c>
      <c r="O1208" t="str">
        <f t="shared" si="94"/>
        <v>1</v>
      </c>
      <c r="P1208" t="str">
        <f t="shared" si="90"/>
        <v>0</v>
      </c>
      <c r="Q1208" t="str">
        <f t="shared" si="91"/>
        <v>0</v>
      </c>
      <c r="R1208" t="str">
        <f t="shared" si="92"/>
        <v>0</v>
      </c>
      <c r="S1208" t="str">
        <f t="shared" si="93"/>
        <v>0</v>
      </c>
    </row>
    <row r="1209" spans="1:19" x14ac:dyDescent="0.25">
      <c r="A1209" t="s">
        <v>4600</v>
      </c>
      <c r="B1209">
        <v>0.3</v>
      </c>
      <c r="C1209">
        <v>17.77</v>
      </c>
      <c r="D1209">
        <v>-5.8444000000000003</v>
      </c>
      <c r="E1209">
        <v>5.6583000000000002E-4</v>
      </c>
      <c r="F1209">
        <v>4.7701E-2</v>
      </c>
      <c r="G1209" t="s">
        <v>1241</v>
      </c>
      <c r="H1209" t="s">
        <v>4601</v>
      </c>
      <c r="I1209" t="s">
        <v>4602</v>
      </c>
      <c r="J1209" t="s">
        <v>4603</v>
      </c>
      <c r="K1209" t="s">
        <v>4</v>
      </c>
      <c r="L1209" t="s">
        <v>322</v>
      </c>
      <c r="M1209" t="s">
        <v>4604</v>
      </c>
      <c r="N1209" t="s">
        <v>4605</v>
      </c>
      <c r="O1209" t="str">
        <f t="shared" si="94"/>
        <v>-1</v>
      </c>
      <c r="P1209" t="str">
        <f t="shared" si="90"/>
        <v>0</v>
      </c>
      <c r="Q1209" t="str">
        <f t="shared" si="91"/>
        <v>0</v>
      </c>
      <c r="R1209" t="str">
        <f t="shared" si="92"/>
        <v>1</v>
      </c>
      <c r="S1209" t="str">
        <f t="shared" si="93"/>
        <v>0</v>
      </c>
    </row>
    <row r="1210" spans="1:19" x14ac:dyDescent="0.25">
      <c r="A1210" t="s">
        <v>4606</v>
      </c>
      <c r="B1210">
        <v>3.71</v>
      </c>
      <c r="C1210">
        <v>37.1</v>
      </c>
      <c r="D1210">
        <v>-3.2873999999999999</v>
      </c>
      <c r="E1210">
        <v>5.6793999999999996E-4</v>
      </c>
      <c r="F1210">
        <v>4.7836999999999998E-2</v>
      </c>
      <c r="G1210" t="s">
        <v>4607</v>
      </c>
      <c r="H1210" t="s">
        <v>4608</v>
      </c>
      <c r="I1210" t="s">
        <v>4609</v>
      </c>
      <c r="J1210" t="s">
        <v>84</v>
      </c>
      <c r="K1210" t="s">
        <v>4</v>
      </c>
      <c r="L1210" t="s">
        <v>4</v>
      </c>
      <c r="M1210" t="s">
        <v>4</v>
      </c>
      <c r="N1210" t="s">
        <v>4</v>
      </c>
      <c r="O1210" t="str">
        <f t="shared" si="94"/>
        <v>-1</v>
      </c>
      <c r="P1210" t="str">
        <f t="shared" si="90"/>
        <v>0</v>
      </c>
      <c r="Q1210" t="str">
        <f t="shared" si="91"/>
        <v>0</v>
      </c>
      <c r="R1210" t="str">
        <f t="shared" si="92"/>
        <v>0</v>
      </c>
      <c r="S1210" t="str">
        <f t="shared" si="93"/>
        <v>0</v>
      </c>
    </row>
    <row r="1211" spans="1:19" x14ac:dyDescent="0.25">
      <c r="A1211" t="s">
        <v>4610</v>
      </c>
      <c r="B1211">
        <v>1360.69</v>
      </c>
      <c r="C1211">
        <v>530.9</v>
      </c>
      <c r="D1211">
        <v>1.36</v>
      </c>
      <c r="E1211">
        <v>5.6837999999999995E-4</v>
      </c>
      <c r="F1211">
        <v>4.7836999999999998E-2</v>
      </c>
      <c r="G1211" t="s">
        <v>4611</v>
      </c>
      <c r="H1211" t="s">
        <v>4</v>
      </c>
      <c r="I1211" t="s">
        <v>4</v>
      </c>
      <c r="J1211" t="s">
        <v>4</v>
      </c>
      <c r="K1211" t="s">
        <v>4</v>
      </c>
      <c r="L1211" t="s">
        <v>4</v>
      </c>
      <c r="M1211" t="s">
        <v>4</v>
      </c>
      <c r="N1211" t="s">
        <v>4</v>
      </c>
      <c r="O1211" t="str">
        <f t="shared" si="94"/>
        <v>1</v>
      </c>
      <c r="P1211" t="str">
        <f t="shared" si="90"/>
        <v>0</v>
      </c>
      <c r="Q1211" t="str">
        <f t="shared" si="91"/>
        <v>0</v>
      </c>
      <c r="R1211" t="str">
        <f t="shared" si="92"/>
        <v>0</v>
      </c>
      <c r="S1211" t="str">
        <f t="shared" si="93"/>
        <v>0</v>
      </c>
    </row>
    <row r="1212" spans="1:19" x14ac:dyDescent="0.25">
      <c r="A1212" t="s">
        <v>4612</v>
      </c>
      <c r="B1212">
        <v>1.2</v>
      </c>
      <c r="C1212">
        <v>24.4</v>
      </c>
      <c r="D1212">
        <v>-4.2488000000000001</v>
      </c>
      <c r="E1212">
        <v>5.6957000000000004E-4</v>
      </c>
      <c r="F1212">
        <v>4.7897000000000002E-2</v>
      </c>
      <c r="G1212" t="s">
        <v>4613</v>
      </c>
      <c r="H1212" t="s">
        <v>4614</v>
      </c>
      <c r="I1212" t="s">
        <v>4615</v>
      </c>
      <c r="J1212" t="s">
        <v>4</v>
      </c>
      <c r="K1212" t="s">
        <v>11</v>
      </c>
      <c r="L1212" t="s">
        <v>4</v>
      </c>
      <c r="M1212" t="s">
        <v>4</v>
      </c>
      <c r="N1212" t="s">
        <v>4</v>
      </c>
      <c r="O1212" t="str">
        <f t="shared" si="94"/>
        <v>-1</v>
      </c>
      <c r="P1212" t="str">
        <f t="shared" si="90"/>
        <v>0</v>
      </c>
      <c r="Q1212" t="str">
        <f t="shared" si="91"/>
        <v>0</v>
      </c>
      <c r="R1212" t="str">
        <f t="shared" si="92"/>
        <v>0</v>
      </c>
      <c r="S1212" t="str">
        <f t="shared" si="93"/>
        <v>0</v>
      </c>
    </row>
    <row r="1213" spans="1:19" x14ac:dyDescent="0.25">
      <c r="A1213" t="s">
        <v>4616</v>
      </c>
      <c r="B1213">
        <v>0.81</v>
      </c>
      <c r="C1213">
        <v>55.45</v>
      </c>
      <c r="D1213">
        <v>-6.3192000000000004</v>
      </c>
      <c r="E1213">
        <v>5.7207000000000004E-4</v>
      </c>
      <c r="F1213">
        <v>4.8066999999999999E-2</v>
      </c>
      <c r="G1213" t="s">
        <v>4617</v>
      </c>
      <c r="H1213" t="s">
        <v>4618</v>
      </c>
      <c r="I1213" t="s">
        <v>4619</v>
      </c>
      <c r="J1213" t="s">
        <v>4</v>
      </c>
      <c r="K1213" t="s">
        <v>4</v>
      </c>
      <c r="L1213" t="s">
        <v>4</v>
      </c>
      <c r="M1213" t="s">
        <v>4</v>
      </c>
      <c r="N1213" t="s">
        <v>4</v>
      </c>
      <c r="O1213" t="str">
        <f t="shared" si="94"/>
        <v>-1</v>
      </c>
      <c r="P1213" t="str">
        <f t="shared" si="90"/>
        <v>0</v>
      </c>
      <c r="Q1213" t="str">
        <f t="shared" si="91"/>
        <v>0</v>
      </c>
      <c r="R1213" t="str">
        <f t="shared" si="92"/>
        <v>0</v>
      </c>
      <c r="S1213" t="str">
        <f t="shared" si="93"/>
        <v>0</v>
      </c>
    </row>
    <row r="1214" spans="1:19" x14ac:dyDescent="0.25">
      <c r="A1214" t="s">
        <v>4620</v>
      </c>
      <c r="B1214">
        <v>1.61</v>
      </c>
      <c r="C1214">
        <v>28.2</v>
      </c>
      <c r="D1214">
        <v>-4.3587999999999996</v>
      </c>
      <c r="E1214">
        <v>5.7277000000000001E-4</v>
      </c>
      <c r="F1214">
        <v>4.8086999999999998E-2</v>
      </c>
      <c r="G1214" t="s">
        <v>337</v>
      </c>
      <c r="H1214" t="s">
        <v>4</v>
      </c>
      <c r="I1214" t="s">
        <v>339</v>
      </c>
      <c r="J1214" t="s">
        <v>4</v>
      </c>
      <c r="K1214" t="s">
        <v>4</v>
      </c>
      <c r="L1214" t="s">
        <v>4</v>
      </c>
      <c r="M1214" t="s">
        <v>4</v>
      </c>
      <c r="N1214" t="s">
        <v>4</v>
      </c>
      <c r="O1214" t="str">
        <f t="shared" si="94"/>
        <v>-1</v>
      </c>
      <c r="P1214" t="str">
        <f t="shared" si="90"/>
        <v>0</v>
      </c>
      <c r="Q1214" t="str">
        <f t="shared" si="91"/>
        <v>0</v>
      </c>
      <c r="R1214" t="str">
        <f t="shared" si="92"/>
        <v>0</v>
      </c>
      <c r="S1214" t="str">
        <f t="shared" si="93"/>
        <v>0</v>
      </c>
    </row>
    <row r="1215" spans="1:19" x14ac:dyDescent="0.25">
      <c r="A1215" t="s">
        <v>418</v>
      </c>
      <c r="B1215">
        <v>1339.01</v>
      </c>
      <c r="C1215">
        <v>543.42999999999995</v>
      </c>
      <c r="D1215">
        <v>1.2989999999999999</v>
      </c>
      <c r="E1215">
        <v>5.7483000000000002E-4</v>
      </c>
      <c r="F1215">
        <v>4.8218999999999998E-2</v>
      </c>
      <c r="G1215" t="s">
        <v>134</v>
      </c>
      <c r="H1215" t="s">
        <v>419</v>
      </c>
      <c r="I1215" t="s">
        <v>42</v>
      </c>
      <c r="J1215" t="s">
        <v>4</v>
      </c>
      <c r="K1215" t="s">
        <v>93</v>
      </c>
      <c r="L1215" t="s">
        <v>4</v>
      </c>
      <c r="M1215" t="s">
        <v>420</v>
      </c>
      <c r="N1215" t="s">
        <v>421</v>
      </c>
      <c r="O1215" t="str">
        <f t="shared" si="94"/>
        <v>1</v>
      </c>
      <c r="P1215" t="str">
        <f t="shared" si="90"/>
        <v>0</v>
      </c>
      <c r="Q1215" t="str">
        <f t="shared" si="91"/>
        <v>0</v>
      </c>
      <c r="R1215" t="str">
        <f t="shared" si="92"/>
        <v>0</v>
      </c>
      <c r="S1215" t="str">
        <f t="shared" si="93"/>
        <v>1</v>
      </c>
    </row>
    <row r="1216" spans="1:19" x14ac:dyDescent="0.25">
      <c r="A1216" t="s">
        <v>4621</v>
      </c>
      <c r="B1216">
        <v>776.47</v>
      </c>
      <c r="C1216">
        <v>263.2</v>
      </c>
      <c r="D1216">
        <v>1.5584</v>
      </c>
      <c r="E1216">
        <v>5.7901000000000003E-4</v>
      </c>
      <c r="F1216">
        <v>4.8529999999999997E-2</v>
      </c>
      <c r="G1216" t="s">
        <v>4622</v>
      </c>
      <c r="H1216" t="s">
        <v>4623</v>
      </c>
      <c r="I1216" t="s">
        <v>4</v>
      </c>
      <c r="J1216" t="s">
        <v>4</v>
      </c>
      <c r="K1216" t="s">
        <v>4</v>
      </c>
      <c r="L1216" t="s">
        <v>4</v>
      </c>
      <c r="M1216" t="s">
        <v>4</v>
      </c>
      <c r="N1216" t="s">
        <v>4</v>
      </c>
      <c r="O1216" t="str">
        <f t="shared" si="94"/>
        <v>1</v>
      </c>
      <c r="P1216" t="str">
        <f t="shared" si="90"/>
        <v>0</v>
      </c>
      <c r="Q1216" t="str">
        <f t="shared" si="91"/>
        <v>0</v>
      </c>
      <c r="R1216" t="str">
        <f t="shared" si="92"/>
        <v>0</v>
      </c>
      <c r="S1216" t="str">
        <f t="shared" si="93"/>
        <v>0</v>
      </c>
    </row>
    <row r="1217" spans="1:19" x14ac:dyDescent="0.25">
      <c r="A1217" t="s">
        <v>4624</v>
      </c>
      <c r="B1217">
        <v>6025.96</v>
      </c>
      <c r="C1217">
        <v>2633.06</v>
      </c>
      <c r="D1217">
        <v>1.1939</v>
      </c>
      <c r="E1217">
        <v>5.7970000000000005E-4</v>
      </c>
      <c r="F1217">
        <v>4.8548000000000001E-2</v>
      </c>
      <c r="G1217" t="s">
        <v>4625</v>
      </c>
      <c r="H1217" t="s">
        <v>4626</v>
      </c>
      <c r="I1217" t="s">
        <v>4627</v>
      </c>
      <c r="J1217" t="s">
        <v>4628</v>
      </c>
      <c r="K1217" t="s">
        <v>4</v>
      </c>
      <c r="L1217" t="s">
        <v>4629</v>
      </c>
      <c r="M1217" t="s">
        <v>4630</v>
      </c>
      <c r="N1217" t="s">
        <v>4631</v>
      </c>
      <c r="O1217" t="str">
        <f t="shared" si="94"/>
        <v>1</v>
      </c>
      <c r="P1217" t="str">
        <f t="shared" si="90"/>
        <v>0</v>
      </c>
      <c r="Q1217" t="str">
        <f t="shared" si="91"/>
        <v>0</v>
      </c>
      <c r="R1217" t="str">
        <f t="shared" si="92"/>
        <v>1</v>
      </c>
      <c r="S1217" t="str">
        <f t="shared" si="93"/>
        <v>0</v>
      </c>
    </row>
    <row r="1218" spans="1:19" x14ac:dyDescent="0.25">
      <c r="A1218" t="s">
        <v>4632</v>
      </c>
      <c r="B1218">
        <v>33.700000000000003</v>
      </c>
      <c r="C1218">
        <v>172.64</v>
      </c>
      <c r="D1218">
        <v>-2.3401999999999998</v>
      </c>
      <c r="E1218">
        <v>5.8531000000000002E-4</v>
      </c>
      <c r="F1218">
        <v>4.8856999999999998E-2</v>
      </c>
      <c r="G1218" t="s">
        <v>4633</v>
      </c>
      <c r="H1218" t="s">
        <v>4</v>
      </c>
      <c r="I1218" t="s">
        <v>4</v>
      </c>
      <c r="J1218" t="s">
        <v>4</v>
      </c>
      <c r="K1218" t="s">
        <v>4</v>
      </c>
      <c r="L1218" t="s">
        <v>4</v>
      </c>
      <c r="M1218" t="s">
        <v>4</v>
      </c>
      <c r="N1218" t="s">
        <v>4</v>
      </c>
      <c r="O1218" t="str">
        <f t="shared" si="94"/>
        <v>-1</v>
      </c>
      <c r="P1218" t="str">
        <f t="shared" si="90"/>
        <v>0</v>
      </c>
      <c r="Q1218" t="str">
        <f t="shared" si="91"/>
        <v>0</v>
      </c>
      <c r="R1218" t="str">
        <f t="shared" si="92"/>
        <v>0</v>
      </c>
      <c r="S1218" t="str">
        <f t="shared" si="93"/>
        <v>0</v>
      </c>
    </row>
    <row r="1219" spans="1:19" x14ac:dyDescent="0.25">
      <c r="A1219" t="s">
        <v>4634</v>
      </c>
      <c r="B1219">
        <v>201.9</v>
      </c>
      <c r="C1219">
        <v>59.68</v>
      </c>
      <c r="D1219">
        <v>1.7704</v>
      </c>
      <c r="E1219">
        <v>5.8474999999999998E-4</v>
      </c>
      <c r="F1219">
        <v>4.8856999999999998E-2</v>
      </c>
      <c r="G1219" t="s">
        <v>4</v>
      </c>
      <c r="H1219" t="s">
        <v>4</v>
      </c>
      <c r="I1219" t="s">
        <v>4</v>
      </c>
      <c r="J1219" t="s">
        <v>4</v>
      </c>
      <c r="K1219" t="s">
        <v>4</v>
      </c>
      <c r="L1219" t="s">
        <v>4</v>
      </c>
      <c r="M1219" t="s">
        <v>4</v>
      </c>
      <c r="N1219" t="s">
        <v>4</v>
      </c>
      <c r="O1219" t="str">
        <f t="shared" si="94"/>
        <v>1</v>
      </c>
      <c r="P1219" t="str">
        <f t="shared" ref="P1219:P1233" si="95">IF(COUNTIF(G1219:N1219,"*photo*")&gt;0,"1","0")</f>
        <v>0</v>
      </c>
      <c r="Q1219" t="str">
        <f t="shared" ref="Q1219:Q1233" si="96">IF(COUNTIF(G1219:N1219,"*ethylene*")&gt;0,"1","0")</f>
        <v>0</v>
      </c>
      <c r="R1219" t="str">
        <f t="shared" ref="R1219:R1233" si="97">IF(COUNTIF(G1219:N1219,"*nitr*")&gt;0,"1","0")</f>
        <v>0</v>
      </c>
      <c r="S1219" t="str">
        <f t="shared" ref="S1219:S1233" si="98">IF(COUNTIF(G1219:N1219,"*glyco*")&gt;0,"1","0")</f>
        <v>0</v>
      </c>
    </row>
    <row r="1220" spans="1:19" x14ac:dyDescent="0.25">
      <c r="A1220" t="s">
        <v>4635</v>
      </c>
      <c r="B1220">
        <v>0</v>
      </c>
      <c r="C1220">
        <v>11.84</v>
      </c>
      <c r="D1220">
        <v>-6.2125000000000004</v>
      </c>
      <c r="E1220">
        <v>5.8396000000000001E-4</v>
      </c>
      <c r="F1220">
        <v>4.8856999999999998E-2</v>
      </c>
      <c r="G1220" t="s">
        <v>4</v>
      </c>
      <c r="H1220" t="s">
        <v>4</v>
      </c>
      <c r="I1220" t="s">
        <v>1912</v>
      </c>
      <c r="J1220" t="s">
        <v>4</v>
      </c>
      <c r="K1220" t="s">
        <v>4</v>
      </c>
      <c r="L1220" t="s">
        <v>4</v>
      </c>
      <c r="M1220" t="s">
        <v>4</v>
      </c>
      <c r="N1220" t="s">
        <v>4</v>
      </c>
      <c r="O1220" t="str">
        <f t="shared" ref="O1220:O1233" si="99">IF(D1220&gt;0,"1","-1")</f>
        <v>-1</v>
      </c>
      <c r="P1220" t="str">
        <f t="shared" si="95"/>
        <v>0</v>
      </c>
      <c r="Q1220" t="str">
        <f t="shared" si="96"/>
        <v>0</v>
      </c>
      <c r="R1220" t="str">
        <f t="shared" si="97"/>
        <v>0</v>
      </c>
      <c r="S1220" t="str">
        <f t="shared" si="98"/>
        <v>0</v>
      </c>
    </row>
    <row r="1221" spans="1:19" x14ac:dyDescent="0.25">
      <c r="A1221" t="s">
        <v>422</v>
      </c>
      <c r="B1221">
        <v>262.39999999999998</v>
      </c>
      <c r="C1221">
        <v>87.05</v>
      </c>
      <c r="D1221">
        <v>1.5799000000000001</v>
      </c>
      <c r="E1221">
        <v>5.8513E-4</v>
      </c>
      <c r="F1221">
        <v>4.8856999999999998E-2</v>
      </c>
      <c r="G1221" t="s">
        <v>423</v>
      </c>
      <c r="H1221" t="s">
        <v>424</v>
      </c>
      <c r="I1221" t="s">
        <v>240</v>
      </c>
      <c r="J1221" t="s">
        <v>75</v>
      </c>
      <c r="K1221" t="s">
        <v>4</v>
      </c>
      <c r="L1221" t="s">
        <v>76</v>
      </c>
      <c r="M1221" t="s">
        <v>4</v>
      </c>
      <c r="N1221" t="s">
        <v>4</v>
      </c>
      <c r="O1221" t="str">
        <f t="shared" si="99"/>
        <v>1</v>
      </c>
      <c r="P1221" t="str">
        <f t="shared" si="95"/>
        <v>0</v>
      </c>
      <c r="Q1221" t="str">
        <f t="shared" si="96"/>
        <v>0</v>
      </c>
      <c r="R1221" t="str">
        <f t="shared" si="97"/>
        <v>0</v>
      </c>
      <c r="S1221" t="str">
        <f t="shared" si="98"/>
        <v>1</v>
      </c>
    </row>
    <row r="1222" spans="1:19" x14ac:dyDescent="0.25">
      <c r="A1222" t="s">
        <v>4636</v>
      </c>
      <c r="B1222">
        <v>111.66</v>
      </c>
      <c r="C1222">
        <v>37.31</v>
      </c>
      <c r="D1222">
        <v>1.5838000000000001</v>
      </c>
      <c r="E1222">
        <v>5.8611000000000004E-4</v>
      </c>
      <c r="F1222">
        <v>4.8883999999999997E-2</v>
      </c>
      <c r="G1222" t="s">
        <v>4637</v>
      </c>
      <c r="H1222" t="s">
        <v>4638</v>
      </c>
      <c r="I1222" t="s">
        <v>4639</v>
      </c>
      <c r="J1222" t="s">
        <v>631</v>
      </c>
      <c r="K1222" t="s">
        <v>4</v>
      </c>
      <c r="L1222" t="s">
        <v>86</v>
      </c>
      <c r="M1222" t="s">
        <v>4</v>
      </c>
      <c r="N1222" t="s">
        <v>4</v>
      </c>
      <c r="O1222" t="str">
        <f t="shared" si="99"/>
        <v>1</v>
      </c>
      <c r="P1222" t="str">
        <f t="shared" si="95"/>
        <v>0</v>
      </c>
      <c r="Q1222" t="str">
        <f t="shared" si="96"/>
        <v>0</v>
      </c>
      <c r="R1222" t="str">
        <f t="shared" si="97"/>
        <v>0</v>
      </c>
      <c r="S1222" t="str">
        <f t="shared" si="98"/>
        <v>0</v>
      </c>
    </row>
    <row r="1223" spans="1:19" x14ac:dyDescent="0.25">
      <c r="A1223" t="s">
        <v>4640</v>
      </c>
      <c r="B1223">
        <v>4.3</v>
      </c>
      <c r="C1223">
        <v>40.01</v>
      </c>
      <c r="D1223">
        <v>-3.2364999999999999</v>
      </c>
      <c r="E1223">
        <v>5.8679999999999995E-4</v>
      </c>
      <c r="F1223">
        <v>4.8901E-2</v>
      </c>
      <c r="G1223" t="s">
        <v>4</v>
      </c>
      <c r="H1223" t="s">
        <v>4</v>
      </c>
      <c r="I1223" t="s">
        <v>4641</v>
      </c>
      <c r="J1223" t="s">
        <v>4</v>
      </c>
      <c r="K1223" t="s">
        <v>4</v>
      </c>
      <c r="L1223" t="s">
        <v>4</v>
      </c>
      <c r="M1223" t="s">
        <v>4</v>
      </c>
      <c r="N1223" t="s">
        <v>4</v>
      </c>
      <c r="O1223" t="str">
        <f t="shared" si="99"/>
        <v>-1</v>
      </c>
      <c r="P1223" t="str">
        <f t="shared" si="95"/>
        <v>0</v>
      </c>
      <c r="Q1223" t="str">
        <f t="shared" si="96"/>
        <v>0</v>
      </c>
      <c r="R1223" t="str">
        <f t="shared" si="97"/>
        <v>0</v>
      </c>
      <c r="S1223" t="str">
        <f t="shared" si="98"/>
        <v>0</v>
      </c>
    </row>
    <row r="1224" spans="1:19" x14ac:dyDescent="0.25">
      <c r="A1224" t="s">
        <v>1492</v>
      </c>
      <c r="B1224">
        <v>35.15</v>
      </c>
      <c r="C1224">
        <v>4.59</v>
      </c>
      <c r="D1224">
        <v>2.9628000000000001</v>
      </c>
      <c r="E1224">
        <v>5.9011000000000003E-4</v>
      </c>
      <c r="F1224">
        <v>4.9137E-2</v>
      </c>
      <c r="G1224" t="s">
        <v>1493</v>
      </c>
      <c r="H1224" t="s">
        <v>1494</v>
      </c>
      <c r="I1224" t="s">
        <v>1469</v>
      </c>
      <c r="J1224" t="s">
        <v>4</v>
      </c>
      <c r="K1224" t="s">
        <v>4</v>
      </c>
      <c r="L1224" t="s">
        <v>4</v>
      </c>
      <c r="M1224" t="s">
        <v>1495</v>
      </c>
      <c r="N1224" t="s">
        <v>1496</v>
      </c>
      <c r="O1224" t="str">
        <f t="shared" si="99"/>
        <v>1</v>
      </c>
      <c r="P1224" t="str">
        <f t="shared" si="95"/>
        <v>0</v>
      </c>
      <c r="Q1224" t="str">
        <f t="shared" si="96"/>
        <v>0</v>
      </c>
      <c r="R1224" t="str">
        <f t="shared" si="97"/>
        <v>0</v>
      </c>
      <c r="S1224" t="str">
        <f t="shared" si="98"/>
        <v>0</v>
      </c>
    </row>
    <row r="1225" spans="1:19" x14ac:dyDescent="0.25">
      <c r="A1225" t="s">
        <v>425</v>
      </c>
      <c r="B1225">
        <v>256.25</v>
      </c>
      <c r="C1225">
        <v>97.48</v>
      </c>
      <c r="D1225">
        <v>1.397</v>
      </c>
      <c r="E1225">
        <v>5.9082000000000004E-4</v>
      </c>
      <c r="F1225">
        <v>4.9155999999999998E-2</v>
      </c>
      <c r="G1225" t="s">
        <v>426</v>
      </c>
      <c r="H1225" t="s">
        <v>427</v>
      </c>
      <c r="I1225" t="s">
        <v>42</v>
      </c>
      <c r="J1225" t="s">
        <v>4</v>
      </c>
      <c r="K1225" t="s">
        <v>5</v>
      </c>
      <c r="L1225" t="s">
        <v>4</v>
      </c>
      <c r="M1225" t="s">
        <v>4</v>
      </c>
      <c r="N1225" t="s">
        <v>4</v>
      </c>
      <c r="O1225" t="str">
        <f t="shared" si="99"/>
        <v>1</v>
      </c>
      <c r="P1225" t="str">
        <f t="shared" si="95"/>
        <v>0</v>
      </c>
      <c r="Q1225" t="str">
        <f t="shared" si="96"/>
        <v>0</v>
      </c>
      <c r="R1225" t="str">
        <f t="shared" si="97"/>
        <v>0</v>
      </c>
      <c r="S1225" t="str">
        <f t="shared" si="98"/>
        <v>1</v>
      </c>
    </row>
    <row r="1226" spans="1:19" x14ac:dyDescent="0.25">
      <c r="A1226" t="s">
        <v>4642</v>
      </c>
      <c r="B1226">
        <v>1.61</v>
      </c>
      <c r="C1226">
        <v>26.76</v>
      </c>
      <c r="D1226">
        <v>-4.1676000000000002</v>
      </c>
      <c r="E1226">
        <v>5.9263000000000002E-4</v>
      </c>
      <c r="F1226">
        <v>4.9265999999999997E-2</v>
      </c>
      <c r="G1226" t="s">
        <v>4643</v>
      </c>
      <c r="H1226" t="s">
        <v>4644</v>
      </c>
      <c r="I1226" t="s">
        <v>4645</v>
      </c>
      <c r="J1226" t="s">
        <v>4</v>
      </c>
      <c r="K1226" t="s">
        <v>4</v>
      </c>
      <c r="L1226" t="s">
        <v>4</v>
      </c>
      <c r="M1226" t="s">
        <v>4646</v>
      </c>
      <c r="N1226" t="s">
        <v>4647</v>
      </c>
      <c r="O1226" t="str">
        <f t="shared" si="99"/>
        <v>-1</v>
      </c>
      <c r="P1226" t="str">
        <f t="shared" si="95"/>
        <v>0</v>
      </c>
      <c r="Q1226" t="str">
        <f t="shared" si="96"/>
        <v>0</v>
      </c>
      <c r="R1226" t="str">
        <f t="shared" si="97"/>
        <v>0</v>
      </c>
      <c r="S1226" t="str">
        <f t="shared" si="98"/>
        <v>0</v>
      </c>
    </row>
    <row r="1227" spans="1:19" x14ac:dyDescent="0.25">
      <c r="A1227" t="s">
        <v>4648</v>
      </c>
      <c r="B1227">
        <v>91.74</v>
      </c>
      <c r="C1227">
        <v>19.149999999999999</v>
      </c>
      <c r="D1227">
        <v>2.2570999999999999</v>
      </c>
      <c r="E1227">
        <v>5.9562999999999999E-4</v>
      </c>
      <c r="F1227">
        <v>4.9474999999999998E-2</v>
      </c>
      <c r="G1227" t="s">
        <v>4649</v>
      </c>
      <c r="H1227" t="s">
        <v>4650</v>
      </c>
      <c r="I1227" t="s">
        <v>2673</v>
      </c>
      <c r="J1227" t="s">
        <v>923</v>
      </c>
      <c r="K1227" t="s">
        <v>4651</v>
      </c>
      <c r="L1227" t="s">
        <v>4</v>
      </c>
      <c r="M1227" t="s">
        <v>4652</v>
      </c>
      <c r="N1227" t="s">
        <v>2112</v>
      </c>
      <c r="O1227" t="str">
        <f t="shared" si="99"/>
        <v>1</v>
      </c>
      <c r="P1227" t="str">
        <f t="shared" si="95"/>
        <v>0</v>
      </c>
      <c r="Q1227" t="str">
        <f t="shared" si="96"/>
        <v>0</v>
      </c>
      <c r="R1227" t="str">
        <f t="shared" si="97"/>
        <v>0</v>
      </c>
      <c r="S1227" t="str">
        <f t="shared" si="98"/>
        <v>0</v>
      </c>
    </row>
    <row r="1228" spans="1:19" x14ac:dyDescent="0.25">
      <c r="A1228" t="s">
        <v>4653</v>
      </c>
      <c r="B1228">
        <v>0.6</v>
      </c>
      <c r="C1228">
        <v>21.87</v>
      </c>
      <c r="D1228">
        <v>-5.2785000000000002</v>
      </c>
      <c r="E1228">
        <v>5.9862000000000001E-4</v>
      </c>
      <c r="F1228">
        <v>4.9659000000000002E-2</v>
      </c>
      <c r="G1228" t="s">
        <v>1241</v>
      </c>
      <c r="H1228" t="s">
        <v>4654</v>
      </c>
      <c r="I1228" t="s">
        <v>4655</v>
      </c>
      <c r="J1228" t="s">
        <v>4</v>
      </c>
      <c r="K1228" t="s">
        <v>4</v>
      </c>
      <c r="L1228" t="s">
        <v>4</v>
      </c>
      <c r="M1228" t="s">
        <v>4</v>
      </c>
      <c r="N1228" t="s">
        <v>4</v>
      </c>
      <c r="O1228" t="str">
        <f t="shared" si="99"/>
        <v>-1</v>
      </c>
      <c r="P1228" t="str">
        <f t="shared" si="95"/>
        <v>0</v>
      </c>
      <c r="Q1228" t="str">
        <f t="shared" si="96"/>
        <v>0</v>
      </c>
      <c r="R1228" t="str">
        <f t="shared" si="97"/>
        <v>0</v>
      </c>
      <c r="S1228" t="str">
        <f t="shared" si="98"/>
        <v>0</v>
      </c>
    </row>
    <row r="1229" spans="1:19" x14ac:dyDescent="0.25">
      <c r="A1229" t="s">
        <v>4656</v>
      </c>
      <c r="B1229">
        <v>166.44</v>
      </c>
      <c r="C1229">
        <v>51.78</v>
      </c>
      <c r="D1229">
        <v>1.6671</v>
      </c>
      <c r="E1229">
        <v>5.9882000000000002E-4</v>
      </c>
      <c r="F1229">
        <v>4.9659000000000002E-2</v>
      </c>
      <c r="G1229" t="s">
        <v>4657</v>
      </c>
      <c r="H1229" t="s">
        <v>4658</v>
      </c>
      <c r="I1229" t="s">
        <v>4659</v>
      </c>
      <c r="J1229" t="s">
        <v>4660</v>
      </c>
      <c r="K1229" t="s">
        <v>4661</v>
      </c>
      <c r="L1229" t="s">
        <v>4</v>
      </c>
      <c r="M1229" t="s">
        <v>4662</v>
      </c>
      <c r="N1229" t="s">
        <v>4663</v>
      </c>
      <c r="O1229" t="str">
        <f t="shared" si="99"/>
        <v>1</v>
      </c>
      <c r="P1229" t="str">
        <f t="shared" si="95"/>
        <v>0</v>
      </c>
      <c r="Q1229" t="str">
        <f t="shared" si="96"/>
        <v>0</v>
      </c>
      <c r="R1229" t="str">
        <f t="shared" si="97"/>
        <v>1</v>
      </c>
      <c r="S1229" t="str">
        <f t="shared" si="98"/>
        <v>0</v>
      </c>
    </row>
    <row r="1230" spans="1:19" x14ac:dyDescent="0.25">
      <c r="A1230" t="s">
        <v>4664</v>
      </c>
      <c r="B1230">
        <v>1.1000000000000001</v>
      </c>
      <c r="C1230">
        <v>23.92</v>
      </c>
      <c r="D1230">
        <v>-4.4469000000000003</v>
      </c>
      <c r="E1230">
        <v>6.0015000000000003E-4</v>
      </c>
      <c r="F1230">
        <v>4.9729000000000002E-2</v>
      </c>
      <c r="G1230" t="s">
        <v>4665</v>
      </c>
      <c r="H1230" t="s">
        <v>4666</v>
      </c>
      <c r="I1230" t="s">
        <v>4667</v>
      </c>
      <c r="J1230" t="s">
        <v>4</v>
      </c>
      <c r="K1230" t="s">
        <v>4</v>
      </c>
      <c r="L1230" t="s">
        <v>4</v>
      </c>
      <c r="M1230" t="s">
        <v>4</v>
      </c>
      <c r="N1230" t="s">
        <v>4</v>
      </c>
      <c r="O1230" t="str">
        <f t="shared" si="99"/>
        <v>-1</v>
      </c>
      <c r="P1230" t="str">
        <f t="shared" si="95"/>
        <v>0</v>
      </c>
      <c r="Q1230" t="str">
        <f t="shared" si="96"/>
        <v>0</v>
      </c>
      <c r="R1230" t="str">
        <f t="shared" si="97"/>
        <v>0</v>
      </c>
      <c r="S1230" t="str">
        <f t="shared" si="98"/>
        <v>0</v>
      </c>
    </row>
    <row r="1231" spans="1:19" x14ac:dyDescent="0.25">
      <c r="A1231" t="s">
        <v>4668</v>
      </c>
      <c r="B1231">
        <v>0.99</v>
      </c>
      <c r="C1231">
        <v>21.47</v>
      </c>
      <c r="D1231">
        <v>-4.5609999999999999</v>
      </c>
      <c r="E1231">
        <v>6.0072999999999995E-4</v>
      </c>
      <c r="F1231">
        <v>4.9737000000000003E-2</v>
      </c>
      <c r="G1231" t="s">
        <v>4</v>
      </c>
      <c r="H1231" t="s">
        <v>4</v>
      </c>
      <c r="I1231" t="s">
        <v>4669</v>
      </c>
      <c r="J1231" t="s">
        <v>4</v>
      </c>
      <c r="K1231" t="s">
        <v>4</v>
      </c>
      <c r="L1231" t="s">
        <v>4</v>
      </c>
      <c r="M1231" t="s">
        <v>4</v>
      </c>
      <c r="N1231" t="s">
        <v>4</v>
      </c>
      <c r="O1231" t="str">
        <f t="shared" si="99"/>
        <v>-1</v>
      </c>
      <c r="P1231" t="str">
        <f t="shared" si="95"/>
        <v>0</v>
      </c>
      <c r="Q1231" t="str">
        <f t="shared" si="96"/>
        <v>0</v>
      </c>
      <c r="R1231" t="str">
        <f t="shared" si="97"/>
        <v>0</v>
      </c>
      <c r="S1231" t="str">
        <f t="shared" si="98"/>
        <v>0</v>
      </c>
    </row>
    <row r="1232" spans="1:19" x14ac:dyDescent="0.25">
      <c r="A1232" t="s">
        <v>4670</v>
      </c>
      <c r="B1232">
        <v>48.28</v>
      </c>
      <c r="C1232">
        <v>7.06</v>
      </c>
      <c r="D1232">
        <v>2.7309000000000001</v>
      </c>
      <c r="E1232">
        <v>6.0291999999999995E-4</v>
      </c>
      <c r="F1232">
        <v>4.9876999999999998E-2</v>
      </c>
      <c r="G1232" t="s">
        <v>4671</v>
      </c>
      <c r="H1232" t="s">
        <v>4672</v>
      </c>
      <c r="I1232" t="s">
        <v>1544</v>
      </c>
      <c r="J1232" t="s">
        <v>4</v>
      </c>
      <c r="K1232" t="s">
        <v>1272</v>
      </c>
      <c r="L1232" t="s">
        <v>4</v>
      </c>
      <c r="M1232" t="s">
        <v>4</v>
      </c>
      <c r="N1232" t="s">
        <v>4</v>
      </c>
      <c r="O1232" t="str">
        <f t="shared" si="99"/>
        <v>1</v>
      </c>
      <c r="P1232" t="str">
        <f t="shared" si="95"/>
        <v>0</v>
      </c>
      <c r="Q1232" t="str">
        <f t="shared" si="96"/>
        <v>0</v>
      </c>
      <c r="R1232" t="str">
        <f t="shared" si="97"/>
        <v>0</v>
      </c>
      <c r="S1232" t="str">
        <f t="shared" si="98"/>
        <v>0</v>
      </c>
    </row>
    <row r="1233" spans="1:19" x14ac:dyDescent="0.25">
      <c r="A1233" t="s">
        <v>428</v>
      </c>
      <c r="B1233">
        <v>376.91</v>
      </c>
      <c r="C1233">
        <v>116.23</v>
      </c>
      <c r="D1233">
        <v>1.6913</v>
      </c>
      <c r="E1233">
        <v>6.0395000000000002E-4</v>
      </c>
      <c r="F1233">
        <v>4.9921E-2</v>
      </c>
      <c r="G1233" t="s">
        <v>429</v>
      </c>
      <c r="H1233" t="s">
        <v>430</v>
      </c>
      <c r="I1233" t="s">
        <v>431</v>
      </c>
      <c r="J1233" t="s">
        <v>432</v>
      </c>
      <c r="K1233" t="s">
        <v>11</v>
      </c>
      <c r="L1233" t="s">
        <v>4</v>
      </c>
      <c r="M1233" t="s">
        <v>4</v>
      </c>
      <c r="N1233" t="s">
        <v>4</v>
      </c>
      <c r="O1233" t="str">
        <f t="shared" si="99"/>
        <v>1</v>
      </c>
      <c r="P1233" t="str">
        <f t="shared" si="95"/>
        <v>0</v>
      </c>
      <c r="Q1233" t="str">
        <f t="shared" si="96"/>
        <v>0</v>
      </c>
      <c r="R1233" t="str">
        <f t="shared" si="97"/>
        <v>1</v>
      </c>
      <c r="S1233" t="str">
        <f t="shared" si="98"/>
        <v>1</v>
      </c>
    </row>
  </sheetData>
  <sortState xmlns:xlrd2="http://schemas.microsoft.com/office/spreadsheetml/2017/richdata2" ref="A3:N1233">
    <sortCondition ref="D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83C43-B6CE-4F4D-A9AA-CB61C104467A}">
  <dimension ref="A1:S1233"/>
  <sheetViews>
    <sheetView workbookViewId="0">
      <selection activeCell="B46" sqref="B46"/>
    </sheetView>
  </sheetViews>
  <sheetFormatPr defaultRowHeight="13.8" x14ac:dyDescent="0.25"/>
  <cols>
    <col min="15" max="15" width="9.109375" bestFit="1" customWidth="1"/>
  </cols>
  <sheetData>
    <row r="1" spans="1:19" x14ac:dyDescent="0.25">
      <c r="A1" s="2" t="s">
        <v>6532</v>
      </c>
    </row>
    <row r="2" spans="1:19" x14ac:dyDescent="0.25">
      <c r="A2" t="s">
        <v>61</v>
      </c>
      <c r="B2" t="s">
        <v>6528</v>
      </c>
      <c r="C2" t="s">
        <v>6527</v>
      </c>
      <c r="D2" t="s">
        <v>62</v>
      </c>
      <c r="E2" t="s">
        <v>63</v>
      </c>
      <c r="F2" t="s">
        <v>64</v>
      </c>
      <c r="G2" t="s">
        <v>65</v>
      </c>
      <c r="H2" t="s">
        <v>66</v>
      </c>
      <c r="I2" t="s">
        <v>67</v>
      </c>
      <c r="J2" t="s">
        <v>68</v>
      </c>
      <c r="K2" t="s">
        <v>69</v>
      </c>
      <c r="L2" t="s">
        <v>70</v>
      </c>
      <c r="M2" t="s">
        <v>71</v>
      </c>
      <c r="N2" t="s">
        <v>72</v>
      </c>
      <c r="P2" t="s">
        <v>6523</v>
      </c>
      <c r="Q2" t="s">
        <v>1661</v>
      </c>
      <c r="R2" t="s">
        <v>1665</v>
      </c>
      <c r="S2" t="s">
        <v>6517</v>
      </c>
    </row>
    <row r="3" spans="1:19" x14ac:dyDescent="0.25">
      <c r="A3" t="s">
        <v>433</v>
      </c>
      <c r="B3">
        <v>1.77</v>
      </c>
      <c r="C3">
        <v>425.12</v>
      </c>
      <c r="D3">
        <v>-8.1073000000000004</v>
      </c>
      <c r="E3" s="1">
        <v>1.1119E-13</v>
      </c>
      <c r="F3" s="1">
        <v>1.2212E-8</v>
      </c>
      <c r="G3" t="s">
        <v>4</v>
      </c>
      <c r="H3" t="s">
        <v>4</v>
      </c>
      <c r="I3" t="s">
        <v>4</v>
      </c>
      <c r="J3" t="s">
        <v>4</v>
      </c>
      <c r="K3" t="s">
        <v>4</v>
      </c>
      <c r="L3" t="s">
        <v>4</v>
      </c>
      <c r="M3" t="s">
        <v>4</v>
      </c>
      <c r="N3" t="s">
        <v>4</v>
      </c>
      <c r="O3" t="str">
        <f>IF(D3&gt;0,"1","-1")</f>
        <v>-1</v>
      </c>
      <c r="P3" t="str">
        <f t="shared" ref="P3:P63" si="0">IF(COUNTIF(G3:N3,"*photo*")&gt;0,"1","0")</f>
        <v>0</v>
      </c>
      <c r="Q3" t="str">
        <f t="shared" ref="Q3:Q63" si="1">IF(COUNTIF(G3:N3,"*ethylene*")&gt;0,"1","0")</f>
        <v>0</v>
      </c>
      <c r="R3" t="str">
        <f t="shared" ref="R3:R63" si="2">IF(COUNTIF(G3:N3,"*nitr*")&gt;0,"1","0")</f>
        <v>0</v>
      </c>
      <c r="S3" t="str">
        <f t="shared" ref="S3:S34" si="3">IF(COUNTIF(G3:N3,"*glyco*")&gt;0,"1","0")</f>
        <v>0</v>
      </c>
    </row>
    <row r="4" spans="1:19" x14ac:dyDescent="0.25">
      <c r="A4" t="s">
        <v>113</v>
      </c>
      <c r="B4">
        <v>28.82</v>
      </c>
      <c r="C4">
        <v>4062.18</v>
      </c>
      <c r="D4">
        <v>-7.1475999999999997</v>
      </c>
      <c r="E4" s="1">
        <v>7.5703000000000002E-10</v>
      </c>
      <c r="F4" s="1">
        <v>4.1572000000000001E-5</v>
      </c>
      <c r="G4" t="s">
        <v>4</v>
      </c>
      <c r="H4" t="s">
        <v>4</v>
      </c>
      <c r="I4" t="s">
        <v>114</v>
      </c>
      <c r="J4" t="s">
        <v>4</v>
      </c>
      <c r="K4" t="s">
        <v>4</v>
      </c>
      <c r="L4" t="s">
        <v>4</v>
      </c>
      <c r="M4" t="s">
        <v>4</v>
      </c>
      <c r="N4" t="s">
        <v>4</v>
      </c>
      <c r="O4" t="str">
        <f t="shared" ref="O4:O67" si="4">IF(D4&gt;0,"1","-1")</f>
        <v>-1</v>
      </c>
      <c r="P4" t="str">
        <f t="shared" si="0"/>
        <v>0</v>
      </c>
      <c r="Q4" t="str">
        <f t="shared" si="1"/>
        <v>0</v>
      </c>
      <c r="R4" t="str">
        <f t="shared" si="2"/>
        <v>0</v>
      </c>
      <c r="S4" t="str">
        <f t="shared" si="3"/>
        <v>0</v>
      </c>
    </row>
    <row r="5" spans="1:19" x14ac:dyDescent="0.25">
      <c r="A5" t="s">
        <v>115</v>
      </c>
      <c r="B5">
        <v>0.6</v>
      </c>
      <c r="C5">
        <v>105.35</v>
      </c>
      <c r="D5">
        <v>-7.5930999999999997</v>
      </c>
      <c r="E5" s="1">
        <v>2.7152999999999998E-8</v>
      </c>
      <c r="F5">
        <v>5.7454999999999995E-4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tr">
        <f t="shared" si="4"/>
        <v>-1</v>
      </c>
      <c r="P5" t="str">
        <f t="shared" si="0"/>
        <v>0</v>
      </c>
      <c r="Q5" t="str">
        <f t="shared" si="1"/>
        <v>0</v>
      </c>
      <c r="R5" t="str">
        <f t="shared" si="2"/>
        <v>0</v>
      </c>
      <c r="S5" t="str">
        <f t="shared" si="3"/>
        <v>0</v>
      </c>
    </row>
    <row r="6" spans="1:19" x14ac:dyDescent="0.25">
      <c r="A6" t="s">
        <v>434</v>
      </c>
      <c r="B6">
        <v>0</v>
      </c>
      <c r="C6">
        <v>46.97</v>
      </c>
      <c r="D6">
        <v>-21.6313</v>
      </c>
      <c r="E6" s="1">
        <v>3.1388000000000003E-8</v>
      </c>
      <c r="F6">
        <v>5.7454999999999995E-4</v>
      </c>
      <c r="G6" t="s">
        <v>435</v>
      </c>
      <c r="H6" t="s">
        <v>4</v>
      </c>
      <c r="I6" t="s">
        <v>4</v>
      </c>
      <c r="J6" t="s">
        <v>4</v>
      </c>
      <c r="K6" t="s">
        <v>4</v>
      </c>
      <c r="L6" t="s">
        <v>4</v>
      </c>
      <c r="M6" t="s">
        <v>4</v>
      </c>
      <c r="N6" t="s">
        <v>4</v>
      </c>
      <c r="O6" t="str">
        <f t="shared" si="4"/>
        <v>-1</v>
      </c>
      <c r="P6" t="str">
        <f t="shared" si="0"/>
        <v>0</v>
      </c>
      <c r="Q6" t="str">
        <f t="shared" si="1"/>
        <v>0</v>
      </c>
      <c r="R6" t="str">
        <f t="shared" si="2"/>
        <v>0</v>
      </c>
      <c r="S6" t="str">
        <f t="shared" si="3"/>
        <v>0</v>
      </c>
    </row>
    <row r="7" spans="1:19" x14ac:dyDescent="0.25">
      <c r="A7" t="s">
        <v>436</v>
      </c>
      <c r="B7">
        <v>353.41</v>
      </c>
      <c r="C7">
        <v>5.46</v>
      </c>
      <c r="D7">
        <v>6.1043000000000003</v>
      </c>
      <c r="E7" s="1">
        <v>2.3425E-8</v>
      </c>
      <c r="F7">
        <v>5.7454999999999995E-4</v>
      </c>
      <c r="G7" t="s">
        <v>437</v>
      </c>
      <c r="H7" t="s">
        <v>438</v>
      </c>
      <c r="I7" t="s">
        <v>439</v>
      </c>
      <c r="J7" t="s">
        <v>440</v>
      </c>
      <c r="K7" t="s">
        <v>441</v>
      </c>
      <c r="L7" t="s">
        <v>322</v>
      </c>
      <c r="M7" t="s">
        <v>442</v>
      </c>
      <c r="N7" t="s">
        <v>443</v>
      </c>
      <c r="O7" t="str">
        <f t="shared" si="4"/>
        <v>1</v>
      </c>
      <c r="P7" t="str">
        <f t="shared" si="0"/>
        <v>0</v>
      </c>
      <c r="Q7" t="str">
        <f t="shared" si="1"/>
        <v>0</v>
      </c>
      <c r="R7" t="str">
        <f t="shared" si="2"/>
        <v>0</v>
      </c>
      <c r="S7" t="str">
        <f t="shared" si="3"/>
        <v>0</v>
      </c>
    </row>
    <row r="8" spans="1:19" x14ac:dyDescent="0.25">
      <c r="A8" t="s">
        <v>444</v>
      </c>
      <c r="B8">
        <v>17.27</v>
      </c>
      <c r="C8">
        <v>484.35</v>
      </c>
      <c r="D8">
        <v>-4.8121</v>
      </c>
      <c r="E8" s="1">
        <v>1.7850000000000001E-8</v>
      </c>
      <c r="F8">
        <v>5.7454999999999995E-4</v>
      </c>
      <c r="G8" t="s">
        <v>162</v>
      </c>
      <c r="H8" t="s">
        <v>445</v>
      </c>
      <c r="I8" t="s">
        <v>446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tr">
        <f t="shared" si="4"/>
        <v>-1</v>
      </c>
      <c r="P8" t="str">
        <f t="shared" si="0"/>
        <v>0</v>
      </c>
      <c r="Q8" t="str">
        <f t="shared" si="1"/>
        <v>0</v>
      </c>
      <c r="R8" t="str">
        <f t="shared" si="2"/>
        <v>0</v>
      </c>
      <c r="S8" t="str">
        <f t="shared" si="3"/>
        <v>0</v>
      </c>
    </row>
    <row r="9" spans="1:19" x14ac:dyDescent="0.25">
      <c r="A9" t="s">
        <v>447</v>
      </c>
      <c r="B9">
        <v>0</v>
      </c>
      <c r="C9">
        <v>36.99</v>
      </c>
      <c r="D9">
        <v>-21.298300000000001</v>
      </c>
      <c r="E9" s="1">
        <v>5.1102999999999998E-8</v>
      </c>
      <c r="F9">
        <v>8.0179999999999997E-4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tr">
        <f t="shared" si="4"/>
        <v>-1</v>
      </c>
      <c r="P9" t="str">
        <f t="shared" si="0"/>
        <v>0</v>
      </c>
      <c r="Q9" t="str">
        <f t="shared" si="1"/>
        <v>0</v>
      </c>
      <c r="R9" t="str">
        <f t="shared" si="2"/>
        <v>0</v>
      </c>
      <c r="S9" t="str">
        <f t="shared" si="3"/>
        <v>0</v>
      </c>
    </row>
    <row r="10" spans="1:19" x14ac:dyDescent="0.25">
      <c r="A10" t="s">
        <v>161</v>
      </c>
      <c r="B10">
        <v>0</v>
      </c>
      <c r="C10">
        <v>33.46</v>
      </c>
      <c r="D10">
        <v>-21.158799999999999</v>
      </c>
      <c r="E10" s="1">
        <v>6.2566000000000006E-8</v>
      </c>
      <c r="F10">
        <v>8.5895000000000003E-4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tr">
        <f t="shared" si="4"/>
        <v>-1</v>
      </c>
      <c r="P10" t="str">
        <f t="shared" si="0"/>
        <v>0</v>
      </c>
      <c r="Q10" t="str">
        <f t="shared" si="1"/>
        <v>0</v>
      </c>
      <c r="R10" t="str">
        <f t="shared" si="2"/>
        <v>0</v>
      </c>
      <c r="S10" t="str">
        <f t="shared" si="3"/>
        <v>0</v>
      </c>
    </row>
    <row r="11" spans="1:19" x14ac:dyDescent="0.25">
      <c r="A11" t="s">
        <v>264</v>
      </c>
      <c r="B11">
        <v>7.01</v>
      </c>
      <c r="C11">
        <v>483.51</v>
      </c>
      <c r="D11">
        <v>-6.1352000000000002</v>
      </c>
      <c r="E11" s="1">
        <v>7.2648000000000003E-8</v>
      </c>
      <c r="F11">
        <v>8.8654000000000001E-4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tr">
        <f t="shared" si="4"/>
        <v>-1</v>
      </c>
      <c r="P11" t="str">
        <f t="shared" si="0"/>
        <v>0</v>
      </c>
      <c r="Q11" t="str">
        <f t="shared" si="1"/>
        <v>0</v>
      </c>
      <c r="R11" t="str">
        <f t="shared" si="2"/>
        <v>0</v>
      </c>
      <c r="S11" t="str">
        <f t="shared" si="3"/>
        <v>0</v>
      </c>
    </row>
    <row r="12" spans="1:19" x14ac:dyDescent="0.25">
      <c r="A12" t="s">
        <v>345</v>
      </c>
      <c r="B12">
        <v>1.39</v>
      </c>
      <c r="C12">
        <v>213.74</v>
      </c>
      <c r="D12">
        <v>-7.4172000000000002</v>
      </c>
      <c r="E12" s="1">
        <v>1.0445E-7</v>
      </c>
      <c r="F12">
        <v>1.1471000000000001E-3</v>
      </c>
      <c r="G12" t="s">
        <v>346</v>
      </c>
      <c r="H12" t="s">
        <v>163</v>
      </c>
      <c r="I12" t="s">
        <v>347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tr">
        <f t="shared" si="4"/>
        <v>-1</v>
      </c>
      <c r="P12" t="str">
        <f t="shared" si="0"/>
        <v>0</v>
      </c>
      <c r="Q12" t="str">
        <f t="shared" si="1"/>
        <v>0</v>
      </c>
      <c r="R12" t="str">
        <f t="shared" si="2"/>
        <v>0</v>
      </c>
      <c r="S12" t="str">
        <f t="shared" si="3"/>
        <v>0</v>
      </c>
    </row>
    <row r="13" spans="1:19" x14ac:dyDescent="0.25">
      <c r="A13" t="s">
        <v>448</v>
      </c>
      <c r="B13">
        <v>2.5</v>
      </c>
      <c r="C13">
        <v>204.49</v>
      </c>
      <c r="D13">
        <v>-6.2843999999999998</v>
      </c>
      <c r="E13" s="1">
        <v>1.1675E-7</v>
      </c>
      <c r="F13">
        <v>1.1657E-3</v>
      </c>
      <c r="G13" t="s">
        <v>449</v>
      </c>
      <c r="H13" t="s">
        <v>450</v>
      </c>
      <c r="I13" t="s">
        <v>451</v>
      </c>
      <c r="J13" t="s">
        <v>189</v>
      </c>
      <c r="K13" t="s">
        <v>452</v>
      </c>
      <c r="L13" t="s">
        <v>453</v>
      </c>
      <c r="M13" t="s">
        <v>454</v>
      </c>
      <c r="N13" t="s">
        <v>455</v>
      </c>
      <c r="O13" t="str">
        <f t="shared" si="4"/>
        <v>-1</v>
      </c>
      <c r="P13" t="str">
        <f t="shared" si="0"/>
        <v>1</v>
      </c>
      <c r="Q13" t="str">
        <f t="shared" si="1"/>
        <v>0</v>
      </c>
      <c r="R13" t="str">
        <f t="shared" si="2"/>
        <v>1</v>
      </c>
      <c r="S13" t="str">
        <f t="shared" si="3"/>
        <v>0</v>
      </c>
    </row>
    <row r="14" spans="1:19" x14ac:dyDescent="0.25">
      <c r="A14" t="s">
        <v>164</v>
      </c>
      <c r="B14">
        <v>0</v>
      </c>
      <c r="C14">
        <v>42.27</v>
      </c>
      <c r="D14">
        <v>-20.568000000000001</v>
      </c>
      <c r="E14" s="1">
        <v>1.4315999999999999E-7</v>
      </c>
      <c r="F14">
        <v>1.3102000000000001E-3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tr">
        <f t="shared" si="4"/>
        <v>-1</v>
      </c>
      <c r="P14" t="str">
        <f t="shared" si="0"/>
        <v>0</v>
      </c>
      <c r="Q14" t="str">
        <f t="shared" si="1"/>
        <v>0</v>
      </c>
      <c r="R14" t="str">
        <f t="shared" si="2"/>
        <v>0</v>
      </c>
      <c r="S14" t="str">
        <f t="shared" si="3"/>
        <v>0</v>
      </c>
    </row>
    <row r="15" spans="1:19" x14ac:dyDescent="0.25">
      <c r="A15" t="s">
        <v>456</v>
      </c>
      <c r="B15">
        <v>2.13</v>
      </c>
      <c r="C15">
        <v>209.7</v>
      </c>
      <c r="D15">
        <v>-6.7518000000000002</v>
      </c>
      <c r="E15" s="1">
        <v>1.9042999999999999E-7</v>
      </c>
      <c r="F15">
        <v>1.6088000000000001E-3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tr">
        <f t="shared" si="4"/>
        <v>-1</v>
      </c>
      <c r="P15" t="str">
        <f t="shared" si="0"/>
        <v>0</v>
      </c>
      <c r="Q15" t="str">
        <f t="shared" si="1"/>
        <v>0</v>
      </c>
      <c r="R15" t="str">
        <f t="shared" si="2"/>
        <v>0</v>
      </c>
      <c r="S15" t="str">
        <f t="shared" si="3"/>
        <v>0</v>
      </c>
    </row>
    <row r="16" spans="1:19" x14ac:dyDescent="0.25">
      <c r="A16" t="s">
        <v>457</v>
      </c>
      <c r="B16">
        <v>0</v>
      </c>
      <c r="C16">
        <v>31.7</v>
      </c>
      <c r="D16">
        <v>-20.245000000000001</v>
      </c>
      <c r="E16" s="1">
        <v>2.2506E-7</v>
      </c>
      <c r="F16">
        <v>1.7656E-3</v>
      </c>
      <c r="G16" t="s">
        <v>158</v>
      </c>
      <c r="H16" t="s">
        <v>4</v>
      </c>
      <c r="I16" t="s">
        <v>4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tr">
        <f t="shared" si="4"/>
        <v>-1</v>
      </c>
      <c r="P16" t="str">
        <f t="shared" si="0"/>
        <v>0</v>
      </c>
      <c r="Q16" t="str">
        <f t="shared" si="1"/>
        <v>0</v>
      </c>
      <c r="R16" t="str">
        <f t="shared" si="2"/>
        <v>0</v>
      </c>
      <c r="S16" t="str">
        <f t="shared" si="3"/>
        <v>0</v>
      </c>
    </row>
    <row r="17" spans="1:19" x14ac:dyDescent="0.25">
      <c r="A17" t="s">
        <v>280</v>
      </c>
      <c r="B17">
        <v>1.75</v>
      </c>
      <c r="C17">
        <v>165.81</v>
      </c>
      <c r="D17">
        <v>-6.7137000000000002</v>
      </c>
      <c r="E17" s="1">
        <v>2.8361999999999999E-7</v>
      </c>
      <c r="F17">
        <v>2.0766000000000001E-3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tr">
        <f t="shared" si="4"/>
        <v>-1</v>
      </c>
      <c r="P17" t="str">
        <f t="shared" si="0"/>
        <v>0</v>
      </c>
      <c r="Q17" t="str">
        <f t="shared" si="1"/>
        <v>0</v>
      </c>
      <c r="R17" t="str">
        <f t="shared" si="2"/>
        <v>0</v>
      </c>
      <c r="S17" t="str">
        <f t="shared" si="3"/>
        <v>0</v>
      </c>
    </row>
    <row r="18" spans="1:19" x14ac:dyDescent="0.25">
      <c r="A18" t="s">
        <v>397</v>
      </c>
      <c r="B18">
        <v>0</v>
      </c>
      <c r="C18">
        <v>60.93</v>
      </c>
      <c r="D18">
        <v>-8.6631999999999998</v>
      </c>
      <c r="E18" s="1">
        <v>3.2669999999999998E-7</v>
      </c>
      <c r="F18">
        <v>2.2426E-3</v>
      </c>
      <c r="G18" t="s">
        <v>398</v>
      </c>
      <c r="H18" t="s">
        <v>399</v>
      </c>
      <c r="I18" t="s">
        <v>400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tr">
        <f t="shared" si="4"/>
        <v>-1</v>
      </c>
      <c r="P18" t="str">
        <f t="shared" si="0"/>
        <v>0</v>
      </c>
      <c r="Q18" t="str">
        <f t="shared" si="1"/>
        <v>0</v>
      </c>
      <c r="R18" t="str">
        <f t="shared" si="2"/>
        <v>0</v>
      </c>
      <c r="S18" t="str">
        <f t="shared" si="3"/>
        <v>0</v>
      </c>
    </row>
    <row r="19" spans="1:19" x14ac:dyDescent="0.25">
      <c r="A19" t="s">
        <v>458</v>
      </c>
      <c r="B19">
        <v>1.1499999999999999</v>
      </c>
      <c r="C19">
        <v>66.94</v>
      </c>
      <c r="D19">
        <v>-6.1738</v>
      </c>
      <c r="E19" s="1">
        <v>5.7818999999999996E-7</v>
      </c>
      <c r="F19">
        <v>3.7353999999999998E-3</v>
      </c>
      <c r="G19" t="s">
        <v>459</v>
      </c>
      <c r="H19" t="s">
        <v>460</v>
      </c>
      <c r="I19" t="s">
        <v>89</v>
      </c>
      <c r="J19" t="s">
        <v>4</v>
      </c>
      <c r="K19" t="s">
        <v>79</v>
      </c>
      <c r="L19" t="s">
        <v>88</v>
      </c>
      <c r="M19" t="s">
        <v>4</v>
      </c>
      <c r="N19" t="s">
        <v>4</v>
      </c>
      <c r="O19" t="str">
        <f t="shared" si="4"/>
        <v>-1</v>
      </c>
      <c r="P19" t="str">
        <f t="shared" si="0"/>
        <v>0</v>
      </c>
      <c r="Q19" t="str">
        <f t="shared" si="1"/>
        <v>0</v>
      </c>
      <c r="R19" t="str">
        <f t="shared" si="2"/>
        <v>0</v>
      </c>
      <c r="S19" t="str">
        <f t="shared" si="3"/>
        <v>0</v>
      </c>
    </row>
    <row r="20" spans="1:19" x14ac:dyDescent="0.25">
      <c r="A20" t="s">
        <v>336</v>
      </c>
      <c r="B20">
        <v>3.6</v>
      </c>
      <c r="C20">
        <v>231.69</v>
      </c>
      <c r="D20">
        <v>-6.0491000000000001</v>
      </c>
      <c r="E20" s="1">
        <v>6.2981000000000005E-7</v>
      </c>
      <c r="F20">
        <v>3.8427999999999999E-3</v>
      </c>
      <c r="G20" t="s">
        <v>337</v>
      </c>
      <c r="H20" t="s">
        <v>338</v>
      </c>
      <c r="I20" t="s">
        <v>339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tr">
        <f t="shared" si="4"/>
        <v>-1</v>
      </c>
      <c r="P20" t="str">
        <f t="shared" si="0"/>
        <v>0</v>
      </c>
      <c r="Q20" t="str">
        <f t="shared" si="1"/>
        <v>0</v>
      </c>
      <c r="R20" t="str">
        <f t="shared" si="2"/>
        <v>0</v>
      </c>
      <c r="S20" t="str">
        <f t="shared" si="3"/>
        <v>0</v>
      </c>
    </row>
    <row r="21" spans="1:19" x14ac:dyDescent="0.25">
      <c r="A21" t="s">
        <v>340</v>
      </c>
      <c r="B21">
        <v>14.18</v>
      </c>
      <c r="C21">
        <v>738.74</v>
      </c>
      <c r="D21">
        <v>-5.7271999999999998</v>
      </c>
      <c r="E21" s="1">
        <v>7.6354999999999998E-7</v>
      </c>
      <c r="F21">
        <v>4.4136999999999996E-3</v>
      </c>
      <c r="G21" t="s">
        <v>4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tr">
        <f t="shared" si="4"/>
        <v>-1</v>
      </c>
      <c r="P21" t="str">
        <f t="shared" si="0"/>
        <v>0</v>
      </c>
      <c r="Q21" t="str">
        <f t="shared" si="1"/>
        <v>0</v>
      </c>
      <c r="R21" t="str">
        <f t="shared" si="2"/>
        <v>0</v>
      </c>
      <c r="S21" t="str">
        <f t="shared" si="3"/>
        <v>0</v>
      </c>
    </row>
    <row r="22" spans="1:19" x14ac:dyDescent="0.25">
      <c r="A22" t="s">
        <v>461</v>
      </c>
      <c r="B22">
        <v>2.2000000000000002</v>
      </c>
      <c r="C22">
        <v>66.86</v>
      </c>
      <c r="D22">
        <v>-4.8746</v>
      </c>
      <c r="E22" s="1">
        <v>8.4552999999999998E-7</v>
      </c>
      <c r="F22">
        <v>4.6432000000000001E-3</v>
      </c>
      <c r="G22" t="s">
        <v>314</v>
      </c>
      <c r="H22" t="s">
        <v>188</v>
      </c>
      <c r="I22" t="s">
        <v>4</v>
      </c>
      <c r="J22" t="s">
        <v>189</v>
      </c>
      <c r="K22" t="s">
        <v>190</v>
      </c>
      <c r="L22" t="s">
        <v>191</v>
      </c>
      <c r="M22" t="s">
        <v>4</v>
      </c>
      <c r="N22" t="s">
        <v>4</v>
      </c>
      <c r="O22" t="str">
        <f t="shared" si="4"/>
        <v>-1</v>
      </c>
      <c r="P22" t="str">
        <f t="shared" si="0"/>
        <v>1</v>
      </c>
      <c r="Q22" t="str">
        <f t="shared" si="1"/>
        <v>0</v>
      </c>
      <c r="R22" t="str">
        <f t="shared" si="2"/>
        <v>1</v>
      </c>
      <c r="S22" t="str">
        <f t="shared" si="3"/>
        <v>0</v>
      </c>
    </row>
    <row r="23" spans="1:19" x14ac:dyDescent="0.25">
      <c r="A23" t="s">
        <v>462</v>
      </c>
      <c r="B23">
        <v>11.34</v>
      </c>
      <c r="C23">
        <v>178.23</v>
      </c>
      <c r="D23">
        <v>-3.9659</v>
      </c>
      <c r="E23" s="1">
        <v>1.0315E-6</v>
      </c>
      <c r="F23">
        <v>4.9253999999999999E-3</v>
      </c>
      <c r="G23" t="s">
        <v>463</v>
      </c>
      <c r="H23" t="s">
        <v>464</v>
      </c>
      <c r="I23" t="s">
        <v>4</v>
      </c>
      <c r="J23" t="s">
        <v>465</v>
      </c>
      <c r="K23" t="s">
        <v>466</v>
      </c>
      <c r="L23" t="s">
        <v>467</v>
      </c>
      <c r="M23" t="s">
        <v>4</v>
      </c>
      <c r="N23" t="s">
        <v>4</v>
      </c>
      <c r="O23" t="str">
        <f t="shared" si="4"/>
        <v>-1</v>
      </c>
      <c r="P23" t="str">
        <f t="shared" si="0"/>
        <v>1</v>
      </c>
      <c r="Q23" t="str">
        <f t="shared" si="1"/>
        <v>0</v>
      </c>
      <c r="R23" t="str">
        <f t="shared" si="2"/>
        <v>1</v>
      </c>
      <c r="S23" t="str">
        <f t="shared" si="3"/>
        <v>0</v>
      </c>
    </row>
    <row r="24" spans="1:19" x14ac:dyDescent="0.25">
      <c r="A24" t="s">
        <v>468</v>
      </c>
      <c r="B24">
        <v>1.77</v>
      </c>
      <c r="C24">
        <v>116.64</v>
      </c>
      <c r="D24">
        <v>-6.1919000000000004</v>
      </c>
      <c r="E24" s="1">
        <v>1.0047000000000001E-6</v>
      </c>
      <c r="F24">
        <v>4.9253999999999999E-3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tr">
        <f t="shared" si="4"/>
        <v>-1</v>
      </c>
      <c r="P24" t="str">
        <f t="shared" si="0"/>
        <v>0</v>
      </c>
      <c r="Q24" t="str">
        <f t="shared" si="1"/>
        <v>0</v>
      </c>
      <c r="R24" t="str">
        <f t="shared" si="2"/>
        <v>0</v>
      </c>
      <c r="S24" t="str">
        <f t="shared" si="3"/>
        <v>0</v>
      </c>
    </row>
    <row r="25" spans="1:19" x14ac:dyDescent="0.25">
      <c r="A25" t="s">
        <v>469</v>
      </c>
      <c r="B25">
        <v>2.37</v>
      </c>
      <c r="C25">
        <v>201.43</v>
      </c>
      <c r="D25">
        <v>-6.5027999999999997</v>
      </c>
      <c r="E25" s="1">
        <v>1.0259E-6</v>
      </c>
      <c r="F25">
        <v>4.9253999999999999E-3</v>
      </c>
      <c r="G25" t="s">
        <v>470</v>
      </c>
      <c r="H25" t="s">
        <v>4</v>
      </c>
      <c r="I25" t="s">
        <v>471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tr">
        <f t="shared" si="4"/>
        <v>-1</v>
      </c>
      <c r="P25" t="str">
        <f t="shared" si="0"/>
        <v>0</v>
      </c>
      <c r="Q25" t="str">
        <f t="shared" si="1"/>
        <v>0</v>
      </c>
      <c r="R25" t="str">
        <f t="shared" si="2"/>
        <v>0</v>
      </c>
      <c r="S25" t="str">
        <f t="shared" si="3"/>
        <v>0</v>
      </c>
    </row>
    <row r="26" spans="1:19" x14ac:dyDescent="0.25">
      <c r="A26" t="s">
        <v>472</v>
      </c>
      <c r="B26">
        <v>0</v>
      </c>
      <c r="C26">
        <v>46.85</v>
      </c>
      <c r="D26">
        <v>-8.2837999999999994</v>
      </c>
      <c r="E26" s="1">
        <v>1.1802999999999999E-6</v>
      </c>
      <c r="F26">
        <v>5.0991999999999999E-3</v>
      </c>
      <c r="G26" t="s">
        <v>473</v>
      </c>
      <c r="H26" t="s">
        <v>4</v>
      </c>
      <c r="I26" t="s">
        <v>474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tr">
        <f t="shared" si="4"/>
        <v>-1</v>
      </c>
      <c r="P26" t="str">
        <f t="shared" si="0"/>
        <v>0</v>
      </c>
      <c r="Q26" t="str">
        <f t="shared" si="1"/>
        <v>0</v>
      </c>
      <c r="R26" t="str">
        <f t="shared" si="2"/>
        <v>0</v>
      </c>
      <c r="S26" t="str">
        <f t="shared" si="3"/>
        <v>0</v>
      </c>
    </row>
    <row r="27" spans="1:19" x14ac:dyDescent="0.25">
      <c r="A27" t="s">
        <v>81</v>
      </c>
      <c r="B27">
        <v>152</v>
      </c>
      <c r="C27">
        <v>2235.58</v>
      </c>
      <c r="D27">
        <v>-3.8771</v>
      </c>
      <c r="E27" s="1">
        <v>1.2071000000000001E-6</v>
      </c>
      <c r="F27">
        <v>5.0991999999999999E-3</v>
      </c>
      <c r="G27" t="s">
        <v>82</v>
      </c>
      <c r="H27" t="s">
        <v>4</v>
      </c>
      <c r="I27" t="s">
        <v>4</v>
      </c>
      <c r="J27" t="s">
        <v>4</v>
      </c>
      <c r="K27" t="s">
        <v>83</v>
      </c>
      <c r="L27" t="s">
        <v>4</v>
      </c>
      <c r="M27" t="s">
        <v>4</v>
      </c>
      <c r="N27" t="s">
        <v>4</v>
      </c>
      <c r="O27" t="str">
        <f t="shared" si="4"/>
        <v>-1</v>
      </c>
      <c r="P27" t="str">
        <f t="shared" si="0"/>
        <v>0</v>
      </c>
      <c r="Q27" t="str">
        <f t="shared" si="1"/>
        <v>0</v>
      </c>
      <c r="R27" t="str">
        <f t="shared" si="2"/>
        <v>0</v>
      </c>
      <c r="S27" t="str">
        <f t="shared" si="3"/>
        <v>0</v>
      </c>
    </row>
    <row r="28" spans="1:19" x14ac:dyDescent="0.25">
      <c r="A28" t="s">
        <v>475</v>
      </c>
      <c r="B28">
        <v>3.32</v>
      </c>
      <c r="C28">
        <v>129.30000000000001</v>
      </c>
      <c r="D28">
        <v>-5.2712000000000003</v>
      </c>
      <c r="E28" s="1">
        <v>1.1414E-6</v>
      </c>
      <c r="F28">
        <v>5.0991999999999999E-3</v>
      </c>
      <c r="G28" t="s">
        <v>476</v>
      </c>
      <c r="H28" t="s">
        <v>477</v>
      </c>
      <c r="I28" t="s">
        <v>303</v>
      </c>
      <c r="J28" t="s">
        <v>4</v>
      </c>
      <c r="K28" t="s">
        <v>35</v>
      </c>
      <c r="L28" t="s">
        <v>4</v>
      </c>
      <c r="M28" t="s">
        <v>4</v>
      </c>
      <c r="N28" t="s">
        <v>4</v>
      </c>
      <c r="O28" t="str">
        <f t="shared" si="4"/>
        <v>-1</v>
      </c>
      <c r="P28" t="str">
        <f t="shared" si="0"/>
        <v>0</v>
      </c>
      <c r="Q28" t="str">
        <f t="shared" si="1"/>
        <v>0</v>
      </c>
      <c r="R28" t="str">
        <f t="shared" si="2"/>
        <v>0</v>
      </c>
      <c r="S28" t="str">
        <f t="shared" si="3"/>
        <v>0</v>
      </c>
    </row>
    <row r="29" spans="1:19" x14ac:dyDescent="0.25">
      <c r="A29" t="s">
        <v>478</v>
      </c>
      <c r="B29">
        <v>2.15</v>
      </c>
      <c r="C29">
        <v>161.77000000000001</v>
      </c>
      <c r="D29">
        <v>-6.3548999999999998</v>
      </c>
      <c r="E29" s="1">
        <v>2.2790000000000001E-6</v>
      </c>
      <c r="F29">
        <v>9.2701999999999993E-3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tr">
        <f t="shared" si="4"/>
        <v>-1</v>
      </c>
      <c r="P29" t="str">
        <f t="shared" si="0"/>
        <v>0</v>
      </c>
      <c r="Q29" t="str">
        <f t="shared" si="1"/>
        <v>0</v>
      </c>
      <c r="R29" t="str">
        <f t="shared" si="2"/>
        <v>0</v>
      </c>
      <c r="S29" t="str">
        <f t="shared" si="3"/>
        <v>0</v>
      </c>
    </row>
    <row r="30" spans="1:19" x14ac:dyDescent="0.25">
      <c r="A30" t="s">
        <v>479</v>
      </c>
      <c r="B30">
        <v>10.06</v>
      </c>
      <c r="C30">
        <v>340.65</v>
      </c>
      <c r="D30">
        <v>-5.0727000000000002</v>
      </c>
      <c r="E30" s="1">
        <v>2.6776999999999998E-6</v>
      </c>
      <c r="F30">
        <v>1.0503E-2</v>
      </c>
      <c r="G30" t="s">
        <v>480</v>
      </c>
      <c r="H30" t="s">
        <v>481</v>
      </c>
      <c r="I30" t="s">
        <v>231</v>
      </c>
      <c r="J30" t="s">
        <v>84</v>
      </c>
      <c r="K30" t="s">
        <v>85</v>
      </c>
      <c r="L30" t="s">
        <v>86</v>
      </c>
      <c r="M30" t="s">
        <v>4</v>
      </c>
      <c r="N30" t="s">
        <v>4</v>
      </c>
      <c r="O30" t="str">
        <f t="shared" si="4"/>
        <v>-1</v>
      </c>
      <c r="P30" t="str">
        <f t="shared" si="0"/>
        <v>0</v>
      </c>
      <c r="Q30" t="str">
        <f t="shared" si="1"/>
        <v>0</v>
      </c>
      <c r="R30" t="str">
        <f t="shared" si="2"/>
        <v>0</v>
      </c>
      <c r="S30" t="str">
        <f t="shared" si="3"/>
        <v>0</v>
      </c>
    </row>
    <row r="31" spans="1:19" x14ac:dyDescent="0.25">
      <c r="A31" t="s">
        <v>192</v>
      </c>
      <c r="B31">
        <v>0.22</v>
      </c>
      <c r="C31">
        <v>52.52</v>
      </c>
      <c r="D31">
        <v>-7.4919000000000002</v>
      </c>
      <c r="E31" s="1">
        <v>2.9378999999999999E-6</v>
      </c>
      <c r="F31">
        <v>1.1127E-2</v>
      </c>
      <c r="G31" t="s">
        <v>193</v>
      </c>
      <c r="H31" t="s">
        <v>194</v>
      </c>
      <c r="I31" t="s">
        <v>195</v>
      </c>
      <c r="J31" t="s">
        <v>4</v>
      </c>
      <c r="K31" t="s">
        <v>93</v>
      </c>
      <c r="L31" t="s">
        <v>77</v>
      </c>
      <c r="M31" t="s">
        <v>196</v>
      </c>
      <c r="N31" t="s">
        <v>197</v>
      </c>
      <c r="O31" t="str">
        <f t="shared" si="4"/>
        <v>-1</v>
      </c>
      <c r="P31" t="str">
        <f t="shared" si="0"/>
        <v>0</v>
      </c>
      <c r="Q31" t="str">
        <f t="shared" si="1"/>
        <v>0</v>
      </c>
      <c r="R31" t="str">
        <f t="shared" si="2"/>
        <v>0</v>
      </c>
      <c r="S31" t="str">
        <f t="shared" si="3"/>
        <v>0</v>
      </c>
    </row>
    <row r="32" spans="1:19" x14ac:dyDescent="0.25">
      <c r="A32" t="s">
        <v>482</v>
      </c>
      <c r="B32">
        <v>8.2799999999999994</v>
      </c>
      <c r="C32">
        <v>132.28</v>
      </c>
      <c r="D32">
        <v>-3.9916</v>
      </c>
      <c r="E32" s="1">
        <v>4.1654E-6</v>
      </c>
      <c r="F32">
        <v>1.4296E-2</v>
      </c>
      <c r="G32" t="s">
        <v>4</v>
      </c>
      <c r="H32" t="s">
        <v>4</v>
      </c>
      <c r="I32" t="s">
        <v>4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tr">
        <f t="shared" si="4"/>
        <v>-1</v>
      </c>
      <c r="P32" t="str">
        <f t="shared" si="0"/>
        <v>0</v>
      </c>
      <c r="Q32" t="str">
        <f t="shared" si="1"/>
        <v>0</v>
      </c>
      <c r="R32" t="str">
        <f t="shared" si="2"/>
        <v>0</v>
      </c>
      <c r="S32" t="str">
        <f t="shared" si="3"/>
        <v>0</v>
      </c>
    </row>
    <row r="33" spans="1:19" x14ac:dyDescent="0.25">
      <c r="A33" t="s">
        <v>154</v>
      </c>
      <c r="B33">
        <v>7.27</v>
      </c>
      <c r="C33">
        <v>92.54</v>
      </c>
      <c r="D33">
        <v>-3.6648999999999998</v>
      </c>
      <c r="E33" s="1">
        <v>4.155E-6</v>
      </c>
      <c r="F33">
        <v>1.4296E-2</v>
      </c>
      <c r="G33" t="s">
        <v>155</v>
      </c>
      <c r="H33" t="s">
        <v>156</v>
      </c>
      <c r="I33" t="s">
        <v>157</v>
      </c>
      <c r="J33" t="s">
        <v>4</v>
      </c>
      <c r="K33" t="s">
        <v>4</v>
      </c>
      <c r="L33" t="s">
        <v>86</v>
      </c>
      <c r="M33" t="s">
        <v>4</v>
      </c>
      <c r="N33" t="s">
        <v>4</v>
      </c>
      <c r="O33" t="str">
        <f t="shared" si="4"/>
        <v>-1</v>
      </c>
      <c r="P33" t="str">
        <f t="shared" si="0"/>
        <v>0</v>
      </c>
      <c r="Q33" t="str">
        <f t="shared" si="1"/>
        <v>0</v>
      </c>
      <c r="R33" t="str">
        <f t="shared" si="2"/>
        <v>0</v>
      </c>
      <c r="S33" t="str">
        <f t="shared" si="3"/>
        <v>0</v>
      </c>
    </row>
    <row r="34" spans="1:19" x14ac:dyDescent="0.25">
      <c r="A34" t="s">
        <v>483</v>
      </c>
      <c r="B34">
        <v>0</v>
      </c>
      <c r="C34">
        <v>27.05</v>
      </c>
      <c r="D34">
        <v>-7.4953000000000003</v>
      </c>
      <c r="E34" s="1">
        <v>4.0458999999999997E-6</v>
      </c>
      <c r="F34">
        <v>1.4296E-2</v>
      </c>
      <c r="G34" t="s">
        <v>484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tr">
        <f t="shared" si="4"/>
        <v>-1</v>
      </c>
      <c r="P34" t="str">
        <f t="shared" si="0"/>
        <v>0</v>
      </c>
      <c r="Q34" t="str">
        <f t="shared" si="1"/>
        <v>0</v>
      </c>
      <c r="R34" t="str">
        <f t="shared" si="2"/>
        <v>0</v>
      </c>
      <c r="S34" t="str">
        <f t="shared" si="3"/>
        <v>0</v>
      </c>
    </row>
    <row r="35" spans="1:19" x14ac:dyDescent="0.25">
      <c r="A35" t="s">
        <v>200</v>
      </c>
      <c r="B35">
        <v>3.32</v>
      </c>
      <c r="C35">
        <v>70.790000000000006</v>
      </c>
      <c r="D35">
        <v>-4.3617999999999997</v>
      </c>
      <c r="E35" s="1">
        <v>4.4263999999999997E-6</v>
      </c>
      <c r="F35">
        <v>1.4732E-2</v>
      </c>
      <c r="G35" t="s">
        <v>201</v>
      </c>
      <c r="H35" t="s">
        <v>202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tr">
        <f t="shared" si="4"/>
        <v>-1</v>
      </c>
      <c r="P35" t="str">
        <f t="shared" si="0"/>
        <v>0</v>
      </c>
      <c r="Q35" t="str">
        <f t="shared" si="1"/>
        <v>0</v>
      </c>
      <c r="R35" t="str">
        <f t="shared" si="2"/>
        <v>0</v>
      </c>
      <c r="S35" t="str">
        <f t="shared" ref="S35:S63" si="5">IF(COUNTIF(G35:N35,"*glyco*")&gt;0,"1","0")</f>
        <v>0</v>
      </c>
    </row>
    <row r="36" spans="1:19" x14ac:dyDescent="0.25">
      <c r="A36" t="s">
        <v>485</v>
      </c>
      <c r="B36">
        <v>2.5099999999999998</v>
      </c>
      <c r="C36">
        <v>147.88</v>
      </c>
      <c r="D36">
        <v>-5.9939</v>
      </c>
      <c r="E36" s="1">
        <v>4.6558000000000004E-6</v>
      </c>
      <c r="F36">
        <v>1.504E-2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tr">
        <f t="shared" si="4"/>
        <v>-1</v>
      </c>
      <c r="P36" t="str">
        <f t="shared" si="0"/>
        <v>0</v>
      </c>
      <c r="Q36" t="str">
        <f t="shared" si="1"/>
        <v>0</v>
      </c>
      <c r="R36" t="str">
        <f t="shared" si="2"/>
        <v>0</v>
      </c>
      <c r="S36" t="str">
        <f t="shared" si="5"/>
        <v>0</v>
      </c>
    </row>
    <row r="37" spans="1:19" x14ac:dyDescent="0.25">
      <c r="A37" t="s">
        <v>80</v>
      </c>
      <c r="B37">
        <v>37.380000000000003</v>
      </c>
      <c r="C37">
        <v>476.43</v>
      </c>
      <c r="D37">
        <v>-3.6646000000000001</v>
      </c>
      <c r="E37" s="1">
        <v>5.8186999999999999E-6</v>
      </c>
      <c r="F37">
        <v>1.7752E-2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tr">
        <f t="shared" si="4"/>
        <v>-1</v>
      </c>
      <c r="P37" t="str">
        <f t="shared" si="0"/>
        <v>0</v>
      </c>
      <c r="Q37" t="str">
        <f t="shared" si="1"/>
        <v>0</v>
      </c>
      <c r="R37" t="str">
        <f t="shared" si="2"/>
        <v>0</v>
      </c>
      <c r="S37" t="str">
        <f t="shared" si="5"/>
        <v>0</v>
      </c>
    </row>
    <row r="38" spans="1:19" x14ac:dyDescent="0.25">
      <c r="A38" t="s">
        <v>356</v>
      </c>
      <c r="B38">
        <v>2.1800000000000002</v>
      </c>
      <c r="C38">
        <v>100.83</v>
      </c>
      <c r="D38">
        <v>-5.6116999999999999</v>
      </c>
      <c r="E38" s="1">
        <v>5.7088000000000003E-6</v>
      </c>
      <c r="F38">
        <v>1.7752E-2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tr">
        <f t="shared" si="4"/>
        <v>-1</v>
      </c>
      <c r="P38" t="str">
        <f t="shared" si="0"/>
        <v>0</v>
      </c>
      <c r="Q38" t="str">
        <f t="shared" si="1"/>
        <v>0</v>
      </c>
      <c r="R38" t="str">
        <f t="shared" si="2"/>
        <v>0</v>
      </c>
      <c r="S38" t="str">
        <f t="shared" si="5"/>
        <v>0</v>
      </c>
    </row>
    <row r="39" spans="1:19" x14ac:dyDescent="0.25">
      <c r="A39" t="s">
        <v>325</v>
      </c>
      <c r="B39">
        <v>0</v>
      </c>
      <c r="C39">
        <v>26.43</v>
      </c>
      <c r="D39">
        <v>-7.4649999999999999</v>
      </c>
      <c r="E39" s="1">
        <v>7.0871999999999997E-6</v>
      </c>
      <c r="F39">
        <v>2.0483999999999999E-2</v>
      </c>
      <c r="G39" t="s">
        <v>193</v>
      </c>
      <c r="H39" t="s">
        <v>326</v>
      </c>
      <c r="I39" t="s">
        <v>94</v>
      </c>
      <c r="J39" t="s">
        <v>90</v>
      </c>
      <c r="K39" t="s">
        <v>95</v>
      </c>
      <c r="L39" t="s">
        <v>4</v>
      </c>
      <c r="M39" t="s">
        <v>327</v>
      </c>
      <c r="N39" t="s">
        <v>328</v>
      </c>
      <c r="O39" t="str">
        <f t="shared" si="4"/>
        <v>-1</v>
      </c>
      <c r="P39" t="str">
        <f t="shared" si="0"/>
        <v>0</v>
      </c>
      <c r="Q39" t="str">
        <f t="shared" si="1"/>
        <v>0</v>
      </c>
      <c r="R39" t="str">
        <f t="shared" si="2"/>
        <v>0</v>
      </c>
      <c r="S39" t="str">
        <f t="shared" si="5"/>
        <v>0</v>
      </c>
    </row>
    <row r="40" spans="1:19" x14ac:dyDescent="0.25">
      <c r="A40" t="s">
        <v>486</v>
      </c>
      <c r="B40">
        <v>0.38</v>
      </c>
      <c r="C40">
        <v>65.09</v>
      </c>
      <c r="D40">
        <v>-7.798</v>
      </c>
      <c r="E40" s="1">
        <v>6.9283999999999996E-6</v>
      </c>
      <c r="F40">
        <v>2.0483999999999999E-2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tr">
        <f t="shared" si="4"/>
        <v>-1</v>
      </c>
      <c r="P40" t="str">
        <f t="shared" si="0"/>
        <v>0</v>
      </c>
      <c r="Q40" t="str">
        <f t="shared" si="1"/>
        <v>0</v>
      </c>
      <c r="R40" t="str">
        <f t="shared" si="2"/>
        <v>0</v>
      </c>
      <c r="S40" t="str">
        <f t="shared" si="5"/>
        <v>0</v>
      </c>
    </row>
    <row r="41" spans="1:19" x14ac:dyDescent="0.25">
      <c r="A41" t="s">
        <v>151</v>
      </c>
      <c r="B41">
        <v>17.28</v>
      </c>
      <c r="C41">
        <v>211.43</v>
      </c>
      <c r="D41">
        <v>-3.6269999999999998</v>
      </c>
      <c r="E41" s="1">
        <v>8.0231999999999997E-6</v>
      </c>
      <c r="F41">
        <v>2.2594E-2</v>
      </c>
      <c r="G41" t="s">
        <v>152</v>
      </c>
      <c r="H41" t="s">
        <v>153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tr">
        <f t="shared" si="4"/>
        <v>-1</v>
      </c>
      <c r="P41" t="str">
        <f t="shared" si="0"/>
        <v>0</v>
      </c>
      <c r="Q41" t="str">
        <f t="shared" si="1"/>
        <v>0</v>
      </c>
      <c r="R41" t="str">
        <f t="shared" si="2"/>
        <v>0</v>
      </c>
      <c r="S41" t="str">
        <f t="shared" si="5"/>
        <v>0</v>
      </c>
    </row>
    <row r="42" spans="1:19" x14ac:dyDescent="0.25">
      <c r="A42" t="s">
        <v>487</v>
      </c>
      <c r="B42">
        <v>0.38</v>
      </c>
      <c r="C42">
        <v>53.92</v>
      </c>
      <c r="D42">
        <v>-7.5251000000000001</v>
      </c>
      <c r="E42" s="1">
        <v>1.0961000000000001E-5</v>
      </c>
      <c r="F42">
        <v>2.9787999999999999E-2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tr">
        <f t="shared" si="4"/>
        <v>-1</v>
      </c>
      <c r="P42" t="str">
        <f t="shared" si="0"/>
        <v>0</v>
      </c>
      <c r="Q42" t="str">
        <f t="shared" si="1"/>
        <v>0</v>
      </c>
      <c r="R42" t="str">
        <f t="shared" si="2"/>
        <v>0</v>
      </c>
      <c r="S42" t="str">
        <f t="shared" si="5"/>
        <v>0</v>
      </c>
    </row>
    <row r="43" spans="1:19" x14ac:dyDescent="0.25">
      <c r="A43" t="s">
        <v>488</v>
      </c>
      <c r="B43">
        <v>0.44</v>
      </c>
      <c r="C43">
        <v>60.31</v>
      </c>
      <c r="D43">
        <v>-6.9</v>
      </c>
      <c r="E43" s="1">
        <v>1.112E-5</v>
      </c>
      <c r="F43">
        <v>2.9787999999999999E-2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tr">
        <f t="shared" si="4"/>
        <v>-1</v>
      </c>
      <c r="P43" t="str">
        <f t="shared" si="0"/>
        <v>0</v>
      </c>
      <c r="Q43" t="str">
        <f t="shared" si="1"/>
        <v>0</v>
      </c>
      <c r="R43" t="str">
        <f t="shared" si="2"/>
        <v>0</v>
      </c>
      <c r="S43" t="str">
        <f t="shared" si="5"/>
        <v>0</v>
      </c>
    </row>
    <row r="44" spans="1:19" x14ac:dyDescent="0.25">
      <c r="A44" t="s">
        <v>308</v>
      </c>
      <c r="B44">
        <v>2.64</v>
      </c>
      <c r="C44">
        <v>117.52</v>
      </c>
      <c r="D44">
        <v>-5.5585000000000004</v>
      </c>
      <c r="E44" s="1">
        <v>1.1527E-5</v>
      </c>
      <c r="F44">
        <v>3.0144000000000001E-2</v>
      </c>
      <c r="G44" t="s">
        <v>309</v>
      </c>
      <c r="H44" t="s">
        <v>4</v>
      </c>
      <c r="I44" t="s">
        <v>310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tr">
        <f t="shared" si="4"/>
        <v>-1</v>
      </c>
      <c r="P44" t="str">
        <f t="shared" si="0"/>
        <v>0</v>
      </c>
      <c r="Q44" t="str">
        <f t="shared" si="1"/>
        <v>0</v>
      </c>
      <c r="R44" t="str">
        <f t="shared" si="2"/>
        <v>0</v>
      </c>
      <c r="S44" t="str">
        <f t="shared" si="5"/>
        <v>0</v>
      </c>
    </row>
    <row r="45" spans="1:19" x14ac:dyDescent="0.25">
      <c r="A45" t="s">
        <v>232</v>
      </c>
      <c r="B45">
        <v>0.6</v>
      </c>
      <c r="C45">
        <v>51.49</v>
      </c>
      <c r="D45">
        <v>-6.5498000000000003</v>
      </c>
      <c r="E45" s="1">
        <v>1.3648999999999999E-5</v>
      </c>
      <c r="F45">
        <v>3.4861999999999997E-2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tr">
        <f t="shared" si="4"/>
        <v>-1</v>
      </c>
      <c r="P45" t="str">
        <f t="shared" si="0"/>
        <v>0</v>
      </c>
      <c r="Q45" t="str">
        <f t="shared" si="1"/>
        <v>0</v>
      </c>
      <c r="R45" t="str">
        <f t="shared" si="2"/>
        <v>0</v>
      </c>
      <c r="S45" t="str">
        <f t="shared" si="5"/>
        <v>0</v>
      </c>
    </row>
    <row r="46" spans="1:19" x14ac:dyDescent="0.25">
      <c r="A46" t="s">
        <v>116</v>
      </c>
      <c r="B46">
        <v>19.940000000000001</v>
      </c>
      <c r="C46">
        <v>274.95999999999998</v>
      </c>
      <c r="D46">
        <v>-3.7719999999999998</v>
      </c>
      <c r="E46" s="1">
        <v>1.4805E-5</v>
      </c>
      <c r="F46">
        <v>3.6380000000000003E-2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tr">
        <f t="shared" si="4"/>
        <v>-1</v>
      </c>
      <c r="P46" t="str">
        <f t="shared" si="0"/>
        <v>0</v>
      </c>
      <c r="Q46" t="str">
        <f t="shared" si="1"/>
        <v>0</v>
      </c>
      <c r="R46" t="str">
        <f t="shared" si="2"/>
        <v>0</v>
      </c>
      <c r="S46" t="str">
        <f t="shared" si="5"/>
        <v>0</v>
      </c>
    </row>
    <row r="47" spans="1:19" x14ac:dyDescent="0.25">
      <c r="A47" t="s">
        <v>489</v>
      </c>
      <c r="B47">
        <v>16.71</v>
      </c>
      <c r="C47">
        <v>290</v>
      </c>
      <c r="D47">
        <v>-4.1163999999999996</v>
      </c>
      <c r="E47" s="1">
        <v>1.4905999999999999E-5</v>
      </c>
      <c r="F47">
        <v>3.6380000000000003E-2</v>
      </c>
      <c r="G47" t="s">
        <v>490</v>
      </c>
      <c r="H47" t="s">
        <v>491</v>
      </c>
      <c r="I47" t="s">
        <v>359</v>
      </c>
      <c r="J47" t="s">
        <v>492</v>
      </c>
      <c r="K47" t="s">
        <v>493</v>
      </c>
      <c r="L47" t="s">
        <v>4</v>
      </c>
      <c r="M47" t="s">
        <v>494</v>
      </c>
      <c r="N47" t="s">
        <v>495</v>
      </c>
      <c r="O47" t="str">
        <f t="shared" si="4"/>
        <v>-1</v>
      </c>
      <c r="P47" t="str">
        <f t="shared" si="0"/>
        <v>0</v>
      </c>
      <c r="Q47" t="str">
        <f t="shared" si="1"/>
        <v>0</v>
      </c>
      <c r="R47" t="str">
        <f t="shared" si="2"/>
        <v>0</v>
      </c>
      <c r="S47" t="str">
        <f t="shared" si="5"/>
        <v>0</v>
      </c>
    </row>
    <row r="48" spans="1:19" x14ac:dyDescent="0.25">
      <c r="A48" t="s">
        <v>335</v>
      </c>
      <c r="B48">
        <v>68.39</v>
      </c>
      <c r="C48">
        <v>4.67</v>
      </c>
      <c r="D48">
        <v>3.9220000000000002</v>
      </c>
      <c r="E48" s="1">
        <v>1.5485000000000002E-5</v>
      </c>
      <c r="F48">
        <v>3.6970999999999997E-2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tr">
        <f t="shared" si="4"/>
        <v>1</v>
      </c>
      <c r="P48" t="str">
        <f t="shared" si="0"/>
        <v>0</v>
      </c>
      <c r="Q48" t="str">
        <f t="shared" si="1"/>
        <v>0</v>
      </c>
      <c r="R48" t="str">
        <f t="shared" si="2"/>
        <v>0</v>
      </c>
      <c r="S48" t="str">
        <f t="shared" si="5"/>
        <v>0</v>
      </c>
    </row>
    <row r="49" spans="1:19" x14ac:dyDescent="0.25">
      <c r="A49" t="s">
        <v>6520</v>
      </c>
      <c r="B49">
        <v>1.1499999999999999</v>
      </c>
      <c r="C49">
        <v>70.989999999999995</v>
      </c>
      <c r="D49">
        <v>-6.1871</v>
      </c>
      <c r="E49" s="1">
        <v>1.7442E-5</v>
      </c>
      <c r="F49">
        <v>4.0758000000000003E-2</v>
      </c>
      <c r="G49" t="s">
        <v>257</v>
      </c>
      <c r="H49" t="s">
        <v>4</v>
      </c>
      <c r="I49" t="s">
        <v>6521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tr">
        <f t="shared" si="4"/>
        <v>-1</v>
      </c>
      <c r="P49" t="str">
        <f t="shared" si="0"/>
        <v>0</v>
      </c>
      <c r="Q49" t="str">
        <f t="shared" si="1"/>
        <v>0</v>
      </c>
      <c r="R49" t="str">
        <f t="shared" si="2"/>
        <v>0</v>
      </c>
      <c r="S49" t="str">
        <f t="shared" si="5"/>
        <v>1</v>
      </c>
    </row>
    <row r="50" spans="1:19" x14ac:dyDescent="0.25">
      <c r="A50" t="s">
        <v>496</v>
      </c>
      <c r="B50">
        <v>0</v>
      </c>
      <c r="C50">
        <v>24</v>
      </c>
      <c r="D50">
        <v>-7.3197999999999999</v>
      </c>
      <c r="E50" s="1">
        <v>1.8992E-5</v>
      </c>
      <c r="F50">
        <v>4.1202000000000003E-2</v>
      </c>
      <c r="G50" t="s">
        <v>497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tr">
        <f t="shared" si="4"/>
        <v>-1</v>
      </c>
      <c r="P50" t="str">
        <f t="shared" si="0"/>
        <v>0</v>
      </c>
      <c r="Q50" t="str">
        <f t="shared" si="1"/>
        <v>0</v>
      </c>
      <c r="R50" t="str">
        <f t="shared" si="2"/>
        <v>0</v>
      </c>
      <c r="S50" t="str">
        <f t="shared" si="5"/>
        <v>0</v>
      </c>
    </row>
    <row r="51" spans="1:19" x14ac:dyDescent="0.25">
      <c r="A51" t="s">
        <v>498</v>
      </c>
      <c r="B51">
        <v>219.2</v>
      </c>
      <c r="C51">
        <v>2266.5700000000002</v>
      </c>
      <c r="D51">
        <v>-3.3702000000000001</v>
      </c>
      <c r="E51" s="1">
        <v>1.8034E-5</v>
      </c>
      <c r="F51">
        <v>4.1202000000000003E-2</v>
      </c>
      <c r="G51" t="s">
        <v>499</v>
      </c>
      <c r="H51" t="s">
        <v>269</v>
      </c>
      <c r="I51" t="s">
        <v>500</v>
      </c>
      <c r="J51" t="s">
        <v>501</v>
      </c>
      <c r="K51" t="s">
        <v>502</v>
      </c>
      <c r="L51" t="s">
        <v>4</v>
      </c>
      <c r="M51" t="s">
        <v>4</v>
      </c>
      <c r="N51" t="s">
        <v>4</v>
      </c>
      <c r="O51" t="str">
        <f t="shared" si="4"/>
        <v>-1</v>
      </c>
      <c r="P51" t="str">
        <f t="shared" si="0"/>
        <v>0</v>
      </c>
      <c r="Q51" t="str">
        <f t="shared" si="1"/>
        <v>0</v>
      </c>
      <c r="R51" t="str">
        <f t="shared" si="2"/>
        <v>1</v>
      </c>
      <c r="S51" t="str">
        <f t="shared" si="5"/>
        <v>0</v>
      </c>
    </row>
    <row r="52" spans="1:19" x14ac:dyDescent="0.25">
      <c r="A52" t="s">
        <v>503</v>
      </c>
      <c r="B52">
        <v>6.21</v>
      </c>
      <c r="C52">
        <v>138.18</v>
      </c>
      <c r="D52">
        <v>-4.4737999999999998</v>
      </c>
      <c r="E52" s="1">
        <v>1.8501000000000001E-5</v>
      </c>
      <c r="F52">
        <v>4.1202000000000003E-2</v>
      </c>
      <c r="G52" t="s">
        <v>504</v>
      </c>
      <c r="H52" t="s">
        <v>505</v>
      </c>
      <c r="I52" t="s">
        <v>506</v>
      </c>
      <c r="J52" t="s">
        <v>4</v>
      </c>
      <c r="K52" t="s">
        <v>100</v>
      </c>
      <c r="L52" t="s">
        <v>77</v>
      </c>
      <c r="M52" t="s">
        <v>4</v>
      </c>
      <c r="N52" t="s">
        <v>4</v>
      </c>
      <c r="O52" t="str">
        <f t="shared" si="4"/>
        <v>-1</v>
      </c>
      <c r="P52" t="str">
        <f t="shared" si="0"/>
        <v>0</v>
      </c>
      <c r="Q52" t="str">
        <f t="shared" si="1"/>
        <v>0</v>
      </c>
      <c r="R52" t="str">
        <f t="shared" si="2"/>
        <v>0</v>
      </c>
      <c r="S52" t="str">
        <f t="shared" si="5"/>
        <v>0</v>
      </c>
    </row>
    <row r="53" spans="1:19" x14ac:dyDescent="0.25">
      <c r="A53" t="s">
        <v>507</v>
      </c>
      <c r="B53">
        <v>25.78</v>
      </c>
      <c r="C53">
        <v>254.98</v>
      </c>
      <c r="D53">
        <v>-3.3006000000000002</v>
      </c>
      <c r="E53" s="1">
        <v>1.9133000000000001E-5</v>
      </c>
      <c r="F53">
        <v>4.1202000000000003E-2</v>
      </c>
      <c r="G53" t="s">
        <v>508</v>
      </c>
      <c r="H53" t="s">
        <v>509</v>
      </c>
      <c r="I53" t="s">
        <v>4</v>
      </c>
      <c r="J53" t="s">
        <v>189</v>
      </c>
      <c r="K53" t="s">
        <v>452</v>
      </c>
      <c r="L53" t="s">
        <v>453</v>
      </c>
      <c r="M53" t="s">
        <v>4</v>
      </c>
      <c r="N53" t="s">
        <v>4</v>
      </c>
      <c r="O53" t="str">
        <f t="shared" si="4"/>
        <v>-1</v>
      </c>
      <c r="P53" t="str">
        <f t="shared" si="0"/>
        <v>1</v>
      </c>
      <c r="Q53" t="str">
        <f t="shared" si="1"/>
        <v>0</v>
      </c>
      <c r="R53" t="str">
        <f t="shared" si="2"/>
        <v>1</v>
      </c>
      <c r="S53" t="str">
        <f t="shared" si="5"/>
        <v>0</v>
      </c>
    </row>
    <row r="54" spans="1:19" x14ac:dyDescent="0.25">
      <c r="A54" t="s">
        <v>228</v>
      </c>
      <c r="B54">
        <v>0.38</v>
      </c>
      <c r="C54">
        <v>42.45</v>
      </c>
      <c r="D54">
        <v>-7.1833999999999998</v>
      </c>
      <c r="E54" s="1">
        <v>1.9783999999999999E-5</v>
      </c>
      <c r="F54">
        <v>4.1785000000000003E-2</v>
      </c>
      <c r="G54" t="s">
        <v>229</v>
      </c>
      <c r="H54" t="s">
        <v>4</v>
      </c>
      <c r="I54" t="s">
        <v>230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tr">
        <f t="shared" si="4"/>
        <v>-1</v>
      </c>
      <c r="P54" t="str">
        <f t="shared" si="0"/>
        <v>0</v>
      </c>
      <c r="Q54" t="str">
        <f t="shared" si="1"/>
        <v>0</v>
      </c>
      <c r="R54" t="str">
        <f t="shared" si="2"/>
        <v>0</v>
      </c>
      <c r="S54" t="str">
        <f t="shared" si="5"/>
        <v>0</v>
      </c>
    </row>
    <row r="55" spans="1:19" x14ac:dyDescent="0.25">
      <c r="A55" t="s">
        <v>510</v>
      </c>
      <c r="B55">
        <v>0.98</v>
      </c>
      <c r="C55">
        <v>39.729999999999997</v>
      </c>
      <c r="D55">
        <v>-5.5236999999999998</v>
      </c>
      <c r="E55" s="1">
        <v>2.3320999999999999E-5</v>
      </c>
      <c r="F55">
        <v>4.4639999999999999E-2</v>
      </c>
      <c r="G55" t="s">
        <v>511</v>
      </c>
      <c r="H55" t="s">
        <v>512</v>
      </c>
      <c r="I55" t="s">
        <v>513</v>
      </c>
      <c r="J55" t="s">
        <v>304</v>
      </c>
      <c r="K55" t="s">
        <v>4</v>
      </c>
      <c r="L55" t="s">
        <v>77</v>
      </c>
      <c r="M55" t="s">
        <v>4</v>
      </c>
      <c r="N55" t="s">
        <v>4</v>
      </c>
      <c r="O55" t="str">
        <f t="shared" si="4"/>
        <v>-1</v>
      </c>
      <c r="P55" t="str">
        <f t="shared" si="0"/>
        <v>0</v>
      </c>
      <c r="Q55" t="str">
        <f t="shared" si="1"/>
        <v>0</v>
      </c>
      <c r="R55" t="str">
        <f t="shared" si="2"/>
        <v>0</v>
      </c>
      <c r="S55" t="str">
        <f t="shared" si="5"/>
        <v>0</v>
      </c>
    </row>
    <row r="56" spans="1:19" x14ac:dyDescent="0.25">
      <c r="A56" t="s">
        <v>514</v>
      </c>
      <c r="B56">
        <v>1.04</v>
      </c>
      <c r="C56">
        <v>43.27</v>
      </c>
      <c r="D56">
        <v>-5.3620000000000001</v>
      </c>
      <c r="E56" s="1">
        <v>2.4328000000000002E-5</v>
      </c>
      <c r="F56">
        <v>4.4639999999999999E-2</v>
      </c>
      <c r="G56" t="s">
        <v>515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tr">
        <f t="shared" si="4"/>
        <v>-1</v>
      </c>
      <c r="P56" t="str">
        <f t="shared" si="0"/>
        <v>0</v>
      </c>
      <c r="Q56" t="str">
        <f t="shared" si="1"/>
        <v>0</v>
      </c>
      <c r="R56" t="str">
        <f t="shared" si="2"/>
        <v>0</v>
      </c>
      <c r="S56" t="str">
        <f t="shared" si="5"/>
        <v>0</v>
      </c>
    </row>
    <row r="57" spans="1:19" x14ac:dyDescent="0.25">
      <c r="A57" t="s">
        <v>516</v>
      </c>
      <c r="B57">
        <v>36.08</v>
      </c>
      <c r="C57">
        <v>582.6</v>
      </c>
      <c r="D57">
        <v>-4.0147000000000004</v>
      </c>
      <c r="E57" s="1">
        <v>2.2785E-5</v>
      </c>
      <c r="F57">
        <v>4.4639999999999999E-2</v>
      </c>
      <c r="G57" t="s">
        <v>517</v>
      </c>
      <c r="H57" t="s">
        <v>518</v>
      </c>
      <c r="I57" t="s">
        <v>519</v>
      </c>
      <c r="J57" t="s">
        <v>4</v>
      </c>
      <c r="K57" t="s">
        <v>4</v>
      </c>
      <c r="L57" t="s">
        <v>77</v>
      </c>
      <c r="M57" t="s">
        <v>4</v>
      </c>
      <c r="N57" t="s">
        <v>4</v>
      </c>
      <c r="O57" t="str">
        <f t="shared" si="4"/>
        <v>-1</v>
      </c>
      <c r="P57" t="str">
        <f t="shared" si="0"/>
        <v>0</v>
      </c>
      <c r="Q57" t="str">
        <f t="shared" si="1"/>
        <v>0</v>
      </c>
      <c r="R57" t="str">
        <f t="shared" si="2"/>
        <v>0</v>
      </c>
      <c r="S57" t="str">
        <f t="shared" si="5"/>
        <v>0</v>
      </c>
    </row>
    <row r="58" spans="1:19" x14ac:dyDescent="0.25">
      <c r="A58" t="s">
        <v>520</v>
      </c>
      <c r="B58">
        <v>96.41</v>
      </c>
      <c r="C58">
        <v>1529.55</v>
      </c>
      <c r="D58">
        <v>-3.9864999999999999</v>
      </c>
      <c r="E58" s="1">
        <v>2.4386999999999999E-5</v>
      </c>
      <c r="F58">
        <v>4.4639999999999999E-2</v>
      </c>
      <c r="G58" t="s">
        <v>499</v>
      </c>
      <c r="H58" t="s">
        <v>269</v>
      </c>
      <c r="I58" t="s">
        <v>500</v>
      </c>
      <c r="J58" t="s">
        <v>501</v>
      </c>
      <c r="K58" t="s">
        <v>502</v>
      </c>
      <c r="L58" t="s">
        <v>4</v>
      </c>
      <c r="M58" t="s">
        <v>4</v>
      </c>
      <c r="N58" t="s">
        <v>4</v>
      </c>
      <c r="O58" t="str">
        <f t="shared" si="4"/>
        <v>-1</v>
      </c>
      <c r="P58" t="str">
        <f t="shared" si="0"/>
        <v>0</v>
      </c>
      <c r="Q58" t="str">
        <f t="shared" si="1"/>
        <v>0</v>
      </c>
      <c r="R58" t="str">
        <f t="shared" si="2"/>
        <v>1</v>
      </c>
      <c r="S58" t="str">
        <f t="shared" si="5"/>
        <v>0</v>
      </c>
    </row>
    <row r="59" spans="1:19" x14ac:dyDescent="0.25">
      <c r="A59" t="s">
        <v>521</v>
      </c>
      <c r="B59">
        <v>2.46</v>
      </c>
      <c r="C59">
        <v>97.46</v>
      </c>
      <c r="D59">
        <v>-5.3292999999999999</v>
      </c>
      <c r="E59" s="1">
        <v>2.3558999999999999E-5</v>
      </c>
      <c r="F59">
        <v>4.4639999999999999E-2</v>
      </c>
      <c r="G59" t="s">
        <v>522</v>
      </c>
      <c r="H59" t="s">
        <v>259</v>
      </c>
      <c r="I59" t="s">
        <v>148</v>
      </c>
      <c r="J59" t="s">
        <v>183</v>
      </c>
      <c r="K59" t="s">
        <v>93</v>
      </c>
      <c r="L59" t="s">
        <v>4</v>
      </c>
      <c r="M59" t="s">
        <v>149</v>
      </c>
      <c r="N59" t="s">
        <v>150</v>
      </c>
      <c r="O59" t="str">
        <f t="shared" si="4"/>
        <v>-1</v>
      </c>
      <c r="P59" t="str">
        <f t="shared" si="0"/>
        <v>0</v>
      </c>
      <c r="Q59" t="str">
        <f t="shared" si="1"/>
        <v>0</v>
      </c>
      <c r="R59" t="str">
        <f t="shared" si="2"/>
        <v>0</v>
      </c>
      <c r="S59" t="str">
        <f t="shared" si="5"/>
        <v>0</v>
      </c>
    </row>
    <row r="60" spans="1:19" x14ac:dyDescent="0.25">
      <c r="A60" t="s">
        <v>523</v>
      </c>
      <c r="B60">
        <v>1.1499999999999999</v>
      </c>
      <c r="C60">
        <v>68.209999999999994</v>
      </c>
      <c r="D60">
        <v>-6.1252000000000004</v>
      </c>
      <c r="E60" s="1">
        <v>2.3614000000000001E-5</v>
      </c>
      <c r="F60">
        <v>4.4639999999999999E-2</v>
      </c>
      <c r="G60" t="s">
        <v>524</v>
      </c>
      <c r="H60" t="s">
        <v>4</v>
      </c>
      <c r="I60" t="s">
        <v>525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tr">
        <f t="shared" si="4"/>
        <v>-1</v>
      </c>
      <c r="P60" t="str">
        <f t="shared" si="0"/>
        <v>0</v>
      </c>
      <c r="Q60" t="str">
        <f t="shared" si="1"/>
        <v>0</v>
      </c>
      <c r="R60" t="str">
        <f t="shared" si="2"/>
        <v>0</v>
      </c>
      <c r="S60" t="str">
        <f t="shared" si="5"/>
        <v>0</v>
      </c>
    </row>
    <row r="61" spans="1:19" x14ac:dyDescent="0.25">
      <c r="A61" t="s">
        <v>348</v>
      </c>
      <c r="B61">
        <v>2.5099999999999998</v>
      </c>
      <c r="C61">
        <v>108.22</v>
      </c>
      <c r="D61">
        <v>-5.5438999999999998</v>
      </c>
      <c r="E61" s="1">
        <v>2.2629999999999998E-5</v>
      </c>
      <c r="F61">
        <v>4.4639999999999999E-2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tr">
        <f t="shared" si="4"/>
        <v>-1</v>
      </c>
      <c r="P61" t="str">
        <f t="shared" si="0"/>
        <v>0</v>
      </c>
      <c r="Q61" t="str">
        <f t="shared" si="1"/>
        <v>0</v>
      </c>
      <c r="R61" t="str">
        <f t="shared" si="2"/>
        <v>0</v>
      </c>
      <c r="S61" t="str">
        <f t="shared" si="5"/>
        <v>0</v>
      </c>
    </row>
    <row r="62" spans="1:19" x14ac:dyDescent="0.25">
      <c r="A62" t="s">
        <v>526</v>
      </c>
      <c r="B62">
        <v>0</v>
      </c>
      <c r="C62">
        <v>28.84</v>
      </c>
      <c r="D62">
        <v>-7.5835999999999997</v>
      </c>
      <c r="E62" s="1">
        <v>2.3067000000000001E-5</v>
      </c>
      <c r="F62">
        <v>4.4639999999999999E-2</v>
      </c>
      <c r="G62" t="s">
        <v>4</v>
      </c>
      <c r="H62" t="s">
        <v>4</v>
      </c>
      <c r="I62" t="s">
        <v>527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tr">
        <f t="shared" si="4"/>
        <v>-1</v>
      </c>
      <c r="P62" t="str">
        <f t="shared" si="0"/>
        <v>0</v>
      </c>
      <c r="Q62" t="str">
        <f t="shared" si="1"/>
        <v>0</v>
      </c>
      <c r="R62" t="str">
        <f t="shared" si="2"/>
        <v>0</v>
      </c>
      <c r="S62" t="str">
        <f t="shared" si="5"/>
        <v>0</v>
      </c>
    </row>
    <row r="63" spans="1:19" x14ac:dyDescent="0.25">
      <c r="A63" t="s">
        <v>96</v>
      </c>
      <c r="B63">
        <v>6.28</v>
      </c>
      <c r="C63">
        <v>216.77</v>
      </c>
      <c r="D63">
        <v>-5.1505999999999998</v>
      </c>
      <c r="E63" s="1">
        <v>2.7058000000000001E-5</v>
      </c>
      <c r="F63">
        <v>4.8717000000000003E-2</v>
      </c>
      <c r="G63" t="s">
        <v>97</v>
      </c>
      <c r="H63" t="s">
        <v>98</v>
      </c>
      <c r="I63" t="s">
        <v>99</v>
      </c>
      <c r="J63" t="s">
        <v>4</v>
      </c>
      <c r="K63" t="s">
        <v>100</v>
      </c>
      <c r="L63" t="s">
        <v>101</v>
      </c>
      <c r="M63" t="s">
        <v>102</v>
      </c>
      <c r="N63" t="s">
        <v>103</v>
      </c>
      <c r="O63" t="str">
        <f t="shared" si="4"/>
        <v>-1</v>
      </c>
      <c r="P63" t="str">
        <f t="shared" si="0"/>
        <v>0</v>
      </c>
      <c r="Q63" t="str">
        <f t="shared" si="1"/>
        <v>0</v>
      </c>
      <c r="R63" t="str">
        <f t="shared" si="2"/>
        <v>0</v>
      </c>
      <c r="S63" t="str">
        <f t="shared" si="5"/>
        <v>0</v>
      </c>
    </row>
    <row r="64" spans="1:19" x14ac:dyDescent="0.25">
      <c r="O64" t="str">
        <f t="shared" si="4"/>
        <v>-1</v>
      </c>
    </row>
    <row r="65" spans="15:15" x14ac:dyDescent="0.25">
      <c r="O65" t="str">
        <f t="shared" si="4"/>
        <v>-1</v>
      </c>
    </row>
    <row r="66" spans="15:15" x14ac:dyDescent="0.25">
      <c r="O66" t="str">
        <f t="shared" si="4"/>
        <v>-1</v>
      </c>
    </row>
    <row r="67" spans="15:15" x14ac:dyDescent="0.25">
      <c r="O67" t="str">
        <f t="shared" si="4"/>
        <v>-1</v>
      </c>
    </row>
    <row r="68" spans="15:15" x14ac:dyDescent="0.25">
      <c r="O68" t="str">
        <f t="shared" ref="O68:O131" si="6">IF(D68&gt;0,"1","-1")</f>
        <v>-1</v>
      </c>
    </row>
    <row r="69" spans="15:15" x14ac:dyDescent="0.25">
      <c r="O69" t="str">
        <f t="shared" si="6"/>
        <v>-1</v>
      </c>
    </row>
    <row r="70" spans="15:15" x14ac:dyDescent="0.25">
      <c r="O70" t="str">
        <f t="shared" si="6"/>
        <v>-1</v>
      </c>
    </row>
    <row r="71" spans="15:15" x14ac:dyDescent="0.25">
      <c r="O71" t="str">
        <f t="shared" si="6"/>
        <v>-1</v>
      </c>
    </row>
    <row r="72" spans="15:15" x14ac:dyDescent="0.25">
      <c r="O72" t="str">
        <f t="shared" si="6"/>
        <v>-1</v>
      </c>
    </row>
    <row r="73" spans="15:15" x14ac:dyDescent="0.25">
      <c r="O73" t="str">
        <f t="shared" si="6"/>
        <v>-1</v>
      </c>
    </row>
    <row r="74" spans="15:15" x14ac:dyDescent="0.25">
      <c r="O74" t="str">
        <f t="shared" si="6"/>
        <v>-1</v>
      </c>
    </row>
    <row r="75" spans="15:15" x14ac:dyDescent="0.25">
      <c r="O75" t="str">
        <f t="shared" si="6"/>
        <v>-1</v>
      </c>
    </row>
    <row r="76" spans="15:15" x14ac:dyDescent="0.25">
      <c r="O76" t="str">
        <f t="shared" si="6"/>
        <v>-1</v>
      </c>
    </row>
    <row r="77" spans="15:15" x14ac:dyDescent="0.25">
      <c r="O77" t="str">
        <f t="shared" si="6"/>
        <v>-1</v>
      </c>
    </row>
    <row r="78" spans="15:15" x14ac:dyDescent="0.25">
      <c r="O78" t="str">
        <f t="shared" si="6"/>
        <v>-1</v>
      </c>
    </row>
    <row r="79" spans="15:15" x14ac:dyDescent="0.25">
      <c r="O79" t="str">
        <f t="shared" si="6"/>
        <v>-1</v>
      </c>
    </row>
    <row r="80" spans="15:15" x14ac:dyDescent="0.25">
      <c r="O80" t="str">
        <f t="shared" si="6"/>
        <v>-1</v>
      </c>
    </row>
    <row r="81" spans="15:15" x14ac:dyDescent="0.25">
      <c r="O81" t="str">
        <f t="shared" si="6"/>
        <v>-1</v>
      </c>
    </row>
    <row r="82" spans="15:15" x14ac:dyDescent="0.25">
      <c r="O82" t="str">
        <f t="shared" si="6"/>
        <v>-1</v>
      </c>
    </row>
    <row r="83" spans="15:15" x14ac:dyDescent="0.25">
      <c r="O83" t="str">
        <f t="shared" si="6"/>
        <v>-1</v>
      </c>
    </row>
    <row r="84" spans="15:15" x14ac:dyDescent="0.25">
      <c r="O84" t="str">
        <f t="shared" si="6"/>
        <v>-1</v>
      </c>
    </row>
    <row r="85" spans="15:15" x14ac:dyDescent="0.25">
      <c r="O85" t="str">
        <f t="shared" si="6"/>
        <v>-1</v>
      </c>
    </row>
    <row r="86" spans="15:15" x14ac:dyDescent="0.25">
      <c r="O86" t="str">
        <f t="shared" si="6"/>
        <v>-1</v>
      </c>
    </row>
    <row r="87" spans="15:15" x14ac:dyDescent="0.25">
      <c r="O87" t="str">
        <f t="shared" si="6"/>
        <v>-1</v>
      </c>
    </row>
    <row r="88" spans="15:15" x14ac:dyDescent="0.25">
      <c r="O88" t="str">
        <f t="shared" si="6"/>
        <v>-1</v>
      </c>
    </row>
    <row r="89" spans="15:15" x14ac:dyDescent="0.25">
      <c r="O89" t="str">
        <f t="shared" si="6"/>
        <v>-1</v>
      </c>
    </row>
    <row r="90" spans="15:15" x14ac:dyDescent="0.25">
      <c r="O90" t="str">
        <f t="shared" si="6"/>
        <v>-1</v>
      </c>
    </row>
    <row r="91" spans="15:15" x14ac:dyDescent="0.25">
      <c r="O91" t="str">
        <f t="shared" si="6"/>
        <v>-1</v>
      </c>
    </row>
    <row r="92" spans="15:15" x14ac:dyDescent="0.25">
      <c r="O92" t="str">
        <f t="shared" si="6"/>
        <v>-1</v>
      </c>
    </row>
    <row r="93" spans="15:15" x14ac:dyDescent="0.25">
      <c r="O93" t="str">
        <f t="shared" si="6"/>
        <v>-1</v>
      </c>
    </row>
    <row r="94" spans="15:15" x14ac:dyDescent="0.25">
      <c r="O94" t="str">
        <f t="shared" si="6"/>
        <v>-1</v>
      </c>
    </row>
    <row r="95" spans="15:15" x14ac:dyDescent="0.25">
      <c r="O95" t="str">
        <f t="shared" si="6"/>
        <v>-1</v>
      </c>
    </row>
    <row r="96" spans="15:15" x14ac:dyDescent="0.25">
      <c r="O96" t="str">
        <f t="shared" si="6"/>
        <v>-1</v>
      </c>
    </row>
    <row r="97" spans="15:15" x14ac:dyDescent="0.25">
      <c r="O97" t="str">
        <f t="shared" si="6"/>
        <v>-1</v>
      </c>
    </row>
    <row r="98" spans="15:15" x14ac:dyDescent="0.25">
      <c r="O98" t="str">
        <f t="shared" si="6"/>
        <v>-1</v>
      </c>
    </row>
    <row r="99" spans="15:15" x14ac:dyDescent="0.25">
      <c r="O99" t="str">
        <f t="shared" si="6"/>
        <v>-1</v>
      </c>
    </row>
    <row r="100" spans="15:15" x14ac:dyDescent="0.25">
      <c r="O100" t="str">
        <f t="shared" si="6"/>
        <v>-1</v>
      </c>
    </row>
    <row r="101" spans="15:15" x14ac:dyDescent="0.25">
      <c r="O101" t="str">
        <f t="shared" si="6"/>
        <v>-1</v>
      </c>
    </row>
    <row r="102" spans="15:15" x14ac:dyDescent="0.25">
      <c r="O102" t="str">
        <f t="shared" si="6"/>
        <v>-1</v>
      </c>
    </row>
    <row r="103" spans="15:15" x14ac:dyDescent="0.25">
      <c r="O103" t="str">
        <f t="shared" si="6"/>
        <v>-1</v>
      </c>
    </row>
    <row r="104" spans="15:15" x14ac:dyDescent="0.25">
      <c r="O104" t="str">
        <f t="shared" si="6"/>
        <v>-1</v>
      </c>
    </row>
    <row r="105" spans="15:15" x14ac:dyDescent="0.25">
      <c r="O105" t="str">
        <f t="shared" si="6"/>
        <v>-1</v>
      </c>
    </row>
    <row r="106" spans="15:15" x14ac:dyDescent="0.25">
      <c r="O106" t="str">
        <f t="shared" si="6"/>
        <v>-1</v>
      </c>
    </row>
    <row r="107" spans="15:15" x14ac:dyDescent="0.25">
      <c r="O107" t="str">
        <f t="shared" si="6"/>
        <v>-1</v>
      </c>
    </row>
    <row r="108" spans="15:15" x14ac:dyDescent="0.25">
      <c r="O108" t="str">
        <f t="shared" si="6"/>
        <v>-1</v>
      </c>
    </row>
    <row r="109" spans="15:15" x14ac:dyDescent="0.25">
      <c r="O109" t="str">
        <f t="shared" si="6"/>
        <v>-1</v>
      </c>
    </row>
    <row r="110" spans="15:15" x14ac:dyDescent="0.25">
      <c r="O110" t="str">
        <f t="shared" si="6"/>
        <v>-1</v>
      </c>
    </row>
    <row r="111" spans="15:15" x14ac:dyDescent="0.25">
      <c r="O111" t="str">
        <f t="shared" si="6"/>
        <v>-1</v>
      </c>
    </row>
    <row r="112" spans="15:15" x14ac:dyDescent="0.25">
      <c r="O112" t="str">
        <f t="shared" si="6"/>
        <v>-1</v>
      </c>
    </row>
    <row r="113" spans="15:15" x14ac:dyDescent="0.25">
      <c r="O113" t="str">
        <f t="shared" si="6"/>
        <v>-1</v>
      </c>
    </row>
    <row r="114" spans="15:15" x14ac:dyDescent="0.25">
      <c r="O114" t="str">
        <f t="shared" si="6"/>
        <v>-1</v>
      </c>
    </row>
    <row r="115" spans="15:15" x14ac:dyDescent="0.25">
      <c r="O115" t="str">
        <f t="shared" si="6"/>
        <v>-1</v>
      </c>
    </row>
    <row r="116" spans="15:15" x14ac:dyDescent="0.25">
      <c r="O116" t="str">
        <f t="shared" si="6"/>
        <v>-1</v>
      </c>
    </row>
    <row r="117" spans="15:15" x14ac:dyDescent="0.25">
      <c r="O117" t="str">
        <f t="shared" si="6"/>
        <v>-1</v>
      </c>
    </row>
    <row r="118" spans="15:15" x14ac:dyDescent="0.25">
      <c r="O118" t="str">
        <f t="shared" si="6"/>
        <v>-1</v>
      </c>
    </row>
    <row r="119" spans="15:15" x14ac:dyDescent="0.25">
      <c r="O119" t="str">
        <f t="shared" si="6"/>
        <v>-1</v>
      </c>
    </row>
    <row r="120" spans="15:15" x14ac:dyDescent="0.25">
      <c r="O120" t="str">
        <f t="shared" si="6"/>
        <v>-1</v>
      </c>
    </row>
    <row r="121" spans="15:15" x14ac:dyDescent="0.25">
      <c r="O121" t="str">
        <f t="shared" si="6"/>
        <v>-1</v>
      </c>
    </row>
    <row r="122" spans="15:15" x14ac:dyDescent="0.25">
      <c r="O122" t="str">
        <f t="shared" si="6"/>
        <v>-1</v>
      </c>
    </row>
    <row r="123" spans="15:15" x14ac:dyDescent="0.25">
      <c r="O123" t="str">
        <f t="shared" si="6"/>
        <v>-1</v>
      </c>
    </row>
    <row r="124" spans="15:15" x14ac:dyDescent="0.25">
      <c r="O124" t="str">
        <f t="shared" si="6"/>
        <v>-1</v>
      </c>
    </row>
    <row r="125" spans="15:15" x14ac:dyDescent="0.25">
      <c r="O125" t="str">
        <f t="shared" si="6"/>
        <v>-1</v>
      </c>
    </row>
    <row r="126" spans="15:15" x14ac:dyDescent="0.25">
      <c r="O126" t="str">
        <f t="shared" si="6"/>
        <v>-1</v>
      </c>
    </row>
    <row r="127" spans="15:15" x14ac:dyDescent="0.25">
      <c r="O127" t="str">
        <f t="shared" si="6"/>
        <v>-1</v>
      </c>
    </row>
    <row r="128" spans="15:15" x14ac:dyDescent="0.25">
      <c r="O128" t="str">
        <f t="shared" si="6"/>
        <v>-1</v>
      </c>
    </row>
    <row r="129" spans="15:15" x14ac:dyDescent="0.25">
      <c r="O129" t="str">
        <f t="shared" si="6"/>
        <v>-1</v>
      </c>
    </row>
    <row r="130" spans="15:15" x14ac:dyDescent="0.25">
      <c r="O130" t="str">
        <f t="shared" si="6"/>
        <v>-1</v>
      </c>
    </row>
    <row r="131" spans="15:15" x14ac:dyDescent="0.25">
      <c r="O131" t="str">
        <f t="shared" si="6"/>
        <v>-1</v>
      </c>
    </row>
    <row r="132" spans="15:15" x14ac:dyDescent="0.25">
      <c r="O132" t="str">
        <f t="shared" ref="O132:O195" si="7">IF(D132&gt;0,"1","-1")</f>
        <v>-1</v>
      </c>
    </row>
    <row r="133" spans="15:15" x14ac:dyDescent="0.25">
      <c r="O133" t="str">
        <f t="shared" si="7"/>
        <v>-1</v>
      </c>
    </row>
    <row r="134" spans="15:15" x14ac:dyDescent="0.25">
      <c r="O134" t="str">
        <f t="shared" si="7"/>
        <v>-1</v>
      </c>
    </row>
    <row r="135" spans="15:15" x14ac:dyDescent="0.25">
      <c r="O135" t="str">
        <f t="shared" si="7"/>
        <v>-1</v>
      </c>
    </row>
    <row r="136" spans="15:15" x14ac:dyDescent="0.25">
      <c r="O136" t="str">
        <f t="shared" si="7"/>
        <v>-1</v>
      </c>
    </row>
    <row r="137" spans="15:15" x14ac:dyDescent="0.25">
      <c r="O137" t="str">
        <f t="shared" si="7"/>
        <v>-1</v>
      </c>
    </row>
    <row r="138" spans="15:15" x14ac:dyDescent="0.25">
      <c r="O138" t="str">
        <f t="shared" si="7"/>
        <v>-1</v>
      </c>
    </row>
    <row r="139" spans="15:15" x14ac:dyDescent="0.25">
      <c r="O139" t="str">
        <f t="shared" si="7"/>
        <v>-1</v>
      </c>
    </row>
    <row r="140" spans="15:15" x14ac:dyDescent="0.25">
      <c r="O140" t="str">
        <f t="shared" si="7"/>
        <v>-1</v>
      </c>
    </row>
    <row r="141" spans="15:15" x14ac:dyDescent="0.25">
      <c r="O141" t="str">
        <f t="shared" si="7"/>
        <v>-1</v>
      </c>
    </row>
    <row r="142" spans="15:15" x14ac:dyDescent="0.25">
      <c r="O142" t="str">
        <f t="shared" si="7"/>
        <v>-1</v>
      </c>
    </row>
    <row r="143" spans="15:15" x14ac:dyDescent="0.25">
      <c r="O143" t="str">
        <f t="shared" si="7"/>
        <v>-1</v>
      </c>
    </row>
    <row r="144" spans="15:15" x14ac:dyDescent="0.25">
      <c r="O144" t="str">
        <f t="shared" si="7"/>
        <v>-1</v>
      </c>
    </row>
    <row r="145" spans="15:15" x14ac:dyDescent="0.25">
      <c r="O145" t="str">
        <f t="shared" si="7"/>
        <v>-1</v>
      </c>
    </row>
    <row r="146" spans="15:15" x14ac:dyDescent="0.25">
      <c r="O146" t="str">
        <f t="shared" si="7"/>
        <v>-1</v>
      </c>
    </row>
    <row r="147" spans="15:15" x14ac:dyDescent="0.25">
      <c r="O147" t="str">
        <f t="shared" si="7"/>
        <v>-1</v>
      </c>
    </row>
    <row r="148" spans="15:15" x14ac:dyDescent="0.25">
      <c r="O148" t="str">
        <f t="shared" si="7"/>
        <v>-1</v>
      </c>
    </row>
    <row r="149" spans="15:15" x14ac:dyDescent="0.25">
      <c r="O149" t="str">
        <f t="shared" si="7"/>
        <v>-1</v>
      </c>
    </row>
    <row r="150" spans="15:15" x14ac:dyDescent="0.25">
      <c r="O150" t="str">
        <f t="shared" si="7"/>
        <v>-1</v>
      </c>
    </row>
    <row r="151" spans="15:15" x14ac:dyDescent="0.25">
      <c r="O151" t="str">
        <f t="shared" si="7"/>
        <v>-1</v>
      </c>
    </row>
    <row r="152" spans="15:15" x14ac:dyDescent="0.25">
      <c r="O152" t="str">
        <f t="shared" si="7"/>
        <v>-1</v>
      </c>
    </row>
    <row r="153" spans="15:15" x14ac:dyDescent="0.25">
      <c r="O153" t="str">
        <f t="shared" si="7"/>
        <v>-1</v>
      </c>
    </row>
    <row r="154" spans="15:15" x14ac:dyDescent="0.25">
      <c r="O154" t="str">
        <f t="shared" si="7"/>
        <v>-1</v>
      </c>
    </row>
    <row r="155" spans="15:15" x14ac:dyDescent="0.25">
      <c r="O155" t="str">
        <f t="shared" si="7"/>
        <v>-1</v>
      </c>
    </row>
    <row r="156" spans="15:15" x14ac:dyDescent="0.25">
      <c r="O156" t="str">
        <f t="shared" si="7"/>
        <v>-1</v>
      </c>
    </row>
    <row r="157" spans="15:15" x14ac:dyDescent="0.25">
      <c r="O157" t="str">
        <f t="shared" si="7"/>
        <v>-1</v>
      </c>
    </row>
    <row r="158" spans="15:15" x14ac:dyDescent="0.25">
      <c r="O158" t="str">
        <f t="shared" si="7"/>
        <v>-1</v>
      </c>
    </row>
    <row r="159" spans="15:15" x14ac:dyDescent="0.25">
      <c r="O159" t="str">
        <f t="shared" si="7"/>
        <v>-1</v>
      </c>
    </row>
    <row r="160" spans="15:15" x14ac:dyDescent="0.25">
      <c r="O160" t="str">
        <f t="shared" si="7"/>
        <v>-1</v>
      </c>
    </row>
    <row r="161" spans="15:15" x14ac:dyDescent="0.25">
      <c r="O161" t="str">
        <f t="shared" si="7"/>
        <v>-1</v>
      </c>
    </row>
    <row r="162" spans="15:15" x14ac:dyDescent="0.25">
      <c r="O162" t="str">
        <f t="shared" si="7"/>
        <v>-1</v>
      </c>
    </row>
    <row r="163" spans="15:15" x14ac:dyDescent="0.25">
      <c r="O163" t="str">
        <f t="shared" si="7"/>
        <v>-1</v>
      </c>
    </row>
    <row r="164" spans="15:15" x14ac:dyDescent="0.25">
      <c r="O164" t="str">
        <f t="shared" si="7"/>
        <v>-1</v>
      </c>
    </row>
    <row r="165" spans="15:15" x14ac:dyDescent="0.25">
      <c r="O165" t="str">
        <f t="shared" si="7"/>
        <v>-1</v>
      </c>
    </row>
    <row r="166" spans="15:15" x14ac:dyDescent="0.25">
      <c r="O166" t="str">
        <f t="shared" si="7"/>
        <v>-1</v>
      </c>
    </row>
    <row r="167" spans="15:15" x14ac:dyDescent="0.25">
      <c r="O167" t="str">
        <f t="shared" si="7"/>
        <v>-1</v>
      </c>
    </row>
    <row r="168" spans="15:15" x14ac:dyDescent="0.25">
      <c r="O168" t="str">
        <f t="shared" si="7"/>
        <v>-1</v>
      </c>
    </row>
    <row r="169" spans="15:15" x14ac:dyDescent="0.25">
      <c r="O169" t="str">
        <f t="shared" si="7"/>
        <v>-1</v>
      </c>
    </row>
    <row r="170" spans="15:15" x14ac:dyDescent="0.25">
      <c r="O170" t="str">
        <f t="shared" si="7"/>
        <v>-1</v>
      </c>
    </row>
    <row r="171" spans="15:15" x14ac:dyDescent="0.25">
      <c r="O171" t="str">
        <f t="shared" si="7"/>
        <v>-1</v>
      </c>
    </row>
    <row r="172" spans="15:15" x14ac:dyDescent="0.25">
      <c r="O172" t="str">
        <f t="shared" si="7"/>
        <v>-1</v>
      </c>
    </row>
    <row r="173" spans="15:15" x14ac:dyDescent="0.25">
      <c r="O173" t="str">
        <f t="shared" si="7"/>
        <v>-1</v>
      </c>
    </row>
    <row r="174" spans="15:15" x14ac:dyDescent="0.25">
      <c r="O174" t="str">
        <f t="shared" si="7"/>
        <v>-1</v>
      </c>
    </row>
    <row r="175" spans="15:15" x14ac:dyDescent="0.25">
      <c r="O175" t="str">
        <f t="shared" si="7"/>
        <v>-1</v>
      </c>
    </row>
    <row r="176" spans="15:15" x14ac:dyDescent="0.25">
      <c r="O176" t="str">
        <f t="shared" si="7"/>
        <v>-1</v>
      </c>
    </row>
    <row r="177" spans="15:15" x14ac:dyDescent="0.25">
      <c r="O177" t="str">
        <f t="shared" si="7"/>
        <v>-1</v>
      </c>
    </row>
    <row r="178" spans="15:15" x14ac:dyDescent="0.25">
      <c r="O178" t="str">
        <f t="shared" si="7"/>
        <v>-1</v>
      </c>
    </row>
    <row r="179" spans="15:15" x14ac:dyDescent="0.25">
      <c r="O179" t="str">
        <f t="shared" si="7"/>
        <v>-1</v>
      </c>
    </row>
    <row r="180" spans="15:15" x14ac:dyDescent="0.25">
      <c r="O180" t="str">
        <f t="shared" si="7"/>
        <v>-1</v>
      </c>
    </row>
    <row r="181" spans="15:15" x14ac:dyDescent="0.25">
      <c r="O181" t="str">
        <f t="shared" si="7"/>
        <v>-1</v>
      </c>
    </row>
    <row r="182" spans="15:15" x14ac:dyDescent="0.25">
      <c r="O182" t="str">
        <f t="shared" si="7"/>
        <v>-1</v>
      </c>
    </row>
    <row r="183" spans="15:15" x14ac:dyDescent="0.25">
      <c r="O183" t="str">
        <f t="shared" si="7"/>
        <v>-1</v>
      </c>
    </row>
    <row r="184" spans="15:15" x14ac:dyDescent="0.25">
      <c r="O184" t="str">
        <f t="shared" si="7"/>
        <v>-1</v>
      </c>
    </row>
    <row r="185" spans="15:15" x14ac:dyDescent="0.25">
      <c r="O185" t="str">
        <f t="shared" si="7"/>
        <v>-1</v>
      </c>
    </row>
    <row r="186" spans="15:15" x14ac:dyDescent="0.25">
      <c r="O186" t="str">
        <f t="shared" si="7"/>
        <v>-1</v>
      </c>
    </row>
    <row r="187" spans="15:15" x14ac:dyDescent="0.25">
      <c r="O187" t="str">
        <f t="shared" si="7"/>
        <v>-1</v>
      </c>
    </row>
    <row r="188" spans="15:15" x14ac:dyDescent="0.25">
      <c r="O188" t="str">
        <f t="shared" si="7"/>
        <v>-1</v>
      </c>
    </row>
    <row r="189" spans="15:15" x14ac:dyDescent="0.25">
      <c r="O189" t="str">
        <f t="shared" si="7"/>
        <v>-1</v>
      </c>
    </row>
    <row r="190" spans="15:15" x14ac:dyDescent="0.25">
      <c r="O190" t="str">
        <f t="shared" si="7"/>
        <v>-1</v>
      </c>
    </row>
    <row r="191" spans="15:15" x14ac:dyDescent="0.25">
      <c r="O191" t="str">
        <f t="shared" si="7"/>
        <v>-1</v>
      </c>
    </row>
    <row r="192" spans="15:15" x14ac:dyDescent="0.25">
      <c r="O192" t="str">
        <f t="shared" si="7"/>
        <v>-1</v>
      </c>
    </row>
    <row r="193" spans="15:15" x14ac:dyDescent="0.25">
      <c r="O193" t="str">
        <f t="shared" si="7"/>
        <v>-1</v>
      </c>
    </row>
    <row r="194" spans="15:15" x14ac:dyDescent="0.25">
      <c r="O194" t="str">
        <f t="shared" si="7"/>
        <v>-1</v>
      </c>
    </row>
    <row r="195" spans="15:15" x14ac:dyDescent="0.25">
      <c r="O195" t="str">
        <f t="shared" si="7"/>
        <v>-1</v>
      </c>
    </row>
    <row r="196" spans="15:15" x14ac:dyDescent="0.25">
      <c r="O196" t="str">
        <f t="shared" ref="O196:O259" si="8">IF(D196&gt;0,"1","-1")</f>
        <v>-1</v>
      </c>
    </row>
    <row r="197" spans="15:15" x14ac:dyDescent="0.25">
      <c r="O197" t="str">
        <f t="shared" si="8"/>
        <v>-1</v>
      </c>
    </row>
    <row r="198" spans="15:15" x14ac:dyDescent="0.25">
      <c r="O198" t="str">
        <f t="shared" si="8"/>
        <v>-1</v>
      </c>
    </row>
    <row r="199" spans="15:15" x14ac:dyDescent="0.25">
      <c r="O199" t="str">
        <f t="shared" si="8"/>
        <v>-1</v>
      </c>
    </row>
    <row r="200" spans="15:15" x14ac:dyDescent="0.25">
      <c r="O200" t="str">
        <f t="shared" si="8"/>
        <v>-1</v>
      </c>
    </row>
    <row r="201" spans="15:15" x14ac:dyDescent="0.25">
      <c r="O201" t="str">
        <f t="shared" si="8"/>
        <v>-1</v>
      </c>
    </row>
    <row r="202" spans="15:15" x14ac:dyDescent="0.25">
      <c r="O202" t="str">
        <f t="shared" si="8"/>
        <v>-1</v>
      </c>
    </row>
    <row r="203" spans="15:15" x14ac:dyDescent="0.25">
      <c r="O203" t="str">
        <f t="shared" si="8"/>
        <v>-1</v>
      </c>
    </row>
    <row r="204" spans="15:15" x14ac:dyDescent="0.25">
      <c r="O204" t="str">
        <f t="shared" si="8"/>
        <v>-1</v>
      </c>
    </row>
    <row r="205" spans="15:15" x14ac:dyDescent="0.25">
      <c r="O205" t="str">
        <f t="shared" si="8"/>
        <v>-1</v>
      </c>
    </row>
    <row r="206" spans="15:15" x14ac:dyDescent="0.25">
      <c r="O206" t="str">
        <f t="shared" si="8"/>
        <v>-1</v>
      </c>
    </row>
    <row r="207" spans="15:15" x14ac:dyDescent="0.25">
      <c r="O207" t="str">
        <f t="shared" si="8"/>
        <v>-1</v>
      </c>
    </row>
    <row r="208" spans="15:15" x14ac:dyDescent="0.25">
      <c r="O208" t="str">
        <f t="shared" si="8"/>
        <v>-1</v>
      </c>
    </row>
    <row r="209" spans="15:15" x14ac:dyDescent="0.25">
      <c r="O209" t="str">
        <f t="shared" si="8"/>
        <v>-1</v>
      </c>
    </row>
    <row r="210" spans="15:15" x14ac:dyDescent="0.25">
      <c r="O210" t="str">
        <f t="shared" si="8"/>
        <v>-1</v>
      </c>
    </row>
    <row r="211" spans="15:15" x14ac:dyDescent="0.25">
      <c r="O211" t="str">
        <f t="shared" si="8"/>
        <v>-1</v>
      </c>
    </row>
    <row r="212" spans="15:15" x14ac:dyDescent="0.25">
      <c r="O212" t="str">
        <f t="shared" si="8"/>
        <v>-1</v>
      </c>
    </row>
    <row r="213" spans="15:15" x14ac:dyDescent="0.25">
      <c r="O213" t="str">
        <f t="shared" si="8"/>
        <v>-1</v>
      </c>
    </row>
    <row r="214" spans="15:15" x14ac:dyDescent="0.25">
      <c r="O214" t="str">
        <f t="shared" si="8"/>
        <v>-1</v>
      </c>
    </row>
    <row r="215" spans="15:15" x14ac:dyDescent="0.25">
      <c r="O215" t="str">
        <f t="shared" si="8"/>
        <v>-1</v>
      </c>
    </row>
    <row r="216" spans="15:15" x14ac:dyDescent="0.25">
      <c r="O216" t="str">
        <f t="shared" si="8"/>
        <v>-1</v>
      </c>
    </row>
    <row r="217" spans="15:15" x14ac:dyDescent="0.25">
      <c r="O217" t="str">
        <f t="shared" si="8"/>
        <v>-1</v>
      </c>
    </row>
    <row r="218" spans="15:15" x14ac:dyDescent="0.25">
      <c r="O218" t="str">
        <f t="shared" si="8"/>
        <v>-1</v>
      </c>
    </row>
    <row r="219" spans="15:15" x14ac:dyDescent="0.25">
      <c r="O219" t="str">
        <f t="shared" si="8"/>
        <v>-1</v>
      </c>
    </row>
    <row r="220" spans="15:15" x14ac:dyDescent="0.25">
      <c r="O220" t="str">
        <f t="shared" si="8"/>
        <v>-1</v>
      </c>
    </row>
    <row r="221" spans="15:15" x14ac:dyDescent="0.25">
      <c r="O221" t="str">
        <f t="shared" si="8"/>
        <v>-1</v>
      </c>
    </row>
    <row r="222" spans="15:15" x14ac:dyDescent="0.25">
      <c r="O222" t="str">
        <f t="shared" si="8"/>
        <v>-1</v>
      </c>
    </row>
    <row r="223" spans="15:15" x14ac:dyDescent="0.25">
      <c r="O223" t="str">
        <f t="shared" si="8"/>
        <v>-1</v>
      </c>
    </row>
    <row r="224" spans="15:15" x14ac:dyDescent="0.25">
      <c r="O224" t="str">
        <f t="shared" si="8"/>
        <v>-1</v>
      </c>
    </row>
    <row r="225" spans="15:15" x14ac:dyDescent="0.25">
      <c r="O225" t="str">
        <f t="shared" si="8"/>
        <v>-1</v>
      </c>
    </row>
    <row r="226" spans="15:15" x14ac:dyDescent="0.25">
      <c r="O226" t="str">
        <f t="shared" si="8"/>
        <v>-1</v>
      </c>
    </row>
    <row r="227" spans="15:15" x14ac:dyDescent="0.25">
      <c r="O227" t="str">
        <f t="shared" si="8"/>
        <v>-1</v>
      </c>
    </row>
    <row r="228" spans="15:15" x14ac:dyDescent="0.25">
      <c r="O228" t="str">
        <f t="shared" si="8"/>
        <v>-1</v>
      </c>
    </row>
    <row r="229" spans="15:15" x14ac:dyDescent="0.25">
      <c r="O229" t="str">
        <f t="shared" si="8"/>
        <v>-1</v>
      </c>
    </row>
    <row r="230" spans="15:15" x14ac:dyDescent="0.25">
      <c r="O230" t="str">
        <f t="shared" si="8"/>
        <v>-1</v>
      </c>
    </row>
    <row r="231" spans="15:15" x14ac:dyDescent="0.25">
      <c r="O231" t="str">
        <f t="shared" si="8"/>
        <v>-1</v>
      </c>
    </row>
    <row r="232" spans="15:15" x14ac:dyDescent="0.25">
      <c r="O232" t="str">
        <f t="shared" si="8"/>
        <v>-1</v>
      </c>
    </row>
    <row r="233" spans="15:15" x14ac:dyDescent="0.25">
      <c r="O233" t="str">
        <f t="shared" si="8"/>
        <v>-1</v>
      </c>
    </row>
    <row r="234" spans="15:15" x14ac:dyDescent="0.25">
      <c r="O234" t="str">
        <f t="shared" si="8"/>
        <v>-1</v>
      </c>
    </row>
    <row r="235" spans="15:15" x14ac:dyDescent="0.25">
      <c r="O235" t="str">
        <f t="shared" si="8"/>
        <v>-1</v>
      </c>
    </row>
    <row r="236" spans="15:15" x14ac:dyDescent="0.25">
      <c r="O236" t="str">
        <f t="shared" si="8"/>
        <v>-1</v>
      </c>
    </row>
    <row r="237" spans="15:15" x14ac:dyDescent="0.25">
      <c r="O237" t="str">
        <f t="shared" si="8"/>
        <v>-1</v>
      </c>
    </row>
    <row r="238" spans="15:15" x14ac:dyDescent="0.25">
      <c r="O238" t="str">
        <f t="shared" si="8"/>
        <v>-1</v>
      </c>
    </row>
    <row r="239" spans="15:15" x14ac:dyDescent="0.25">
      <c r="O239" t="str">
        <f t="shared" si="8"/>
        <v>-1</v>
      </c>
    </row>
    <row r="240" spans="15:15" x14ac:dyDescent="0.25">
      <c r="O240" t="str">
        <f t="shared" si="8"/>
        <v>-1</v>
      </c>
    </row>
    <row r="241" spans="15:15" x14ac:dyDescent="0.25">
      <c r="O241" t="str">
        <f t="shared" si="8"/>
        <v>-1</v>
      </c>
    </row>
    <row r="242" spans="15:15" x14ac:dyDescent="0.25">
      <c r="O242" t="str">
        <f t="shared" si="8"/>
        <v>-1</v>
      </c>
    </row>
    <row r="243" spans="15:15" x14ac:dyDescent="0.25">
      <c r="O243" t="str">
        <f t="shared" si="8"/>
        <v>-1</v>
      </c>
    </row>
    <row r="244" spans="15:15" x14ac:dyDescent="0.25">
      <c r="O244" t="str">
        <f t="shared" si="8"/>
        <v>-1</v>
      </c>
    </row>
    <row r="245" spans="15:15" x14ac:dyDescent="0.25">
      <c r="O245" t="str">
        <f t="shared" si="8"/>
        <v>-1</v>
      </c>
    </row>
    <row r="246" spans="15:15" x14ac:dyDescent="0.25">
      <c r="O246" t="str">
        <f t="shared" si="8"/>
        <v>-1</v>
      </c>
    </row>
    <row r="247" spans="15:15" x14ac:dyDescent="0.25">
      <c r="O247" t="str">
        <f t="shared" si="8"/>
        <v>-1</v>
      </c>
    </row>
    <row r="248" spans="15:15" x14ac:dyDescent="0.25">
      <c r="O248" t="str">
        <f t="shared" si="8"/>
        <v>-1</v>
      </c>
    </row>
    <row r="249" spans="15:15" x14ac:dyDescent="0.25">
      <c r="O249" t="str">
        <f t="shared" si="8"/>
        <v>-1</v>
      </c>
    </row>
    <row r="250" spans="15:15" x14ac:dyDescent="0.25">
      <c r="O250" t="str">
        <f t="shared" si="8"/>
        <v>-1</v>
      </c>
    </row>
    <row r="251" spans="15:15" x14ac:dyDescent="0.25">
      <c r="O251" t="str">
        <f t="shared" si="8"/>
        <v>-1</v>
      </c>
    </row>
    <row r="252" spans="15:15" x14ac:dyDescent="0.25">
      <c r="O252" t="str">
        <f t="shared" si="8"/>
        <v>-1</v>
      </c>
    </row>
    <row r="253" spans="15:15" x14ac:dyDescent="0.25">
      <c r="O253" t="str">
        <f t="shared" si="8"/>
        <v>-1</v>
      </c>
    </row>
    <row r="254" spans="15:15" x14ac:dyDescent="0.25">
      <c r="O254" t="str">
        <f t="shared" si="8"/>
        <v>-1</v>
      </c>
    </row>
    <row r="255" spans="15:15" x14ac:dyDescent="0.25">
      <c r="O255" t="str">
        <f t="shared" si="8"/>
        <v>-1</v>
      </c>
    </row>
    <row r="256" spans="15:15" x14ac:dyDescent="0.25">
      <c r="O256" t="str">
        <f t="shared" si="8"/>
        <v>-1</v>
      </c>
    </row>
    <row r="257" spans="15:15" x14ac:dyDescent="0.25">
      <c r="O257" t="str">
        <f t="shared" si="8"/>
        <v>-1</v>
      </c>
    </row>
    <row r="258" spans="15:15" x14ac:dyDescent="0.25">
      <c r="O258" t="str">
        <f t="shared" si="8"/>
        <v>-1</v>
      </c>
    </row>
    <row r="259" spans="15:15" x14ac:dyDescent="0.25">
      <c r="O259" t="str">
        <f t="shared" si="8"/>
        <v>-1</v>
      </c>
    </row>
    <row r="260" spans="15:15" x14ac:dyDescent="0.25">
      <c r="O260" t="str">
        <f t="shared" ref="O260:O323" si="9">IF(D260&gt;0,"1","-1")</f>
        <v>-1</v>
      </c>
    </row>
    <row r="261" spans="15:15" x14ac:dyDescent="0.25">
      <c r="O261" t="str">
        <f t="shared" si="9"/>
        <v>-1</v>
      </c>
    </row>
    <row r="262" spans="15:15" x14ac:dyDescent="0.25">
      <c r="O262" t="str">
        <f t="shared" si="9"/>
        <v>-1</v>
      </c>
    </row>
    <row r="263" spans="15:15" x14ac:dyDescent="0.25">
      <c r="O263" t="str">
        <f t="shared" si="9"/>
        <v>-1</v>
      </c>
    </row>
    <row r="264" spans="15:15" x14ac:dyDescent="0.25">
      <c r="O264" t="str">
        <f t="shared" si="9"/>
        <v>-1</v>
      </c>
    </row>
    <row r="265" spans="15:15" x14ac:dyDescent="0.25">
      <c r="O265" t="str">
        <f t="shared" si="9"/>
        <v>-1</v>
      </c>
    </row>
    <row r="266" spans="15:15" x14ac:dyDescent="0.25">
      <c r="O266" t="str">
        <f t="shared" si="9"/>
        <v>-1</v>
      </c>
    </row>
    <row r="267" spans="15:15" x14ac:dyDescent="0.25">
      <c r="O267" t="str">
        <f t="shared" si="9"/>
        <v>-1</v>
      </c>
    </row>
    <row r="268" spans="15:15" x14ac:dyDescent="0.25">
      <c r="O268" t="str">
        <f t="shared" si="9"/>
        <v>-1</v>
      </c>
    </row>
    <row r="269" spans="15:15" x14ac:dyDescent="0.25">
      <c r="O269" t="str">
        <f t="shared" si="9"/>
        <v>-1</v>
      </c>
    </row>
    <row r="270" spans="15:15" x14ac:dyDescent="0.25">
      <c r="O270" t="str">
        <f t="shared" si="9"/>
        <v>-1</v>
      </c>
    </row>
    <row r="271" spans="15:15" x14ac:dyDescent="0.25">
      <c r="O271" t="str">
        <f t="shared" si="9"/>
        <v>-1</v>
      </c>
    </row>
    <row r="272" spans="15:15" x14ac:dyDescent="0.25">
      <c r="O272" t="str">
        <f t="shared" si="9"/>
        <v>-1</v>
      </c>
    </row>
    <row r="273" spans="15:15" x14ac:dyDescent="0.25">
      <c r="O273" t="str">
        <f t="shared" si="9"/>
        <v>-1</v>
      </c>
    </row>
    <row r="274" spans="15:15" x14ac:dyDescent="0.25">
      <c r="O274" t="str">
        <f t="shared" si="9"/>
        <v>-1</v>
      </c>
    </row>
    <row r="275" spans="15:15" x14ac:dyDescent="0.25">
      <c r="O275" t="str">
        <f t="shared" si="9"/>
        <v>-1</v>
      </c>
    </row>
    <row r="276" spans="15:15" x14ac:dyDescent="0.25">
      <c r="O276" t="str">
        <f t="shared" si="9"/>
        <v>-1</v>
      </c>
    </row>
    <row r="277" spans="15:15" x14ac:dyDescent="0.25">
      <c r="O277" t="str">
        <f t="shared" si="9"/>
        <v>-1</v>
      </c>
    </row>
    <row r="278" spans="15:15" x14ac:dyDescent="0.25">
      <c r="O278" t="str">
        <f t="shared" si="9"/>
        <v>-1</v>
      </c>
    </row>
    <row r="279" spans="15:15" x14ac:dyDescent="0.25">
      <c r="O279" t="str">
        <f t="shared" si="9"/>
        <v>-1</v>
      </c>
    </row>
    <row r="280" spans="15:15" x14ac:dyDescent="0.25">
      <c r="O280" t="str">
        <f t="shared" si="9"/>
        <v>-1</v>
      </c>
    </row>
    <row r="281" spans="15:15" x14ac:dyDescent="0.25">
      <c r="O281" t="str">
        <f t="shared" si="9"/>
        <v>-1</v>
      </c>
    </row>
    <row r="282" spans="15:15" x14ac:dyDescent="0.25">
      <c r="O282" t="str">
        <f t="shared" si="9"/>
        <v>-1</v>
      </c>
    </row>
    <row r="283" spans="15:15" x14ac:dyDescent="0.25">
      <c r="O283" t="str">
        <f t="shared" si="9"/>
        <v>-1</v>
      </c>
    </row>
    <row r="284" spans="15:15" x14ac:dyDescent="0.25">
      <c r="O284" t="str">
        <f t="shared" si="9"/>
        <v>-1</v>
      </c>
    </row>
    <row r="285" spans="15:15" x14ac:dyDescent="0.25">
      <c r="O285" t="str">
        <f t="shared" si="9"/>
        <v>-1</v>
      </c>
    </row>
    <row r="286" spans="15:15" x14ac:dyDescent="0.25">
      <c r="O286" t="str">
        <f t="shared" si="9"/>
        <v>-1</v>
      </c>
    </row>
    <row r="287" spans="15:15" x14ac:dyDescent="0.25">
      <c r="O287" t="str">
        <f t="shared" si="9"/>
        <v>-1</v>
      </c>
    </row>
    <row r="288" spans="15:15" x14ac:dyDescent="0.25">
      <c r="O288" t="str">
        <f t="shared" si="9"/>
        <v>-1</v>
      </c>
    </row>
    <row r="289" spans="15:15" x14ac:dyDescent="0.25">
      <c r="O289" t="str">
        <f t="shared" si="9"/>
        <v>-1</v>
      </c>
    </row>
    <row r="290" spans="15:15" x14ac:dyDescent="0.25">
      <c r="O290" t="str">
        <f t="shared" si="9"/>
        <v>-1</v>
      </c>
    </row>
    <row r="291" spans="15:15" x14ac:dyDescent="0.25">
      <c r="O291" t="str">
        <f t="shared" si="9"/>
        <v>-1</v>
      </c>
    </row>
    <row r="292" spans="15:15" x14ac:dyDescent="0.25">
      <c r="O292" t="str">
        <f t="shared" si="9"/>
        <v>-1</v>
      </c>
    </row>
    <row r="293" spans="15:15" x14ac:dyDescent="0.25">
      <c r="O293" t="str">
        <f t="shared" si="9"/>
        <v>-1</v>
      </c>
    </row>
    <row r="294" spans="15:15" x14ac:dyDescent="0.25">
      <c r="O294" t="str">
        <f t="shared" si="9"/>
        <v>-1</v>
      </c>
    </row>
    <row r="295" spans="15:15" x14ac:dyDescent="0.25">
      <c r="O295" t="str">
        <f t="shared" si="9"/>
        <v>-1</v>
      </c>
    </row>
    <row r="296" spans="15:15" x14ac:dyDescent="0.25">
      <c r="O296" t="str">
        <f t="shared" si="9"/>
        <v>-1</v>
      </c>
    </row>
    <row r="297" spans="15:15" x14ac:dyDescent="0.25">
      <c r="O297" t="str">
        <f t="shared" si="9"/>
        <v>-1</v>
      </c>
    </row>
    <row r="298" spans="15:15" x14ac:dyDescent="0.25">
      <c r="O298" t="str">
        <f t="shared" si="9"/>
        <v>-1</v>
      </c>
    </row>
    <row r="299" spans="15:15" x14ac:dyDescent="0.25">
      <c r="O299" t="str">
        <f t="shared" si="9"/>
        <v>-1</v>
      </c>
    </row>
    <row r="300" spans="15:15" x14ac:dyDescent="0.25">
      <c r="O300" t="str">
        <f t="shared" si="9"/>
        <v>-1</v>
      </c>
    </row>
    <row r="301" spans="15:15" x14ac:dyDescent="0.25">
      <c r="O301" t="str">
        <f t="shared" si="9"/>
        <v>-1</v>
      </c>
    </row>
    <row r="302" spans="15:15" x14ac:dyDescent="0.25">
      <c r="O302" t="str">
        <f t="shared" si="9"/>
        <v>-1</v>
      </c>
    </row>
    <row r="303" spans="15:15" x14ac:dyDescent="0.25">
      <c r="O303" t="str">
        <f t="shared" si="9"/>
        <v>-1</v>
      </c>
    </row>
    <row r="304" spans="15:15" x14ac:dyDescent="0.25">
      <c r="O304" t="str">
        <f t="shared" si="9"/>
        <v>-1</v>
      </c>
    </row>
    <row r="305" spans="15:15" x14ac:dyDescent="0.25">
      <c r="O305" t="str">
        <f t="shared" si="9"/>
        <v>-1</v>
      </c>
    </row>
    <row r="306" spans="15:15" x14ac:dyDescent="0.25">
      <c r="O306" t="str">
        <f t="shared" si="9"/>
        <v>-1</v>
      </c>
    </row>
    <row r="307" spans="15:15" x14ac:dyDescent="0.25">
      <c r="O307" t="str">
        <f t="shared" si="9"/>
        <v>-1</v>
      </c>
    </row>
    <row r="308" spans="15:15" x14ac:dyDescent="0.25">
      <c r="O308" t="str">
        <f t="shared" si="9"/>
        <v>-1</v>
      </c>
    </row>
    <row r="309" spans="15:15" x14ac:dyDescent="0.25">
      <c r="O309" t="str">
        <f t="shared" si="9"/>
        <v>-1</v>
      </c>
    </row>
    <row r="310" spans="15:15" x14ac:dyDescent="0.25">
      <c r="O310" t="str">
        <f t="shared" si="9"/>
        <v>-1</v>
      </c>
    </row>
    <row r="311" spans="15:15" x14ac:dyDescent="0.25">
      <c r="O311" t="str">
        <f t="shared" si="9"/>
        <v>-1</v>
      </c>
    </row>
    <row r="312" spans="15:15" x14ac:dyDescent="0.25">
      <c r="O312" t="str">
        <f t="shared" si="9"/>
        <v>-1</v>
      </c>
    </row>
    <row r="313" spans="15:15" x14ac:dyDescent="0.25">
      <c r="O313" t="str">
        <f t="shared" si="9"/>
        <v>-1</v>
      </c>
    </row>
    <row r="314" spans="15:15" x14ac:dyDescent="0.25">
      <c r="O314" t="str">
        <f t="shared" si="9"/>
        <v>-1</v>
      </c>
    </row>
    <row r="315" spans="15:15" x14ac:dyDescent="0.25">
      <c r="O315" t="str">
        <f t="shared" si="9"/>
        <v>-1</v>
      </c>
    </row>
    <row r="316" spans="15:15" x14ac:dyDescent="0.25">
      <c r="O316" t="str">
        <f t="shared" si="9"/>
        <v>-1</v>
      </c>
    </row>
    <row r="317" spans="15:15" x14ac:dyDescent="0.25">
      <c r="O317" t="str">
        <f t="shared" si="9"/>
        <v>-1</v>
      </c>
    </row>
    <row r="318" spans="15:15" x14ac:dyDescent="0.25">
      <c r="O318" t="str">
        <f t="shared" si="9"/>
        <v>-1</v>
      </c>
    </row>
    <row r="319" spans="15:15" x14ac:dyDescent="0.25">
      <c r="O319" t="str">
        <f t="shared" si="9"/>
        <v>-1</v>
      </c>
    </row>
    <row r="320" spans="15:15" x14ac:dyDescent="0.25">
      <c r="O320" t="str">
        <f t="shared" si="9"/>
        <v>-1</v>
      </c>
    </row>
    <row r="321" spans="15:15" x14ac:dyDescent="0.25">
      <c r="O321" t="str">
        <f t="shared" si="9"/>
        <v>-1</v>
      </c>
    </row>
    <row r="322" spans="15:15" x14ac:dyDescent="0.25">
      <c r="O322" t="str">
        <f t="shared" si="9"/>
        <v>-1</v>
      </c>
    </row>
    <row r="323" spans="15:15" x14ac:dyDescent="0.25">
      <c r="O323" t="str">
        <f t="shared" si="9"/>
        <v>-1</v>
      </c>
    </row>
    <row r="324" spans="15:15" x14ac:dyDescent="0.25">
      <c r="O324" t="str">
        <f t="shared" ref="O324:O387" si="10">IF(D324&gt;0,"1","-1")</f>
        <v>-1</v>
      </c>
    </row>
    <row r="325" spans="15:15" x14ac:dyDescent="0.25">
      <c r="O325" t="str">
        <f t="shared" si="10"/>
        <v>-1</v>
      </c>
    </row>
    <row r="326" spans="15:15" x14ac:dyDescent="0.25">
      <c r="O326" t="str">
        <f t="shared" si="10"/>
        <v>-1</v>
      </c>
    </row>
    <row r="327" spans="15:15" x14ac:dyDescent="0.25">
      <c r="O327" t="str">
        <f t="shared" si="10"/>
        <v>-1</v>
      </c>
    </row>
    <row r="328" spans="15:15" x14ac:dyDescent="0.25">
      <c r="O328" t="str">
        <f t="shared" si="10"/>
        <v>-1</v>
      </c>
    </row>
    <row r="329" spans="15:15" x14ac:dyDescent="0.25">
      <c r="O329" t="str">
        <f t="shared" si="10"/>
        <v>-1</v>
      </c>
    </row>
    <row r="330" spans="15:15" x14ac:dyDescent="0.25">
      <c r="O330" t="str">
        <f t="shared" si="10"/>
        <v>-1</v>
      </c>
    </row>
    <row r="331" spans="15:15" x14ac:dyDescent="0.25">
      <c r="O331" t="str">
        <f t="shared" si="10"/>
        <v>-1</v>
      </c>
    </row>
    <row r="332" spans="15:15" x14ac:dyDescent="0.25">
      <c r="O332" t="str">
        <f t="shared" si="10"/>
        <v>-1</v>
      </c>
    </row>
    <row r="333" spans="15:15" x14ac:dyDescent="0.25">
      <c r="O333" t="str">
        <f t="shared" si="10"/>
        <v>-1</v>
      </c>
    </row>
    <row r="334" spans="15:15" x14ac:dyDescent="0.25">
      <c r="O334" t="str">
        <f t="shared" si="10"/>
        <v>-1</v>
      </c>
    </row>
    <row r="335" spans="15:15" x14ac:dyDescent="0.25">
      <c r="O335" t="str">
        <f t="shared" si="10"/>
        <v>-1</v>
      </c>
    </row>
    <row r="336" spans="15:15" x14ac:dyDescent="0.25">
      <c r="O336" t="str">
        <f t="shared" si="10"/>
        <v>-1</v>
      </c>
    </row>
    <row r="337" spans="15:15" x14ac:dyDescent="0.25">
      <c r="O337" t="str">
        <f t="shared" si="10"/>
        <v>-1</v>
      </c>
    </row>
    <row r="338" spans="15:15" x14ac:dyDescent="0.25">
      <c r="O338" t="str">
        <f t="shared" si="10"/>
        <v>-1</v>
      </c>
    </row>
    <row r="339" spans="15:15" x14ac:dyDescent="0.25">
      <c r="O339" t="str">
        <f t="shared" si="10"/>
        <v>-1</v>
      </c>
    </row>
    <row r="340" spans="15:15" x14ac:dyDescent="0.25">
      <c r="O340" t="str">
        <f t="shared" si="10"/>
        <v>-1</v>
      </c>
    </row>
    <row r="341" spans="15:15" x14ac:dyDescent="0.25">
      <c r="O341" t="str">
        <f t="shared" si="10"/>
        <v>-1</v>
      </c>
    </row>
    <row r="342" spans="15:15" x14ac:dyDescent="0.25">
      <c r="O342" t="str">
        <f t="shared" si="10"/>
        <v>-1</v>
      </c>
    </row>
    <row r="343" spans="15:15" x14ac:dyDescent="0.25">
      <c r="O343" t="str">
        <f t="shared" si="10"/>
        <v>-1</v>
      </c>
    </row>
    <row r="344" spans="15:15" x14ac:dyDescent="0.25">
      <c r="O344" t="str">
        <f t="shared" si="10"/>
        <v>-1</v>
      </c>
    </row>
    <row r="345" spans="15:15" x14ac:dyDescent="0.25">
      <c r="O345" t="str">
        <f t="shared" si="10"/>
        <v>-1</v>
      </c>
    </row>
    <row r="346" spans="15:15" x14ac:dyDescent="0.25">
      <c r="O346" t="str">
        <f t="shared" si="10"/>
        <v>-1</v>
      </c>
    </row>
    <row r="347" spans="15:15" x14ac:dyDescent="0.25">
      <c r="O347" t="str">
        <f t="shared" si="10"/>
        <v>-1</v>
      </c>
    </row>
    <row r="348" spans="15:15" x14ac:dyDescent="0.25">
      <c r="O348" t="str">
        <f t="shared" si="10"/>
        <v>-1</v>
      </c>
    </row>
    <row r="349" spans="15:15" x14ac:dyDescent="0.25">
      <c r="O349" t="str">
        <f t="shared" si="10"/>
        <v>-1</v>
      </c>
    </row>
    <row r="350" spans="15:15" x14ac:dyDescent="0.25">
      <c r="O350" t="str">
        <f t="shared" si="10"/>
        <v>-1</v>
      </c>
    </row>
    <row r="351" spans="15:15" x14ac:dyDescent="0.25">
      <c r="O351" t="str">
        <f t="shared" si="10"/>
        <v>-1</v>
      </c>
    </row>
    <row r="352" spans="15:15" x14ac:dyDescent="0.25">
      <c r="O352" t="str">
        <f t="shared" si="10"/>
        <v>-1</v>
      </c>
    </row>
    <row r="353" spans="15:15" x14ac:dyDescent="0.25">
      <c r="O353" t="str">
        <f t="shared" si="10"/>
        <v>-1</v>
      </c>
    </row>
    <row r="354" spans="15:15" x14ac:dyDescent="0.25">
      <c r="O354" t="str">
        <f t="shared" si="10"/>
        <v>-1</v>
      </c>
    </row>
    <row r="355" spans="15:15" x14ac:dyDescent="0.25">
      <c r="O355" t="str">
        <f t="shared" si="10"/>
        <v>-1</v>
      </c>
    </row>
    <row r="356" spans="15:15" x14ac:dyDescent="0.25">
      <c r="O356" t="str">
        <f t="shared" si="10"/>
        <v>-1</v>
      </c>
    </row>
    <row r="357" spans="15:15" x14ac:dyDescent="0.25">
      <c r="O357" t="str">
        <f t="shared" si="10"/>
        <v>-1</v>
      </c>
    </row>
    <row r="358" spans="15:15" x14ac:dyDescent="0.25">
      <c r="O358" t="str">
        <f t="shared" si="10"/>
        <v>-1</v>
      </c>
    </row>
    <row r="359" spans="15:15" x14ac:dyDescent="0.25">
      <c r="O359" t="str">
        <f t="shared" si="10"/>
        <v>-1</v>
      </c>
    </row>
    <row r="360" spans="15:15" x14ac:dyDescent="0.25">
      <c r="O360" t="str">
        <f t="shared" si="10"/>
        <v>-1</v>
      </c>
    </row>
    <row r="361" spans="15:15" x14ac:dyDescent="0.25">
      <c r="O361" t="str">
        <f t="shared" si="10"/>
        <v>-1</v>
      </c>
    </row>
    <row r="362" spans="15:15" x14ac:dyDescent="0.25">
      <c r="O362" t="str">
        <f t="shared" si="10"/>
        <v>-1</v>
      </c>
    </row>
    <row r="363" spans="15:15" x14ac:dyDescent="0.25">
      <c r="O363" t="str">
        <f t="shared" si="10"/>
        <v>-1</v>
      </c>
    </row>
    <row r="364" spans="15:15" x14ac:dyDescent="0.25">
      <c r="O364" t="str">
        <f t="shared" si="10"/>
        <v>-1</v>
      </c>
    </row>
    <row r="365" spans="15:15" x14ac:dyDescent="0.25">
      <c r="O365" t="str">
        <f t="shared" si="10"/>
        <v>-1</v>
      </c>
    </row>
    <row r="366" spans="15:15" x14ac:dyDescent="0.25">
      <c r="O366" t="str">
        <f t="shared" si="10"/>
        <v>-1</v>
      </c>
    </row>
    <row r="367" spans="15:15" x14ac:dyDescent="0.25">
      <c r="O367" t="str">
        <f t="shared" si="10"/>
        <v>-1</v>
      </c>
    </row>
    <row r="368" spans="15:15" x14ac:dyDescent="0.25">
      <c r="O368" t="str">
        <f t="shared" si="10"/>
        <v>-1</v>
      </c>
    </row>
    <row r="369" spans="15:15" x14ac:dyDescent="0.25">
      <c r="O369" t="str">
        <f t="shared" si="10"/>
        <v>-1</v>
      </c>
    </row>
    <row r="370" spans="15:15" x14ac:dyDescent="0.25">
      <c r="O370" t="str">
        <f t="shared" si="10"/>
        <v>-1</v>
      </c>
    </row>
    <row r="371" spans="15:15" x14ac:dyDescent="0.25">
      <c r="O371" t="str">
        <f t="shared" si="10"/>
        <v>-1</v>
      </c>
    </row>
    <row r="372" spans="15:15" x14ac:dyDescent="0.25">
      <c r="O372" t="str">
        <f t="shared" si="10"/>
        <v>-1</v>
      </c>
    </row>
    <row r="373" spans="15:15" x14ac:dyDescent="0.25">
      <c r="O373" t="str">
        <f t="shared" si="10"/>
        <v>-1</v>
      </c>
    </row>
    <row r="374" spans="15:15" x14ac:dyDescent="0.25">
      <c r="O374" t="str">
        <f t="shared" si="10"/>
        <v>-1</v>
      </c>
    </row>
    <row r="375" spans="15:15" x14ac:dyDescent="0.25">
      <c r="O375" t="str">
        <f t="shared" si="10"/>
        <v>-1</v>
      </c>
    </row>
    <row r="376" spans="15:15" x14ac:dyDescent="0.25">
      <c r="O376" t="str">
        <f t="shared" si="10"/>
        <v>-1</v>
      </c>
    </row>
    <row r="377" spans="15:15" x14ac:dyDescent="0.25">
      <c r="O377" t="str">
        <f t="shared" si="10"/>
        <v>-1</v>
      </c>
    </row>
    <row r="378" spans="15:15" x14ac:dyDescent="0.25">
      <c r="O378" t="str">
        <f t="shared" si="10"/>
        <v>-1</v>
      </c>
    </row>
    <row r="379" spans="15:15" x14ac:dyDescent="0.25">
      <c r="O379" t="str">
        <f t="shared" si="10"/>
        <v>-1</v>
      </c>
    </row>
    <row r="380" spans="15:15" x14ac:dyDescent="0.25">
      <c r="O380" t="str">
        <f t="shared" si="10"/>
        <v>-1</v>
      </c>
    </row>
    <row r="381" spans="15:15" x14ac:dyDescent="0.25">
      <c r="O381" t="str">
        <f t="shared" si="10"/>
        <v>-1</v>
      </c>
    </row>
    <row r="382" spans="15:15" x14ac:dyDescent="0.25">
      <c r="O382" t="str">
        <f t="shared" si="10"/>
        <v>-1</v>
      </c>
    </row>
    <row r="383" spans="15:15" x14ac:dyDescent="0.25">
      <c r="O383" t="str">
        <f t="shared" si="10"/>
        <v>-1</v>
      </c>
    </row>
    <row r="384" spans="15:15" x14ac:dyDescent="0.25">
      <c r="O384" t="str">
        <f t="shared" si="10"/>
        <v>-1</v>
      </c>
    </row>
    <row r="385" spans="15:15" x14ac:dyDescent="0.25">
      <c r="O385" t="str">
        <f t="shared" si="10"/>
        <v>-1</v>
      </c>
    </row>
    <row r="386" spans="15:15" x14ac:dyDescent="0.25">
      <c r="O386" t="str">
        <f t="shared" si="10"/>
        <v>-1</v>
      </c>
    </row>
    <row r="387" spans="15:15" x14ac:dyDescent="0.25">
      <c r="O387" t="str">
        <f t="shared" si="10"/>
        <v>-1</v>
      </c>
    </row>
    <row r="388" spans="15:15" x14ac:dyDescent="0.25">
      <c r="O388" t="str">
        <f t="shared" ref="O388:O451" si="11">IF(D388&gt;0,"1","-1")</f>
        <v>-1</v>
      </c>
    </row>
    <row r="389" spans="15:15" x14ac:dyDescent="0.25">
      <c r="O389" t="str">
        <f t="shared" si="11"/>
        <v>-1</v>
      </c>
    </row>
    <row r="390" spans="15:15" x14ac:dyDescent="0.25">
      <c r="O390" t="str">
        <f t="shared" si="11"/>
        <v>-1</v>
      </c>
    </row>
    <row r="391" spans="15:15" x14ac:dyDescent="0.25">
      <c r="O391" t="str">
        <f t="shared" si="11"/>
        <v>-1</v>
      </c>
    </row>
    <row r="392" spans="15:15" x14ac:dyDescent="0.25">
      <c r="O392" t="str">
        <f t="shared" si="11"/>
        <v>-1</v>
      </c>
    </row>
    <row r="393" spans="15:15" x14ac:dyDescent="0.25">
      <c r="O393" t="str">
        <f t="shared" si="11"/>
        <v>-1</v>
      </c>
    </row>
    <row r="394" spans="15:15" x14ac:dyDescent="0.25">
      <c r="O394" t="str">
        <f t="shared" si="11"/>
        <v>-1</v>
      </c>
    </row>
    <row r="395" spans="15:15" x14ac:dyDescent="0.25">
      <c r="O395" t="str">
        <f t="shared" si="11"/>
        <v>-1</v>
      </c>
    </row>
    <row r="396" spans="15:15" x14ac:dyDescent="0.25">
      <c r="O396" t="str">
        <f t="shared" si="11"/>
        <v>-1</v>
      </c>
    </row>
    <row r="397" spans="15:15" x14ac:dyDescent="0.25">
      <c r="O397" t="str">
        <f t="shared" si="11"/>
        <v>-1</v>
      </c>
    </row>
    <row r="398" spans="15:15" x14ac:dyDescent="0.25">
      <c r="O398" t="str">
        <f t="shared" si="11"/>
        <v>-1</v>
      </c>
    </row>
    <row r="399" spans="15:15" x14ac:dyDescent="0.25">
      <c r="O399" t="str">
        <f t="shared" si="11"/>
        <v>-1</v>
      </c>
    </row>
    <row r="400" spans="15:15" x14ac:dyDescent="0.25">
      <c r="O400" t="str">
        <f t="shared" si="11"/>
        <v>-1</v>
      </c>
    </row>
    <row r="401" spans="15:15" x14ac:dyDescent="0.25">
      <c r="O401" t="str">
        <f t="shared" si="11"/>
        <v>-1</v>
      </c>
    </row>
    <row r="402" spans="15:15" x14ac:dyDescent="0.25">
      <c r="O402" t="str">
        <f t="shared" si="11"/>
        <v>-1</v>
      </c>
    </row>
    <row r="403" spans="15:15" x14ac:dyDescent="0.25">
      <c r="O403" t="str">
        <f t="shared" si="11"/>
        <v>-1</v>
      </c>
    </row>
    <row r="404" spans="15:15" x14ac:dyDescent="0.25">
      <c r="O404" t="str">
        <f t="shared" si="11"/>
        <v>-1</v>
      </c>
    </row>
    <row r="405" spans="15:15" x14ac:dyDescent="0.25">
      <c r="O405" t="str">
        <f t="shared" si="11"/>
        <v>-1</v>
      </c>
    </row>
    <row r="406" spans="15:15" x14ac:dyDescent="0.25">
      <c r="O406" t="str">
        <f t="shared" si="11"/>
        <v>-1</v>
      </c>
    </row>
    <row r="407" spans="15:15" x14ac:dyDescent="0.25">
      <c r="O407" t="str">
        <f t="shared" si="11"/>
        <v>-1</v>
      </c>
    </row>
    <row r="408" spans="15:15" x14ac:dyDescent="0.25">
      <c r="O408" t="str">
        <f t="shared" si="11"/>
        <v>-1</v>
      </c>
    </row>
    <row r="409" spans="15:15" x14ac:dyDescent="0.25">
      <c r="O409" t="str">
        <f t="shared" si="11"/>
        <v>-1</v>
      </c>
    </row>
    <row r="410" spans="15:15" x14ac:dyDescent="0.25">
      <c r="O410" t="str">
        <f t="shared" si="11"/>
        <v>-1</v>
      </c>
    </row>
    <row r="411" spans="15:15" x14ac:dyDescent="0.25">
      <c r="O411" t="str">
        <f t="shared" si="11"/>
        <v>-1</v>
      </c>
    </row>
    <row r="412" spans="15:15" x14ac:dyDescent="0.25">
      <c r="O412" t="str">
        <f t="shared" si="11"/>
        <v>-1</v>
      </c>
    </row>
    <row r="413" spans="15:15" x14ac:dyDescent="0.25">
      <c r="O413" t="str">
        <f t="shared" si="11"/>
        <v>-1</v>
      </c>
    </row>
    <row r="414" spans="15:15" x14ac:dyDescent="0.25">
      <c r="O414" t="str">
        <f t="shared" si="11"/>
        <v>-1</v>
      </c>
    </row>
    <row r="415" spans="15:15" x14ac:dyDescent="0.25">
      <c r="O415" t="str">
        <f t="shared" si="11"/>
        <v>-1</v>
      </c>
    </row>
    <row r="416" spans="15:15" x14ac:dyDescent="0.25">
      <c r="O416" t="str">
        <f t="shared" si="11"/>
        <v>-1</v>
      </c>
    </row>
    <row r="417" spans="15:15" x14ac:dyDescent="0.25">
      <c r="O417" t="str">
        <f t="shared" si="11"/>
        <v>-1</v>
      </c>
    </row>
    <row r="418" spans="15:15" x14ac:dyDescent="0.25">
      <c r="O418" t="str">
        <f t="shared" si="11"/>
        <v>-1</v>
      </c>
    </row>
    <row r="419" spans="15:15" x14ac:dyDescent="0.25">
      <c r="O419" t="str">
        <f t="shared" si="11"/>
        <v>-1</v>
      </c>
    </row>
    <row r="420" spans="15:15" x14ac:dyDescent="0.25">
      <c r="O420" t="str">
        <f t="shared" si="11"/>
        <v>-1</v>
      </c>
    </row>
    <row r="421" spans="15:15" x14ac:dyDescent="0.25">
      <c r="O421" t="str">
        <f t="shared" si="11"/>
        <v>-1</v>
      </c>
    </row>
    <row r="422" spans="15:15" x14ac:dyDescent="0.25">
      <c r="O422" t="str">
        <f t="shared" si="11"/>
        <v>-1</v>
      </c>
    </row>
    <row r="423" spans="15:15" x14ac:dyDescent="0.25">
      <c r="O423" t="str">
        <f t="shared" si="11"/>
        <v>-1</v>
      </c>
    </row>
    <row r="424" spans="15:15" x14ac:dyDescent="0.25">
      <c r="O424" t="str">
        <f t="shared" si="11"/>
        <v>-1</v>
      </c>
    </row>
    <row r="425" spans="15:15" x14ac:dyDescent="0.25">
      <c r="O425" t="str">
        <f t="shared" si="11"/>
        <v>-1</v>
      </c>
    </row>
    <row r="426" spans="15:15" x14ac:dyDescent="0.25">
      <c r="O426" t="str">
        <f t="shared" si="11"/>
        <v>-1</v>
      </c>
    </row>
    <row r="427" spans="15:15" x14ac:dyDescent="0.25">
      <c r="O427" t="str">
        <f t="shared" si="11"/>
        <v>-1</v>
      </c>
    </row>
    <row r="428" spans="15:15" x14ac:dyDescent="0.25">
      <c r="O428" t="str">
        <f t="shared" si="11"/>
        <v>-1</v>
      </c>
    </row>
    <row r="429" spans="15:15" x14ac:dyDescent="0.25">
      <c r="O429" t="str">
        <f t="shared" si="11"/>
        <v>-1</v>
      </c>
    </row>
    <row r="430" spans="15:15" x14ac:dyDescent="0.25">
      <c r="O430" t="str">
        <f t="shared" si="11"/>
        <v>-1</v>
      </c>
    </row>
    <row r="431" spans="15:15" x14ac:dyDescent="0.25">
      <c r="O431" t="str">
        <f t="shared" si="11"/>
        <v>-1</v>
      </c>
    </row>
    <row r="432" spans="15:15" x14ac:dyDescent="0.25">
      <c r="O432" t="str">
        <f t="shared" si="11"/>
        <v>-1</v>
      </c>
    </row>
    <row r="433" spans="15:15" x14ac:dyDescent="0.25">
      <c r="O433" t="str">
        <f t="shared" si="11"/>
        <v>-1</v>
      </c>
    </row>
    <row r="434" spans="15:15" x14ac:dyDescent="0.25">
      <c r="O434" t="str">
        <f t="shared" si="11"/>
        <v>-1</v>
      </c>
    </row>
    <row r="435" spans="15:15" x14ac:dyDescent="0.25">
      <c r="O435" t="str">
        <f t="shared" si="11"/>
        <v>-1</v>
      </c>
    </row>
    <row r="436" spans="15:15" x14ac:dyDescent="0.25">
      <c r="O436" t="str">
        <f t="shared" si="11"/>
        <v>-1</v>
      </c>
    </row>
    <row r="437" spans="15:15" x14ac:dyDescent="0.25">
      <c r="O437" t="str">
        <f t="shared" si="11"/>
        <v>-1</v>
      </c>
    </row>
    <row r="438" spans="15:15" x14ac:dyDescent="0.25">
      <c r="O438" t="str">
        <f t="shared" si="11"/>
        <v>-1</v>
      </c>
    </row>
    <row r="439" spans="15:15" x14ac:dyDescent="0.25">
      <c r="O439" t="str">
        <f t="shared" si="11"/>
        <v>-1</v>
      </c>
    </row>
    <row r="440" spans="15:15" x14ac:dyDescent="0.25">
      <c r="O440" t="str">
        <f t="shared" si="11"/>
        <v>-1</v>
      </c>
    </row>
    <row r="441" spans="15:15" x14ac:dyDescent="0.25">
      <c r="O441" t="str">
        <f t="shared" si="11"/>
        <v>-1</v>
      </c>
    </row>
    <row r="442" spans="15:15" x14ac:dyDescent="0.25">
      <c r="O442" t="str">
        <f t="shared" si="11"/>
        <v>-1</v>
      </c>
    </row>
    <row r="443" spans="15:15" x14ac:dyDescent="0.25">
      <c r="O443" t="str">
        <f t="shared" si="11"/>
        <v>-1</v>
      </c>
    </row>
    <row r="444" spans="15:15" x14ac:dyDescent="0.25">
      <c r="O444" t="str">
        <f t="shared" si="11"/>
        <v>-1</v>
      </c>
    </row>
    <row r="445" spans="15:15" x14ac:dyDescent="0.25">
      <c r="O445" t="str">
        <f t="shared" si="11"/>
        <v>-1</v>
      </c>
    </row>
    <row r="446" spans="15:15" x14ac:dyDescent="0.25">
      <c r="O446" t="str">
        <f t="shared" si="11"/>
        <v>-1</v>
      </c>
    </row>
    <row r="447" spans="15:15" x14ac:dyDescent="0.25">
      <c r="O447" t="str">
        <f t="shared" si="11"/>
        <v>-1</v>
      </c>
    </row>
    <row r="448" spans="15:15" x14ac:dyDescent="0.25">
      <c r="O448" t="str">
        <f t="shared" si="11"/>
        <v>-1</v>
      </c>
    </row>
    <row r="449" spans="15:15" x14ac:dyDescent="0.25">
      <c r="O449" t="str">
        <f t="shared" si="11"/>
        <v>-1</v>
      </c>
    </row>
    <row r="450" spans="15:15" x14ac:dyDescent="0.25">
      <c r="O450" t="str">
        <f t="shared" si="11"/>
        <v>-1</v>
      </c>
    </row>
    <row r="451" spans="15:15" x14ac:dyDescent="0.25">
      <c r="O451" t="str">
        <f t="shared" si="11"/>
        <v>-1</v>
      </c>
    </row>
    <row r="452" spans="15:15" x14ac:dyDescent="0.25">
      <c r="O452" t="str">
        <f t="shared" ref="O452:O515" si="12">IF(D452&gt;0,"1","-1")</f>
        <v>-1</v>
      </c>
    </row>
    <row r="453" spans="15:15" x14ac:dyDescent="0.25">
      <c r="O453" t="str">
        <f t="shared" si="12"/>
        <v>-1</v>
      </c>
    </row>
    <row r="454" spans="15:15" x14ac:dyDescent="0.25">
      <c r="O454" t="str">
        <f t="shared" si="12"/>
        <v>-1</v>
      </c>
    </row>
    <row r="455" spans="15:15" x14ac:dyDescent="0.25">
      <c r="O455" t="str">
        <f t="shared" si="12"/>
        <v>-1</v>
      </c>
    </row>
    <row r="456" spans="15:15" x14ac:dyDescent="0.25">
      <c r="O456" t="str">
        <f t="shared" si="12"/>
        <v>-1</v>
      </c>
    </row>
    <row r="457" spans="15:15" x14ac:dyDescent="0.25">
      <c r="O457" t="str">
        <f t="shared" si="12"/>
        <v>-1</v>
      </c>
    </row>
    <row r="458" spans="15:15" x14ac:dyDescent="0.25">
      <c r="O458" t="str">
        <f t="shared" si="12"/>
        <v>-1</v>
      </c>
    </row>
    <row r="459" spans="15:15" x14ac:dyDescent="0.25">
      <c r="O459" t="str">
        <f t="shared" si="12"/>
        <v>-1</v>
      </c>
    </row>
    <row r="460" spans="15:15" x14ac:dyDescent="0.25">
      <c r="O460" t="str">
        <f t="shared" si="12"/>
        <v>-1</v>
      </c>
    </row>
    <row r="461" spans="15:15" x14ac:dyDescent="0.25">
      <c r="O461" t="str">
        <f t="shared" si="12"/>
        <v>-1</v>
      </c>
    </row>
    <row r="462" spans="15:15" x14ac:dyDescent="0.25">
      <c r="O462" t="str">
        <f t="shared" si="12"/>
        <v>-1</v>
      </c>
    </row>
    <row r="463" spans="15:15" x14ac:dyDescent="0.25">
      <c r="O463" t="str">
        <f t="shared" si="12"/>
        <v>-1</v>
      </c>
    </row>
    <row r="464" spans="15:15" x14ac:dyDescent="0.25">
      <c r="O464" t="str">
        <f t="shared" si="12"/>
        <v>-1</v>
      </c>
    </row>
    <row r="465" spans="15:15" x14ac:dyDescent="0.25">
      <c r="O465" t="str">
        <f t="shared" si="12"/>
        <v>-1</v>
      </c>
    </row>
    <row r="466" spans="15:15" x14ac:dyDescent="0.25">
      <c r="O466" t="str">
        <f t="shared" si="12"/>
        <v>-1</v>
      </c>
    </row>
    <row r="467" spans="15:15" x14ac:dyDescent="0.25">
      <c r="O467" t="str">
        <f t="shared" si="12"/>
        <v>-1</v>
      </c>
    </row>
    <row r="468" spans="15:15" x14ac:dyDescent="0.25">
      <c r="O468" t="str">
        <f t="shared" si="12"/>
        <v>-1</v>
      </c>
    </row>
    <row r="469" spans="15:15" x14ac:dyDescent="0.25">
      <c r="O469" t="str">
        <f t="shared" si="12"/>
        <v>-1</v>
      </c>
    </row>
    <row r="470" spans="15:15" x14ac:dyDescent="0.25">
      <c r="O470" t="str">
        <f t="shared" si="12"/>
        <v>-1</v>
      </c>
    </row>
    <row r="471" spans="15:15" x14ac:dyDescent="0.25">
      <c r="O471" t="str">
        <f t="shared" si="12"/>
        <v>-1</v>
      </c>
    </row>
    <row r="472" spans="15:15" x14ac:dyDescent="0.25">
      <c r="O472" t="str">
        <f t="shared" si="12"/>
        <v>-1</v>
      </c>
    </row>
    <row r="473" spans="15:15" x14ac:dyDescent="0.25">
      <c r="O473" t="str">
        <f t="shared" si="12"/>
        <v>-1</v>
      </c>
    </row>
    <row r="474" spans="15:15" x14ac:dyDescent="0.25">
      <c r="O474" t="str">
        <f t="shared" si="12"/>
        <v>-1</v>
      </c>
    </row>
    <row r="475" spans="15:15" x14ac:dyDescent="0.25">
      <c r="O475" t="str">
        <f t="shared" si="12"/>
        <v>-1</v>
      </c>
    </row>
    <row r="476" spans="15:15" x14ac:dyDescent="0.25">
      <c r="O476" t="str">
        <f t="shared" si="12"/>
        <v>-1</v>
      </c>
    </row>
    <row r="477" spans="15:15" x14ac:dyDescent="0.25">
      <c r="O477" t="str">
        <f t="shared" si="12"/>
        <v>-1</v>
      </c>
    </row>
    <row r="478" spans="15:15" x14ac:dyDescent="0.25">
      <c r="O478" t="str">
        <f t="shared" si="12"/>
        <v>-1</v>
      </c>
    </row>
    <row r="479" spans="15:15" x14ac:dyDescent="0.25">
      <c r="O479" t="str">
        <f t="shared" si="12"/>
        <v>-1</v>
      </c>
    </row>
    <row r="480" spans="15:15" x14ac:dyDescent="0.25">
      <c r="O480" t="str">
        <f t="shared" si="12"/>
        <v>-1</v>
      </c>
    </row>
    <row r="481" spans="15:15" x14ac:dyDescent="0.25">
      <c r="O481" t="str">
        <f t="shared" si="12"/>
        <v>-1</v>
      </c>
    </row>
    <row r="482" spans="15:15" x14ac:dyDescent="0.25">
      <c r="O482" t="str">
        <f t="shared" si="12"/>
        <v>-1</v>
      </c>
    </row>
    <row r="483" spans="15:15" x14ac:dyDescent="0.25">
      <c r="O483" t="str">
        <f t="shared" si="12"/>
        <v>-1</v>
      </c>
    </row>
    <row r="484" spans="15:15" x14ac:dyDescent="0.25">
      <c r="O484" t="str">
        <f t="shared" si="12"/>
        <v>-1</v>
      </c>
    </row>
    <row r="485" spans="15:15" x14ac:dyDescent="0.25">
      <c r="O485" t="str">
        <f t="shared" si="12"/>
        <v>-1</v>
      </c>
    </row>
    <row r="486" spans="15:15" x14ac:dyDescent="0.25">
      <c r="O486" t="str">
        <f t="shared" si="12"/>
        <v>-1</v>
      </c>
    </row>
    <row r="487" spans="15:15" x14ac:dyDescent="0.25">
      <c r="O487" t="str">
        <f t="shared" si="12"/>
        <v>-1</v>
      </c>
    </row>
    <row r="488" spans="15:15" x14ac:dyDescent="0.25">
      <c r="O488" t="str">
        <f t="shared" si="12"/>
        <v>-1</v>
      </c>
    </row>
    <row r="489" spans="15:15" x14ac:dyDescent="0.25">
      <c r="O489" t="str">
        <f t="shared" si="12"/>
        <v>-1</v>
      </c>
    </row>
    <row r="490" spans="15:15" x14ac:dyDescent="0.25">
      <c r="O490" t="str">
        <f t="shared" si="12"/>
        <v>-1</v>
      </c>
    </row>
    <row r="491" spans="15:15" x14ac:dyDescent="0.25">
      <c r="O491" t="str">
        <f t="shared" si="12"/>
        <v>-1</v>
      </c>
    </row>
    <row r="492" spans="15:15" x14ac:dyDescent="0.25">
      <c r="O492" t="str">
        <f t="shared" si="12"/>
        <v>-1</v>
      </c>
    </row>
    <row r="493" spans="15:15" x14ac:dyDescent="0.25">
      <c r="O493" t="str">
        <f t="shared" si="12"/>
        <v>-1</v>
      </c>
    </row>
    <row r="494" spans="15:15" x14ac:dyDescent="0.25">
      <c r="O494" t="str">
        <f t="shared" si="12"/>
        <v>-1</v>
      </c>
    </row>
    <row r="495" spans="15:15" x14ac:dyDescent="0.25">
      <c r="O495" t="str">
        <f t="shared" si="12"/>
        <v>-1</v>
      </c>
    </row>
    <row r="496" spans="15:15" x14ac:dyDescent="0.25">
      <c r="O496" t="str">
        <f t="shared" si="12"/>
        <v>-1</v>
      </c>
    </row>
    <row r="497" spans="15:15" x14ac:dyDescent="0.25">
      <c r="O497" t="str">
        <f t="shared" si="12"/>
        <v>-1</v>
      </c>
    </row>
    <row r="498" spans="15:15" x14ac:dyDescent="0.25">
      <c r="O498" t="str">
        <f t="shared" si="12"/>
        <v>-1</v>
      </c>
    </row>
    <row r="499" spans="15:15" x14ac:dyDescent="0.25">
      <c r="O499" t="str">
        <f t="shared" si="12"/>
        <v>-1</v>
      </c>
    </row>
    <row r="500" spans="15:15" x14ac:dyDescent="0.25">
      <c r="O500" t="str">
        <f t="shared" si="12"/>
        <v>-1</v>
      </c>
    </row>
    <row r="501" spans="15:15" x14ac:dyDescent="0.25">
      <c r="O501" t="str">
        <f t="shared" si="12"/>
        <v>-1</v>
      </c>
    </row>
    <row r="502" spans="15:15" x14ac:dyDescent="0.25">
      <c r="O502" t="str">
        <f t="shared" si="12"/>
        <v>-1</v>
      </c>
    </row>
    <row r="503" spans="15:15" x14ac:dyDescent="0.25">
      <c r="O503" t="str">
        <f t="shared" si="12"/>
        <v>-1</v>
      </c>
    </row>
    <row r="504" spans="15:15" x14ac:dyDescent="0.25">
      <c r="O504" t="str">
        <f t="shared" si="12"/>
        <v>-1</v>
      </c>
    </row>
    <row r="505" spans="15:15" x14ac:dyDescent="0.25">
      <c r="O505" t="str">
        <f t="shared" si="12"/>
        <v>-1</v>
      </c>
    </row>
    <row r="506" spans="15:15" x14ac:dyDescent="0.25">
      <c r="O506" t="str">
        <f t="shared" si="12"/>
        <v>-1</v>
      </c>
    </row>
    <row r="507" spans="15:15" x14ac:dyDescent="0.25">
      <c r="O507" t="str">
        <f t="shared" si="12"/>
        <v>-1</v>
      </c>
    </row>
    <row r="508" spans="15:15" x14ac:dyDescent="0.25">
      <c r="O508" t="str">
        <f t="shared" si="12"/>
        <v>-1</v>
      </c>
    </row>
    <row r="509" spans="15:15" x14ac:dyDescent="0.25">
      <c r="O509" t="str">
        <f t="shared" si="12"/>
        <v>-1</v>
      </c>
    </row>
    <row r="510" spans="15:15" x14ac:dyDescent="0.25">
      <c r="O510" t="str">
        <f t="shared" si="12"/>
        <v>-1</v>
      </c>
    </row>
    <row r="511" spans="15:15" x14ac:dyDescent="0.25">
      <c r="O511" t="str">
        <f t="shared" si="12"/>
        <v>-1</v>
      </c>
    </row>
    <row r="512" spans="15:15" x14ac:dyDescent="0.25">
      <c r="O512" t="str">
        <f t="shared" si="12"/>
        <v>-1</v>
      </c>
    </row>
    <row r="513" spans="15:15" x14ac:dyDescent="0.25">
      <c r="O513" t="str">
        <f t="shared" si="12"/>
        <v>-1</v>
      </c>
    </row>
    <row r="514" spans="15:15" x14ac:dyDescent="0.25">
      <c r="O514" t="str">
        <f t="shared" si="12"/>
        <v>-1</v>
      </c>
    </row>
    <row r="515" spans="15:15" x14ac:dyDescent="0.25">
      <c r="O515" t="str">
        <f t="shared" si="12"/>
        <v>-1</v>
      </c>
    </row>
    <row r="516" spans="15:15" x14ac:dyDescent="0.25">
      <c r="O516" t="str">
        <f t="shared" ref="O516:O579" si="13">IF(D516&gt;0,"1","-1")</f>
        <v>-1</v>
      </c>
    </row>
    <row r="517" spans="15:15" x14ac:dyDescent="0.25">
      <c r="O517" t="str">
        <f t="shared" si="13"/>
        <v>-1</v>
      </c>
    </row>
    <row r="518" spans="15:15" x14ac:dyDescent="0.25">
      <c r="O518" t="str">
        <f t="shared" si="13"/>
        <v>-1</v>
      </c>
    </row>
    <row r="519" spans="15:15" x14ac:dyDescent="0.25">
      <c r="O519" t="str">
        <f t="shared" si="13"/>
        <v>-1</v>
      </c>
    </row>
    <row r="520" spans="15:15" x14ac:dyDescent="0.25">
      <c r="O520" t="str">
        <f t="shared" si="13"/>
        <v>-1</v>
      </c>
    </row>
    <row r="521" spans="15:15" x14ac:dyDescent="0.25">
      <c r="O521" t="str">
        <f t="shared" si="13"/>
        <v>-1</v>
      </c>
    </row>
    <row r="522" spans="15:15" x14ac:dyDescent="0.25">
      <c r="O522" t="str">
        <f t="shared" si="13"/>
        <v>-1</v>
      </c>
    </row>
    <row r="523" spans="15:15" x14ac:dyDescent="0.25">
      <c r="O523" t="str">
        <f t="shared" si="13"/>
        <v>-1</v>
      </c>
    </row>
    <row r="524" spans="15:15" x14ac:dyDescent="0.25">
      <c r="O524" t="str">
        <f t="shared" si="13"/>
        <v>-1</v>
      </c>
    </row>
    <row r="525" spans="15:15" x14ac:dyDescent="0.25">
      <c r="O525" t="str">
        <f t="shared" si="13"/>
        <v>-1</v>
      </c>
    </row>
    <row r="526" spans="15:15" x14ac:dyDescent="0.25">
      <c r="O526" t="str">
        <f t="shared" si="13"/>
        <v>-1</v>
      </c>
    </row>
    <row r="527" spans="15:15" x14ac:dyDescent="0.25">
      <c r="O527" t="str">
        <f t="shared" si="13"/>
        <v>-1</v>
      </c>
    </row>
    <row r="528" spans="15:15" x14ac:dyDescent="0.25">
      <c r="O528" t="str">
        <f t="shared" si="13"/>
        <v>-1</v>
      </c>
    </row>
    <row r="529" spans="15:15" x14ac:dyDescent="0.25">
      <c r="O529" t="str">
        <f t="shared" si="13"/>
        <v>-1</v>
      </c>
    </row>
    <row r="530" spans="15:15" x14ac:dyDescent="0.25">
      <c r="O530" t="str">
        <f t="shared" si="13"/>
        <v>-1</v>
      </c>
    </row>
    <row r="531" spans="15:15" x14ac:dyDescent="0.25">
      <c r="O531" t="str">
        <f t="shared" si="13"/>
        <v>-1</v>
      </c>
    </row>
    <row r="532" spans="15:15" x14ac:dyDescent="0.25">
      <c r="O532" t="str">
        <f t="shared" si="13"/>
        <v>-1</v>
      </c>
    </row>
    <row r="533" spans="15:15" x14ac:dyDescent="0.25">
      <c r="O533" t="str">
        <f t="shared" si="13"/>
        <v>-1</v>
      </c>
    </row>
    <row r="534" spans="15:15" x14ac:dyDescent="0.25">
      <c r="O534" t="str">
        <f t="shared" si="13"/>
        <v>-1</v>
      </c>
    </row>
    <row r="535" spans="15:15" x14ac:dyDescent="0.25">
      <c r="O535" t="str">
        <f t="shared" si="13"/>
        <v>-1</v>
      </c>
    </row>
    <row r="536" spans="15:15" x14ac:dyDescent="0.25">
      <c r="O536" t="str">
        <f t="shared" si="13"/>
        <v>-1</v>
      </c>
    </row>
    <row r="537" spans="15:15" x14ac:dyDescent="0.25">
      <c r="O537" t="str">
        <f t="shared" si="13"/>
        <v>-1</v>
      </c>
    </row>
    <row r="538" spans="15:15" x14ac:dyDescent="0.25">
      <c r="O538" t="str">
        <f t="shared" si="13"/>
        <v>-1</v>
      </c>
    </row>
    <row r="539" spans="15:15" x14ac:dyDescent="0.25">
      <c r="O539" t="str">
        <f t="shared" si="13"/>
        <v>-1</v>
      </c>
    </row>
    <row r="540" spans="15:15" x14ac:dyDescent="0.25">
      <c r="O540" t="str">
        <f t="shared" si="13"/>
        <v>-1</v>
      </c>
    </row>
    <row r="541" spans="15:15" x14ac:dyDescent="0.25">
      <c r="O541" t="str">
        <f t="shared" si="13"/>
        <v>-1</v>
      </c>
    </row>
    <row r="542" spans="15:15" x14ac:dyDescent="0.25">
      <c r="O542" t="str">
        <f t="shared" si="13"/>
        <v>-1</v>
      </c>
    </row>
    <row r="543" spans="15:15" x14ac:dyDescent="0.25">
      <c r="O543" t="str">
        <f t="shared" si="13"/>
        <v>-1</v>
      </c>
    </row>
    <row r="544" spans="15:15" x14ac:dyDescent="0.25">
      <c r="O544" t="str">
        <f t="shared" si="13"/>
        <v>-1</v>
      </c>
    </row>
    <row r="545" spans="15:15" x14ac:dyDescent="0.25">
      <c r="O545" t="str">
        <f t="shared" si="13"/>
        <v>-1</v>
      </c>
    </row>
    <row r="546" spans="15:15" x14ac:dyDescent="0.25">
      <c r="O546" t="str">
        <f t="shared" si="13"/>
        <v>-1</v>
      </c>
    </row>
    <row r="547" spans="15:15" x14ac:dyDescent="0.25">
      <c r="O547" t="str">
        <f t="shared" si="13"/>
        <v>-1</v>
      </c>
    </row>
    <row r="548" spans="15:15" x14ac:dyDescent="0.25">
      <c r="O548" t="str">
        <f t="shared" si="13"/>
        <v>-1</v>
      </c>
    </row>
    <row r="549" spans="15:15" x14ac:dyDescent="0.25">
      <c r="O549" t="str">
        <f t="shared" si="13"/>
        <v>-1</v>
      </c>
    </row>
    <row r="550" spans="15:15" x14ac:dyDescent="0.25">
      <c r="O550" t="str">
        <f t="shared" si="13"/>
        <v>-1</v>
      </c>
    </row>
    <row r="551" spans="15:15" x14ac:dyDescent="0.25">
      <c r="O551" t="str">
        <f t="shared" si="13"/>
        <v>-1</v>
      </c>
    </row>
    <row r="552" spans="15:15" x14ac:dyDescent="0.25">
      <c r="O552" t="str">
        <f t="shared" si="13"/>
        <v>-1</v>
      </c>
    </row>
    <row r="553" spans="15:15" x14ac:dyDescent="0.25">
      <c r="O553" t="str">
        <f t="shared" si="13"/>
        <v>-1</v>
      </c>
    </row>
    <row r="554" spans="15:15" x14ac:dyDescent="0.25">
      <c r="O554" t="str">
        <f t="shared" si="13"/>
        <v>-1</v>
      </c>
    </row>
    <row r="555" spans="15:15" x14ac:dyDescent="0.25">
      <c r="O555" t="str">
        <f t="shared" si="13"/>
        <v>-1</v>
      </c>
    </row>
    <row r="556" spans="15:15" x14ac:dyDescent="0.25">
      <c r="O556" t="str">
        <f t="shared" si="13"/>
        <v>-1</v>
      </c>
    </row>
    <row r="557" spans="15:15" x14ac:dyDescent="0.25">
      <c r="O557" t="str">
        <f t="shared" si="13"/>
        <v>-1</v>
      </c>
    </row>
    <row r="558" spans="15:15" x14ac:dyDescent="0.25">
      <c r="O558" t="str">
        <f t="shared" si="13"/>
        <v>-1</v>
      </c>
    </row>
    <row r="559" spans="15:15" x14ac:dyDescent="0.25">
      <c r="O559" t="str">
        <f t="shared" si="13"/>
        <v>-1</v>
      </c>
    </row>
    <row r="560" spans="15:15" x14ac:dyDescent="0.25">
      <c r="O560" t="str">
        <f t="shared" si="13"/>
        <v>-1</v>
      </c>
    </row>
    <row r="561" spans="15:15" x14ac:dyDescent="0.25">
      <c r="O561" t="str">
        <f t="shared" si="13"/>
        <v>-1</v>
      </c>
    </row>
    <row r="562" spans="15:15" x14ac:dyDescent="0.25">
      <c r="O562" t="str">
        <f t="shared" si="13"/>
        <v>-1</v>
      </c>
    </row>
    <row r="563" spans="15:15" x14ac:dyDescent="0.25">
      <c r="O563" t="str">
        <f t="shared" si="13"/>
        <v>-1</v>
      </c>
    </row>
    <row r="564" spans="15:15" x14ac:dyDescent="0.25">
      <c r="O564" t="str">
        <f t="shared" si="13"/>
        <v>-1</v>
      </c>
    </row>
    <row r="565" spans="15:15" x14ac:dyDescent="0.25">
      <c r="O565" t="str">
        <f t="shared" si="13"/>
        <v>-1</v>
      </c>
    </row>
    <row r="566" spans="15:15" x14ac:dyDescent="0.25">
      <c r="O566" t="str">
        <f t="shared" si="13"/>
        <v>-1</v>
      </c>
    </row>
    <row r="567" spans="15:15" x14ac:dyDescent="0.25">
      <c r="O567" t="str">
        <f t="shared" si="13"/>
        <v>-1</v>
      </c>
    </row>
    <row r="568" spans="15:15" x14ac:dyDescent="0.25">
      <c r="O568" t="str">
        <f t="shared" si="13"/>
        <v>-1</v>
      </c>
    </row>
    <row r="569" spans="15:15" x14ac:dyDescent="0.25">
      <c r="O569" t="str">
        <f t="shared" si="13"/>
        <v>-1</v>
      </c>
    </row>
    <row r="570" spans="15:15" x14ac:dyDescent="0.25">
      <c r="O570" t="str">
        <f t="shared" si="13"/>
        <v>-1</v>
      </c>
    </row>
    <row r="571" spans="15:15" x14ac:dyDescent="0.25">
      <c r="O571" t="str">
        <f t="shared" si="13"/>
        <v>-1</v>
      </c>
    </row>
    <row r="572" spans="15:15" x14ac:dyDescent="0.25">
      <c r="O572" t="str">
        <f t="shared" si="13"/>
        <v>-1</v>
      </c>
    </row>
    <row r="573" spans="15:15" x14ac:dyDescent="0.25">
      <c r="O573" t="str">
        <f t="shared" si="13"/>
        <v>-1</v>
      </c>
    </row>
    <row r="574" spans="15:15" x14ac:dyDescent="0.25">
      <c r="O574" t="str">
        <f t="shared" si="13"/>
        <v>-1</v>
      </c>
    </row>
    <row r="575" spans="15:15" x14ac:dyDescent="0.25">
      <c r="O575" t="str">
        <f t="shared" si="13"/>
        <v>-1</v>
      </c>
    </row>
    <row r="576" spans="15:15" x14ac:dyDescent="0.25">
      <c r="O576" t="str">
        <f t="shared" si="13"/>
        <v>-1</v>
      </c>
    </row>
    <row r="577" spans="15:15" x14ac:dyDescent="0.25">
      <c r="O577" t="str">
        <f t="shared" si="13"/>
        <v>-1</v>
      </c>
    </row>
    <row r="578" spans="15:15" x14ac:dyDescent="0.25">
      <c r="O578" t="str">
        <f t="shared" si="13"/>
        <v>-1</v>
      </c>
    </row>
    <row r="579" spans="15:15" x14ac:dyDescent="0.25">
      <c r="O579" t="str">
        <f t="shared" si="13"/>
        <v>-1</v>
      </c>
    </row>
    <row r="580" spans="15:15" x14ac:dyDescent="0.25">
      <c r="O580" t="str">
        <f t="shared" ref="O580:O643" si="14">IF(D580&gt;0,"1","-1")</f>
        <v>-1</v>
      </c>
    </row>
    <row r="581" spans="15:15" x14ac:dyDescent="0.25">
      <c r="O581" t="str">
        <f t="shared" si="14"/>
        <v>-1</v>
      </c>
    </row>
    <row r="582" spans="15:15" x14ac:dyDescent="0.25">
      <c r="O582" t="str">
        <f t="shared" si="14"/>
        <v>-1</v>
      </c>
    </row>
    <row r="583" spans="15:15" x14ac:dyDescent="0.25">
      <c r="O583" t="str">
        <f t="shared" si="14"/>
        <v>-1</v>
      </c>
    </row>
    <row r="584" spans="15:15" x14ac:dyDescent="0.25">
      <c r="O584" t="str">
        <f t="shared" si="14"/>
        <v>-1</v>
      </c>
    </row>
    <row r="585" spans="15:15" x14ac:dyDescent="0.25">
      <c r="O585" t="str">
        <f t="shared" si="14"/>
        <v>-1</v>
      </c>
    </row>
    <row r="586" spans="15:15" x14ac:dyDescent="0.25">
      <c r="O586" t="str">
        <f t="shared" si="14"/>
        <v>-1</v>
      </c>
    </row>
    <row r="587" spans="15:15" x14ac:dyDescent="0.25">
      <c r="O587" t="str">
        <f t="shared" si="14"/>
        <v>-1</v>
      </c>
    </row>
    <row r="588" spans="15:15" x14ac:dyDescent="0.25">
      <c r="O588" t="str">
        <f t="shared" si="14"/>
        <v>-1</v>
      </c>
    </row>
    <row r="589" spans="15:15" x14ac:dyDescent="0.25">
      <c r="O589" t="str">
        <f t="shared" si="14"/>
        <v>-1</v>
      </c>
    </row>
    <row r="590" spans="15:15" x14ac:dyDescent="0.25">
      <c r="O590" t="str">
        <f t="shared" si="14"/>
        <v>-1</v>
      </c>
    </row>
    <row r="591" spans="15:15" x14ac:dyDescent="0.25">
      <c r="O591" t="str">
        <f t="shared" si="14"/>
        <v>-1</v>
      </c>
    </row>
    <row r="592" spans="15:15" x14ac:dyDescent="0.25">
      <c r="O592" t="str">
        <f t="shared" si="14"/>
        <v>-1</v>
      </c>
    </row>
    <row r="593" spans="15:15" x14ac:dyDescent="0.25">
      <c r="O593" t="str">
        <f t="shared" si="14"/>
        <v>-1</v>
      </c>
    </row>
    <row r="594" spans="15:15" x14ac:dyDescent="0.25">
      <c r="O594" t="str">
        <f t="shared" si="14"/>
        <v>-1</v>
      </c>
    </row>
    <row r="595" spans="15:15" x14ac:dyDescent="0.25">
      <c r="O595" t="str">
        <f t="shared" si="14"/>
        <v>-1</v>
      </c>
    </row>
    <row r="596" spans="15:15" x14ac:dyDescent="0.25">
      <c r="O596" t="str">
        <f t="shared" si="14"/>
        <v>-1</v>
      </c>
    </row>
    <row r="597" spans="15:15" x14ac:dyDescent="0.25">
      <c r="O597" t="str">
        <f t="shared" si="14"/>
        <v>-1</v>
      </c>
    </row>
    <row r="598" spans="15:15" x14ac:dyDescent="0.25">
      <c r="O598" t="str">
        <f t="shared" si="14"/>
        <v>-1</v>
      </c>
    </row>
    <row r="599" spans="15:15" x14ac:dyDescent="0.25">
      <c r="O599" t="str">
        <f t="shared" si="14"/>
        <v>-1</v>
      </c>
    </row>
    <row r="600" spans="15:15" x14ac:dyDescent="0.25">
      <c r="O600" t="str">
        <f t="shared" si="14"/>
        <v>-1</v>
      </c>
    </row>
    <row r="601" spans="15:15" x14ac:dyDescent="0.25">
      <c r="O601" t="str">
        <f t="shared" si="14"/>
        <v>-1</v>
      </c>
    </row>
    <row r="602" spans="15:15" x14ac:dyDescent="0.25">
      <c r="O602" t="str">
        <f t="shared" si="14"/>
        <v>-1</v>
      </c>
    </row>
    <row r="603" spans="15:15" x14ac:dyDescent="0.25">
      <c r="O603" t="str">
        <f t="shared" si="14"/>
        <v>-1</v>
      </c>
    </row>
    <row r="604" spans="15:15" x14ac:dyDescent="0.25">
      <c r="O604" t="str">
        <f t="shared" si="14"/>
        <v>-1</v>
      </c>
    </row>
    <row r="605" spans="15:15" x14ac:dyDescent="0.25">
      <c r="O605" t="str">
        <f t="shared" si="14"/>
        <v>-1</v>
      </c>
    </row>
    <row r="606" spans="15:15" x14ac:dyDescent="0.25">
      <c r="O606" t="str">
        <f t="shared" si="14"/>
        <v>-1</v>
      </c>
    </row>
    <row r="607" spans="15:15" x14ac:dyDescent="0.25">
      <c r="O607" t="str">
        <f t="shared" si="14"/>
        <v>-1</v>
      </c>
    </row>
    <row r="608" spans="15:15" x14ac:dyDescent="0.25">
      <c r="O608" t="str">
        <f t="shared" si="14"/>
        <v>-1</v>
      </c>
    </row>
    <row r="609" spans="15:15" x14ac:dyDescent="0.25">
      <c r="O609" t="str">
        <f t="shared" si="14"/>
        <v>-1</v>
      </c>
    </row>
    <row r="610" spans="15:15" x14ac:dyDescent="0.25">
      <c r="O610" t="str">
        <f t="shared" si="14"/>
        <v>-1</v>
      </c>
    </row>
    <row r="611" spans="15:15" x14ac:dyDescent="0.25">
      <c r="O611" t="str">
        <f t="shared" si="14"/>
        <v>-1</v>
      </c>
    </row>
    <row r="612" spans="15:15" x14ac:dyDescent="0.25">
      <c r="O612" t="str">
        <f t="shared" si="14"/>
        <v>-1</v>
      </c>
    </row>
    <row r="613" spans="15:15" x14ac:dyDescent="0.25">
      <c r="O613" t="str">
        <f t="shared" si="14"/>
        <v>-1</v>
      </c>
    </row>
    <row r="614" spans="15:15" x14ac:dyDescent="0.25">
      <c r="O614" t="str">
        <f t="shared" si="14"/>
        <v>-1</v>
      </c>
    </row>
    <row r="615" spans="15:15" x14ac:dyDescent="0.25">
      <c r="O615" t="str">
        <f t="shared" si="14"/>
        <v>-1</v>
      </c>
    </row>
    <row r="616" spans="15:15" x14ac:dyDescent="0.25">
      <c r="O616" t="str">
        <f t="shared" si="14"/>
        <v>-1</v>
      </c>
    </row>
    <row r="617" spans="15:15" x14ac:dyDescent="0.25">
      <c r="O617" t="str">
        <f t="shared" si="14"/>
        <v>-1</v>
      </c>
    </row>
    <row r="618" spans="15:15" x14ac:dyDescent="0.25">
      <c r="O618" t="str">
        <f t="shared" si="14"/>
        <v>-1</v>
      </c>
    </row>
    <row r="619" spans="15:15" x14ac:dyDescent="0.25">
      <c r="O619" t="str">
        <f t="shared" si="14"/>
        <v>-1</v>
      </c>
    </row>
    <row r="620" spans="15:15" x14ac:dyDescent="0.25">
      <c r="O620" t="str">
        <f t="shared" si="14"/>
        <v>-1</v>
      </c>
    </row>
    <row r="621" spans="15:15" x14ac:dyDescent="0.25">
      <c r="O621" t="str">
        <f t="shared" si="14"/>
        <v>-1</v>
      </c>
    </row>
    <row r="622" spans="15:15" x14ac:dyDescent="0.25">
      <c r="O622" t="str">
        <f t="shared" si="14"/>
        <v>-1</v>
      </c>
    </row>
    <row r="623" spans="15:15" x14ac:dyDescent="0.25">
      <c r="O623" t="str">
        <f t="shared" si="14"/>
        <v>-1</v>
      </c>
    </row>
    <row r="624" spans="15:15" x14ac:dyDescent="0.25">
      <c r="O624" t="str">
        <f t="shared" si="14"/>
        <v>-1</v>
      </c>
    </row>
    <row r="625" spans="15:15" x14ac:dyDescent="0.25">
      <c r="O625" t="str">
        <f t="shared" si="14"/>
        <v>-1</v>
      </c>
    </row>
    <row r="626" spans="15:15" x14ac:dyDescent="0.25">
      <c r="O626" t="str">
        <f t="shared" si="14"/>
        <v>-1</v>
      </c>
    </row>
    <row r="627" spans="15:15" x14ac:dyDescent="0.25">
      <c r="O627" t="str">
        <f t="shared" si="14"/>
        <v>-1</v>
      </c>
    </row>
    <row r="628" spans="15:15" x14ac:dyDescent="0.25">
      <c r="O628" t="str">
        <f t="shared" si="14"/>
        <v>-1</v>
      </c>
    </row>
    <row r="629" spans="15:15" x14ac:dyDescent="0.25">
      <c r="O629" t="str">
        <f t="shared" si="14"/>
        <v>-1</v>
      </c>
    </row>
    <row r="630" spans="15:15" x14ac:dyDescent="0.25">
      <c r="O630" t="str">
        <f t="shared" si="14"/>
        <v>-1</v>
      </c>
    </row>
    <row r="631" spans="15:15" x14ac:dyDescent="0.25">
      <c r="O631" t="str">
        <f t="shared" si="14"/>
        <v>-1</v>
      </c>
    </row>
    <row r="632" spans="15:15" x14ac:dyDescent="0.25">
      <c r="O632" t="str">
        <f t="shared" si="14"/>
        <v>-1</v>
      </c>
    </row>
    <row r="633" spans="15:15" x14ac:dyDescent="0.25">
      <c r="O633" t="str">
        <f t="shared" si="14"/>
        <v>-1</v>
      </c>
    </row>
    <row r="634" spans="15:15" x14ac:dyDescent="0.25">
      <c r="O634" t="str">
        <f t="shared" si="14"/>
        <v>-1</v>
      </c>
    </row>
    <row r="635" spans="15:15" x14ac:dyDescent="0.25">
      <c r="O635" t="str">
        <f t="shared" si="14"/>
        <v>-1</v>
      </c>
    </row>
    <row r="636" spans="15:15" x14ac:dyDescent="0.25">
      <c r="O636" t="str">
        <f t="shared" si="14"/>
        <v>-1</v>
      </c>
    </row>
    <row r="637" spans="15:15" x14ac:dyDescent="0.25">
      <c r="O637" t="str">
        <f t="shared" si="14"/>
        <v>-1</v>
      </c>
    </row>
    <row r="638" spans="15:15" x14ac:dyDescent="0.25">
      <c r="O638" t="str">
        <f t="shared" si="14"/>
        <v>-1</v>
      </c>
    </row>
    <row r="639" spans="15:15" x14ac:dyDescent="0.25">
      <c r="O639" t="str">
        <f t="shared" si="14"/>
        <v>-1</v>
      </c>
    </row>
    <row r="640" spans="15:15" x14ac:dyDescent="0.25">
      <c r="O640" t="str">
        <f t="shared" si="14"/>
        <v>-1</v>
      </c>
    </row>
    <row r="641" spans="15:15" x14ac:dyDescent="0.25">
      <c r="O641" t="str">
        <f t="shared" si="14"/>
        <v>-1</v>
      </c>
    </row>
    <row r="642" spans="15:15" x14ac:dyDescent="0.25">
      <c r="O642" t="str">
        <f t="shared" si="14"/>
        <v>-1</v>
      </c>
    </row>
    <row r="643" spans="15:15" x14ac:dyDescent="0.25">
      <c r="O643" t="str">
        <f t="shared" si="14"/>
        <v>-1</v>
      </c>
    </row>
    <row r="644" spans="15:15" x14ac:dyDescent="0.25">
      <c r="O644" t="str">
        <f t="shared" ref="O644:O707" si="15">IF(D644&gt;0,"1","-1")</f>
        <v>-1</v>
      </c>
    </row>
    <row r="645" spans="15:15" x14ac:dyDescent="0.25">
      <c r="O645" t="str">
        <f t="shared" si="15"/>
        <v>-1</v>
      </c>
    </row>
    <row r="646" spans="15:15" x14ac:dyDescent="0.25">
      <c r="O646" t="str">
        <f t="shared" si="15"/>
        <v>-1</v>
      </c>
    </row>
    <row r="647" spans="15:15" x14ac:dyDescent="0.25">
      <c r="O647" t="str">
        <f t="shared" si="15"/>
        <v>-1</v>
      </c>
    </row>
    <row r="648" spans="15:15" x14ac:dyDescent="0.25">
      <c r="O648" t="str">
        <f t="shared" si="15"/>
        <v>-1</v>
      </c>
    </row>
    <row r="649" spans="15:15" x14ac:dyDescent="0.25">
      <c r="O649" t="str">
        <f t="shared" si="15"/>
        <v>-1</v>
      </c>
    </row>
    <row r="650" spans="15:15" x14ac:dyDescent="0.25">
      <c r="O650" t="str">
        <f t="shared" si="15"/>
        <v>-1</v>
      </c>
    </row>
    <row r="651" spans="15:15" x14ac:dyDescent="0.25">
      <c r="O651" t="str">
        <f t="shared" si="15"/>
        <v>-1</v>
      </c>
    </row>
    <row r="652" spans="15:15" x14ac:dyDescent="0.25">
      <c r="O652" t="str">
        <f t="shared" si="15"/>
        <v>-1</v>
      </c>
    </row>
    <row r="653" spans="15:15" x14ac:dyDescent="0.25">
      <c r="O653" t="str">
        <f t="shared" si="15"/>
        <v>-1</v>
      </c>
    </row>
    <row r="654" spans="15:15" x14ac:dyDescent="0.25">
      <c r="O654" t="str">
        <f t="shared" si="15"/>
        <v>-1</v>
      </c>
    </row>
    <row r="655" spans="15:15" x14ac:dyDescent="0.25">
      <c r="O655" t="str">
        <f t="shared" si="15"/>
        <v>-1</v>
      </c>
    </row>
    <row r="656" spans="15:15" x14ac:dyDescent="0.25">
      <c r="O656" t="str">
        <f t="shared" si="15"/>
        <v>-1</v>
      </c>
    </row>
    <row r="657" spans="15:15" x14ac:dyDescent="0.25">
      <c r="O657" t="str">
        <f t="shared" si="15"/>
        <v>-1</v>
      </c>
    </row>
    <row r="658" spans="15:15" x14ac:dyDescent="0.25">
      <c r="O658" t="str">
        <f t="shared" si="15"/>
        <v>-1</v>
      </c>
    </row>
    <row r="659" spans="15:15" x14ac:dyDescent="0.25">
      <c r="O659" t="str">
        <f t="shared" si="15"/>
        <v>-1</v>
      </c>
    </row>
    <row r="660" spans="15:15" x14ac:dyDescent="0.25">
      <c r="O660" t="str">
        <f t="shared" si="15"/>
        <v>-1</v>
      </c>
    </row>
    <row r="661" spans="15:15" x14ac:dyDescent="0.25">
      <c r="O661" t="str">
        <f t="shared" si="15"/>
        <v>-1</v>
      </c>
    </row>
    <row r="662" spans="15:15" x14ac:dyDescent="0.25">
      <c r="O662" t="str">
        <f t="shared" si="15"/>
        <v>-1</v>
      </c>
    </row>
    <row r="663" spans="15:15" x14ac:dyDescent="0.25">
      <c r="O663" t="str">
        <f t="shared" si="15"/>
        <v>-1</v>
      </c>
    </row>
    <row r="664" spans="15:15" x14ac:dyDescent="0.25">
      <c r="O664" t="str">
        <f t="shared" si="15"/>
        <v>-1</v>
      </c>
    </row>
    <row r="665" spans="15:15" x14ac:dyDescent="0.25">
      <c r="O665" t="str">
        <f t="shared" si="15"/>
        <v>-1</v>
      </c>
    </row>
    <row r="666" spans="15:15" x14ac:dyDescent="0.25">
      <c r="O666" t="str">
        <f t="shared" si="15"/>
        <v>-1</v>
      </c>
    </row>
    <row r="667" spans="15:15" x14ac:dyDescent="0.25">
      <c r="O667" t="str">
        <f t="shared" si="15"/>
        <v>-1</v>
      </c>
    </row>
    <row r="668" spans="15:15" x14ac:dyDescent="0.25">
      <c r="O668" t="str">
        <f t="shared" si="15"/>
        <v>-1</v>
      </c>
    </row>
    <row r="669" spans="15:15" x14ac:dyDescent="0.25">
      <c r="O669" t="str">
        <f t="shared" si="15"/>
        <v>-1</v>
      </c>
    </row>
    <row r="670" spans="15:15" x14ac:dyDescent="0.25">
      <c r="O670" t="str">
        <f t="shared" si="15"/>
        <v>-1</v>
      </c>
    </row>
    <row r="671" spans="15:15" x14ac:dyDescent="0.25">
      <c r="O671" t="str">
        <f t="shared" si="15"/>
        <v>-1</v>
      </c>
    </row>
    <row r="672" spans="15:15" x14ac:dyDescent="0.25">
      <c r="O672" t="str">
        <f t="shared" si="15"/>
        <v>-1</v>
      </c>
    </row>
    <row r="673" spans="15:15" x14ac:dyDescent="0.25">
      <c r="O673" t="str">
        <f t="shared" si="15"/>
        <v>-1</v>
      </c>
    </row>
    <row r="674" spans="15:15" x14ac:dyDescent="0.25">
      <c r="O674" t="str">
        <f t="shared" si="15"/>
        <v>-1</v>
      </c>
    </row>
    <row r="675" spans="15:15" x14ac:dyDescent="0.25">
      <c r="O675" t="str">
        <f t="shared" si="15"/>
        <v>-1</v>
      </c>
    </row>
    <row r="676" spans="15:15" x14ac:dyDescent="0.25">
      <c r="O676" t="str">
        <f t="shared" si="15"/>
        <v>-1</v>
      </c>
    </row>
    <row r="677" spans="15:15" x14ac:dyDescent="0.25">
      <c r="O677" t="str">
        <f t="shared" si="15"/>
        <v>-1</v>
      </c>
    </row>
    <row r="678" spans="15:15" x14ac:dyDescent="0.25">
      <c r="O678" t="str">
        <f t="shared" si="15"/>
        <v>-1</v>
      </c>
    </row>
    <row r="679" spans="15:15" x14ac:dyDescent="0.25">
      <c r="O679" t="str">
        <f t="shared" si="15"/>
        <v>-1</v>
      </c>
    </row>
    <row r="680" spans="15:15" x14ac:dyDescent="0.25">
      <c r="O680" t="str">
        <f t="shared" si="15"/>
        <v>-1</v>
      </c>
    </row>
    <row r="681" spans="15:15" x14ac:dyDescent="0.25">
      <c r="O681" t="str">
        <f t="shared" si="15"/>
        <v>-1</v>
      </c>
    </row>
    <row r="682" spans="15:15" x14ac:dyDescent="0.25">
      <c r="O682" t="str">
        <f t="shared" si="15"/>
        <v>-1</v>
      </c>
    </row>
    <row r="683" spans="15:15" x14ac:dyDescent="0.25">
      <c r="O683" t="str">
        <f t="shared" si="15"/>
        <v>-1</v>
      </c>
    </row>
    <row r="684" spans="15:15" x14ac:dyDescent="0.25">
      <c r="O684" t="str">
        <f t="shared" si="15"/>
        <v>-1</v>
      </c>
    </row>
    <row r="685" spans="15:15" x14ac:dyDescent="0.25">
      <c r="O685" t="str">
        <f t="shared" si="15"/>
        <v>-1</v>
      </c>
    </row>
    <row r="686" spans="15:15" x14ac:dyDescent="0.25">
      <c r="O686" t="str">
        <f t="shared" si="15"/>
        <v>-1</v>
      </c>
    </row>
    <row r="687" spans="15:15" x14ac:dyDescent="0.25">
      <c r="O687" t="str">
        <f t="shared" si="15"/>
        <v>-1</v>
      </c>
    </row>
    <row r="688" spans="15:15" x14ac:dyDescent="0.25">
      <c r="O688" t="str">
        <f t="shared" si="15"/>
        <v>-1</v>
      </c>
    </row>
    <row r="689" spans="15:15" x14ac:dyDescent="0.25">
      <c r="O689" t="str">
        <f t="shared" si="15"/>
        <v>-1</v>
      </c>
    </row>
    <row r="690" spans="15:15" x14ac:dyDescent="0.25">
      <c r="O690" t="str">
        <f t="shared" si="15"/>
        <v>-1</v>
      </c>
    </row>
    <row r="691" spans="15:15" x14ac:dyDescent="0.25">
      <c r="O691" t="str">
        <f t="shared" si="15"/>
        <v>-1</v>
      </c>
    </row>
    <row r="692" spans="15:15" x14ac:dyDescent="0.25">
      <c r="O692" t="str">
        <f t="shared" si="15"/>
        <v>-1</v>
      </c>
    </row>
    <row r="693" spans="15:15" x14ac:dyDescent="0.25">
      <c r="O693" t="str">
        <f t="shared" si="15"/>
        <v>-1</v>
      </c>
    </row>
    <row r="694" spans="15:15" x14ac:dyDescent="0.25">
      <c r="O694" t="str">
        <f t="shared" si="15"/>
        <v>-1</v>
      </c>
    </row>
    <row r="695" spans="15:15" x14ac:dyDescent="0.25">
      <c r="O695" t="str">
        <f t="shared" si="15"/>
        <v>-1</v>
      </c>
    </row>
    <row r="696" spans="15:15" x14ac:dyDescent="0.25">
      <c r="O696" t="str">
        <f t="shared" si="15"/>
        <v>-1</v>
      </c>
    </row>
    <row r="697" spans="15:15" x14ac:dyDescent="0.25">
      <c r="O697" t="str">
        <f t="shared" si="15"/>
        <v>-1</v>
      </c>
    </row>
    <row r="698" spans="15:15" x14ac:dyDescent="0.25">
      <c r="O698" t="str">
        <f t="shared" si="15"/>
        <v>-1</v>
      </c>
    </row>
    <row r="699" spans="15:15" x14ac:dyDescent="0.25">
      <c r="O699" t="str">
        <f t="shared" si="15"/>
        <v>-1</v>
      </c>
    </row>
    <row r="700" spans="15:15" x14ac:dyDescent="0.25">
      <c r="O700" t="str">
        <f t="shared" si="15"/>
        <v>-1</v>
      </c>
    </row>
    <row r="701" spans="15:15" x14ac:dyDescent="0.25">
      <c r="O701" t="str">
        <f t="shared" si="15"/>
        <v>-1</v>
      </c>
    </row>
    <row r="702" spans="15:15" x14ac:dyDescent="0.25">
      <c r="O702" t="str">
        <f t="shared" si="15"/>
        <v>-1</v>
      </c>
    </row>
    <row r="703" spans="15:15" x14ac:dyDescent="0.25">
      <c r="O703" t="str">
        <f t="shared" si="15"/>
        <v>-1</v>
      </c>
    </row>
    <row r="704" spans="15:15" x14ac:dyDescent="0.25">
      <c r="O704" t="str">
        <f t="shared" si="15"/>
        <v>-1</v>
      </c>
    </row>
    <row r="705" spans="15:15" x14ac:dyDescent="0.25">
      <c r="O705" t="str">
        <f t="shared" si="15"/>
        <v>-1</v>
      </c>
    </row>
    <row r="706" spans="15:15" x14ac:dyDescent="0.25">
      <c r="O706" t="str">
        <f t="shared" si="15"/>
        <v>-1</v>
      </c>
    </row>
    <row r="707" spans="15:15" x14ac:dyDescent="0.25">
      <c r="O707" t="str">
        <f t="shared" si="15"/>
        <v>-1</v>
      </c>
    </row>
    <row r="708" spans="15:15" x14ac:dyDescent="0.25">
      <c r="O708" t="str">
        <f t="shared" ref="O708:O771" si="16">IF(D708&gt;0,"1","-1")</f>
        <v>-1</v>
      </c>
    </row>
    <row r="709" spans="15:15" x14ac:dyDescent="0.25">
      <c r="O709" t="str">
        <f t="shared" si="16"/>
        <v>-1</v>
      </c>
    </row>
    <row r="710" spans="15:15" x14ac:dyDescent="0.25">
      <c r="O710" t="str">
        <f t="shared" si="16"/>
        <v>-1</v>
      </c>
    </row>
    <row r="711" spans="15:15" x14ac:dyDescent="0.25">
      <c r="O711" t="str">
        <f t="shared" si="16"/>
        <v>-1</v>
      </c>
    </row>
    <row r="712" spans="15:15" x14ac:dyDescent="0.25">
      <c r="O712" t="str">
        <f t="shared" si="16"/>
        <v>-1</v>
      </c>
    </row>
    <row r="713" spans="15:15" x14ac:dyDescent="0.25">
      <c r="O713" t="str">
        <f t="shared" si="16"/>
        <v>-1</v>
      </c>
    </row>
    <row r="714" spans="15:15" x14ac:dyDescent="0.25">
      <c r="O714" t="str">
        <f t="shared" si="16"/>
        <v>-1</v>
      </c>
    </row>
    <row r="715" spans="15:15" x14ac:dyDescent="0.25">
      <c r="O715" t="str">
        <f t="shared" si="16"/>
        <v>-1</v>
      </c>
    </row>
    <row r="716" spans="15:15" x14ac:dyDescent="0.25">
      <c r="O716" t="str">
        <f t="shared" si="16"/>
        <v>-1</v>
      </c>
    </row>
    <row r="717" spans="15:15" x14ac:dyDescent="0.25">
      <c r="O717" t="str">
        <f t="shared" si="16"/>
        <v>-1</v>
      </c>
    </row>
    <row r="718" spans="15:15" x14ac:dyDescent="0.25">
      <c r="O718" t="str">
        <f t="shared" si="16"/>
        <v>-1</v>
      </c>
    </row>
    <row r="719" spans="15:15" x14ac:dyDescent="0.25">
      <c r="O719" t="str">
        <f t="shared" si="16"/>
        <v>-1</v>
      </c>
    </row>
    <row r="720" spans="15:15" x14ac:dyDescent="0.25">
      <c r="O720" t="str">
        <f t="shared" si="16"/>
        <v>-1</v>
      </c>
    </row>
    <row r="721" spans="15:15" x14ac:dyDescent="0.25">
      <c r="O721" t="str">
        <f t="shared" si="16"/>
        <v>-1</v>
      </c>
    </row>
    <row r="722" spans="15:15" x14ac:dyDescent="0.25">
      <c r="O722" t="str">
        <f t="shared" si="16"/>
        <v>-1</v>
      </c>
    </row>
    <row r="723" spans="15:15" x14ac:dyDescent="0.25">
      <c r="O723" t="str">
        <f t="shared" si="16"/>
        <v>-1</v>
      </c>
    </row>
    <row r="724" spans="15:15" x14ac:dyDescent="0.25">
      <c r="O724" t="str">
        <f t="shared" si="16"/>
        <v>-1</v>
      </c>
    </row>
    <row r="725" spans="15:15" x14ac:dyDescent="0.25">
      <c r="O725" t="str">
        <f t="shared" si="16"/>
        <v>-1</v>
      </c>
    </row>
    <row r="726" spans="15:15" x14ac:dyDescent="0.25">
      <c r="O726" t="str">
        <f t="shared" si="16"/>
        <v>-1</v>
      </c>
    </row>
    <row r="727" spans="15:15" x14ac:dyDescent="0.25">
      <c r="O727" t="str">
        <f t="shared" si="16"/>
        <v>-1</v>
      </c>
    </row>
    <row r="728" spans="15:15" x14ac:dyDescent="0.25">
      <c r="O728" t="str">
        <f t="shared" si="16"/>
        <v>-1</v>
      </c>
    </row>
    <row r="729" spans="15:15" x14ac:dyDescent="0.25">
      <c r="O729" t="str">
        <f t="shared" si="16"/>
        <v>-1</v>
      </c>
    </row>
    <row r="730" spans="15:15" x14ac:dyDescent="0.25">
      <c r="O730" t="str">
        <f t="shared" si="16"/>
        <v>-1</v>
      </c>
    </row>
    <row r="731" spans="15:15" x14ac:dyDescent="0.25">
      <c r="O731" t="str">
        <f t="shared" si="16"/>
        <v>-1</v>
      </c>
    </row>
    <row r="732" spans="15:15" x14ac:dyDescent="0.25">
      <c r="O732" t="str">
        <f t="shared" si="16"/>
        <v>-1</v>
      </c>
    </row>
    <row r="733" spans="15:15" x14ac:dyDescent="0.25">
      <c r="O733" t="str">
        <f t="shared" si="16"/>
        <v>-1</v>
      </c>
    </row>
    <row r="734" spans="15:15" x14ac:dyDescent="0.25">
      <c r="O734" t="str">
        <f t="shared" si="16"/>
        <v>-1</v>
      </c>
    </row>
    <row r="735" spans="15:15" x14ac:dyDescent="0.25">
      <c r="O735" t="str">
        <f t="shared" si="16"/>
        <v>-1</v>
      </c>
    </row>
    <row r="736" spans="15:15" x14ac:dyDescent="0.25">
      <c r="O736" t="str">
        <f t="shared" si="16"/>
        <v>-1</v>
      </c>
    </row>
    <row r="737" spans="15:15" x14ac:dyDescent="0.25">
      <c r="O737" t="str">
        <f t="shared" si="16"/>
        <v>-1</v>
      </c>
    </row>
    <row r="738" spans="15:15" x14ac:dyDescent="0.25">
      <c r="O738" t="str">
        <f t="shared" si="16"/>
        <v>-1</v>
      </c>
    </row>
    <row r="739" spans="15:15" x14ac:dyDescent="0.25">
      <c r="O739" t="str">
        <f t="shared" si="16"/>
        <v>-1</v>
      </c>
    </row>
    <row r="740" spans="15:15" x14ac:dyDescent="0.25">
      <c r="O740" t="str">
        <f t="shared" si="16"/>
        <v>-1</v>
      </c>
    </row>
    <row r="741" spans="15:15" x14ac:dyDescent="0.25">
      <c r="O741" t="str">
        <f t="shared" si="16"/>
        <v>-1</v>
      </c>
    </row>
    <row r="742" spans="15:15" x14ac:dyDescent="0.25">
      <c r="O742" t="str">
        <f t="shared" si="16"/>
        <v>-1</v>
      </c>
    </row>
    <row r="743" spans="15:15" x14ac:dyDescent="0.25">
      <c r="O743" t="str">
        <f t="shared" si="16"/>
        <v>-1</v>
      </c>
    </row>
    <row r="744" spans="15:15" x14ac:dyDescent="0.25">
      <c r="O744" t="str">
        <f t="shared" si="16"/>
        <v>-1</v>
      </c>
    </row>
    <row r="745" spans="15:15" x14ac:dyDescent="0.25">
      <c r="O745" t="str">
        <f t="shared" si="16"/>
        <v>-1</v>
      </c>
    </row>
    <row r="746" spans="15:15" x14ac:dyDescent="0.25">
      <c r="O746" t="str">
        <f t="shared" si="16"/>
        <v>-1</v>
      </c>
    </row>
    <row r="747" spans="15:15" x14ac:dyDescent="0.25">
      <c r="O747" t="str">
        <f t="shared" si="16"/>
        <v>-1</v>
      </c>
    </row>
    <row r="748" spans="15:15" x14ac:dyDescent="0.25">
      <c r="O748" t="str">
        <f t="shared" si="16"/>
        <v>-1</v>
      </c>
    </row>
    <row r="749" spans="15:15" x14ac:dyDescent="0.25">
      <c r="O749" t="str">
        <f t="shared" si="16"/>
        <v>-1</v>
      </c>
    </row>
    <row r="750" spans="15:15" x14ac:dyDescent="0.25">
      <c r="O750" t="str">
        <f t="shared" si="16"/>
        <v>-1</v>
      </c>
    </row>
    <row r="751" spans="15:15" x14ac:dyDescent="0.25">
      <c r="O751" t="str">
        <f t="shared" si="16"/>
        <v>-1</v>
      </c>
    </row>
    <row r="752" spans="15:15" x14ac:dyDescent="0.25">
      <c r="O752" t="str">
        <f t="shared" si="16"/>
        <v>-1</v>
      </c>
    </row>
    <row r="753" spans="15:15" x14ac:dyDescent="0.25">
      <c r="O753" t="str">
        <f t="shared" si="16"/>
        <v>-1</v>
      </c>
    </row>
    <row r="754" spans="15:15" x14ac:dyDescent="0.25">
      <c r="O754" t="str">
        <f t="shared" si="16"/>
        <v>-1</v>
      </c>
    </row>
    <row r="755" spans="15:15" x14ac:dyDescent="0.25">
      <c r="O755" t="str">
        <f t="shared" si="16"/>
        <v>-1</v>
      </c>
    </row>
    <row r="756" spans="15:15" x14ac:dyDescent="0.25">
      <c r="O756" t="str">
        <f t="shared" si="16"/>
        <v>-1</v>
      </c>
    </row>
    <row r="757" spans="15:15" x14ac:dyDescent="0.25">
      <c r="O757" t="str">
        <f t="shared" si="16"/>
        <v>-1</v>
      </c>
    </row>
    <row r="758" spans="15:15" x14ac:dyDescent="0.25">
      <c r="O758" t="str">
        <f t="shared" si="16"/>
        <v>-1</v>
      </c>
    </row>
    <row r="759" spans="15:15" x14ac:dyDescent="0.25">
      <c r="O759" t="str">
        <f t="shared" si="16"/>
        <v>-1</v>
      </c>
    </row>
    <row r="760" spans="15:15" x14ac:dyDescent="0.25">
      <c r="O760" t="str">
        <f t="shared" si="16"/>
        <v>-1</v>
      </c>
    </row>
    <row r="761" spans="15:15" x14ac:dyDescent="0.25">
      <c r="O761" t="str">
        <f t="shared" si="16"/>
        <v>-1</v>
      </c>
    </row>
    <row r="762" spans="15:15" x14ac:dyDescent="0.25">
      <c r="O762" t="str">
        <f t="shared" si="16"/>
        <v>-1</v>
      </c>
    </row>
    <row r="763" spans="15:15" x14ac:dyDescent="0.25">
      <c r="O763" t="str">
        <f t="shared" si="16"/>
        <v>-1</v>
      </c>
    </row>
    <row r="764" spans="15:15" x14ac:dyDescent="0.25">
      <c r="O764" t="str">
        <f t="shared" si="16"/>
        <v>-1</v>
      </c>
    </row>
    <row r="765" spans="15:15" x14ac:dyDescent="0.25">
      <c r="O765" t="str">
        <f t="shared" si="16"/>
        <v>-1</v>
      </c>
    </row>
    <row r="766" spans="15:15" x14ac:dyDescent="0.25">
      <c r="O766" t="str">
        <f t="shared" si="16"/>
        <v>-1</v>
      </c>
    </row>
    <row r="767" spans="15:15" x14ac:dyDescent="0.25">
      <c r="O767" t="str">
        <f t="shared" si="16"/>
        <v>-1</v>
      </c>
    </row>
    <row r="768" spans="15:15" x14ac:dyDescent="0.25">
      <c r="O768" t="str">
        <f t="shared" si="16"/>
        <v>-1</v>
      </c>
    </row>
    <row r="769" spans="15:15" x14ac:dyDescent="0.25">
      <c r="O769" t="str">
        <f t="shared" si="16"/>
        <v>-1</v>
      </c>
    </row>
    <row r="770" spans="15:15" x14ac:dyDescent="0.25">
      <c r="O770" t="str">
        <f t="shared" si="16"/>
        <v>-1</v>
      </c>
    </row>
    <row r="771" spans="15:15" x14ac:dyDescent="0.25">
      <c r="O771" t="str">
        <f t="shared" si="16"/>
        <v>-1</v>
      </c>
    </row>
    <row r="772" spans="15:15" x14ac:dyDescent="0.25">
      <c r="O772" t="str">
        <f t="shared" ref="O772:O835" si="17">IF(D772&gt;0,"1","-1")</f>
        <v>-1</v>
      </c>
    </row>
    <row r="773" spans="15:15" x14ac:dyDescent="0.25">
      <c r="O773" t="str">
        <f t="shared" si="17"/>
        <v>-1</v>
      </c>
    </row>
    <row r="774" spans="15:15" x14ac:dyDescent="0.25">
      <c r="O774" t="str">
        <f t="shared" si="17"/>
        <v>-1</v>
      </c>
    </row>
    <row r="775" spans="15:15" x14ac:dyDescent="0.25">
      <c r="O775" t="str">
        <f t="shared" si="17"/>
        <v>-1</v>
      </c>
    </row>
    <row r="776" spans="15:15" x14ac:dyDescent="0.25">
      <c r="O776" t="str">
        <f t="shared" si="17"/>
        <v>-1</v>
      </c>
    </row>
    <row r="777" spans="15:15" x14ac:dyDescent="0.25">
      <c r="O777" t="str">
        <f t="shared" si="17"/>
        <v>-1</v>
      </c>
    </row>
    <row r="778" spans="15:15" x14ac:dyDescent="0.25">
      <c r="O778" t="str">
        <f t="shared" si="17"/>
        <v>-1</v>
      </c>
    </row>
    <row r="779" spans="15:15" x14ac:dyDescent="0.25">
      <c r="O779" t="str">
        <f t="shared" si="17"/>
        <v>-1</v>
      </c>
    </row>
    <row r="780" spans="15:15" x14ac:dyDescent="0.25">
      <c r="O780" t="str">
        <f t="shared" si="17"/>
        <v>-1</v>
      </c>
    </row>
    <row r="781" spans="15:15" x14ac:dyDescent="0.25">
      <c r="O781" t="str">
        <f t="shared" si="17"/>
        <v>-1</v>
      </c>
    </row>
    <row r="782" spans="15:15" x14ac:dyDescent="0.25">
      <c r="O782" t="str">
        <f t="shared" si="17"/>
        <v>-1</v>
      </c>
    </row>
    <row r="783" spans="15:15" x14ac:dyDescent="0.25">
      <c r="O783" t="str">
        <f t="shared" si="17"/>
        <v>-1</v>
      </c>
    </row>
    <row r="784" spans="15:15" x14ac:dyDescent="0.25">
      <c r="O784" t="str">
        <f t="shared" si="17"/>
        <v>-1</v>
      </c>
    </row>
    <row r="785" spans="15:15" x14ac:dyDescent="0.25">
      <c r="O785" t="str">
        <f t="shared" si="17"/>
        <v>-1</v>
      </c>
    </row>
    <row r="786" spans="15:15" x14ac:dyDescent="0.25">
      <c r="O786" t="str">
        <f t="shared" si="17"/>
        <v>-1</v>
      </c>
    </row>
    <row r="787" spans="15:15" x14ac:dyDescent="0.25">
      <c r="O787" t="str">
        <f t="shared" si="17"/>
        <v>-1</v>
      </c>
    </row>
    <row r="788" spans="15:15" x14ac:dyDescent="0.25">
      <c r="O788" t="str">
        <f t="shared" si="17"/>
        <v>-1</v>
      </c>
    </row>
    <row r="789" spans="15:15" x14ac:dyDescent="0.25">
      <c r="O789" t="str">
        <f t="shared" si="17"/>
        <v>-1</v>
      </c>
    </row>
    <row r="790" spans="15:15" x14ac:dyDescent="0.25">
      <c r="O790" t="str">
        <f t="shared" si="17"/>
        <v>-1</v>
      </c>
    </row>
    <row r="791" spans="15:15" x14ac:dyDescent="0.25">
      <c r="O791" t="str">
        <f t="shared" si="17"/>
        <v>-1</v>
      </c>
    </row>
    <row r="792" spans="15:15" x14ac:dyDescent="0.25">
      <c r="O792" t="str">
        <f t="shared" si="17"/>
        <v>-1</v>
      </c>
    </row>
    <row r="793" spans="15:15" x14ac:dyDescent="0.25">
      <c r="O793" t="str">
        <f t="shared" si="17"/>
        <v>-1</v>
      </c>
    </row>
    <row r="794" spans="15:15" x14ac:dyDescent="0.25">
      <c r="O794" t="str">
        <f t="shared" si="17"/>
        <v>-1</v>
      </c>
    </row>
    <row r="795" spans="15:15" x14ac:dyDescent="0.25">
      <c r="O795" t="str">
        <f t="shared" si="17"/>
        <v>-1</v>
      </c>
    </row>
    <row r="796" spans="15:15" x14ac:dyDescent="0.25">
      <c r="O796" t="str">
        <f t="shared" si="17"/>
        <v>-1</v>
      </c>
    </row>
    <row r="797" spans="15:15" x14ac:dyDescent="0.25">
      <c r="O797" t="str">
        <f t="shared" si="17"/>
        <v>-1</v>
      </c>
    </row>
    <row r="798" spans="15:15" x14ac:dyDescent="0.25">
      <c r="O798" t="str">
        <f t="shared" si="17"/>
        <v>-1</v>
      </c>
    </row>
    <row r="799" spans="15:15" x14ac:dyDescent="0.25">
      <c r="O799" t="str">
        <f t="shared" si="17"/>
        <v>-1</v>
      </c>
    </row>
    <row r="800" spans="15:15" x14ac:dyDescent="0.25">
      <c r="O800" t="str">
        <f t="shared" si="17"/>
        <v>-1</v>
      </c>
    </row>
    <row r="801" spans="15:15" x14ac:dyDescent="0.25">
      <c r="O801" t="str">
        <f t="shared" si="17"/>
        <v>-1</v>
      </c>
    </row>
    <row r="802" spans="15:15" x14ac:dyDescent="0.25">
      <c r="O802" t="str">
        <f t="shared" si="17"/>
        <v>-1</v>
      </c>
    </row>
    <row r="803" spans="15:15" x14ac:dyDescent="0.25">
      <c r="O803" t="str">
        <f t="shared" si="17"/>
        <v>-1</v>
      </c>
    </row>
    <row r="804" spans="15:15" x14ac:dyDescent="0.25">
      <c r="O804" t="str">
        <f t="shared" si="17"/>
        <v>-1</v>
      </c>
    </row>
    <row r="805" spans="15:15" x14ac:dyDescent="0.25">
      <c r="O805" t="str">
        <f t="shared" si="17"/>
        <v>-1</v>
      </c>
    </row>
    <row r="806" spans="15:15" x14ac:dyDescent="0.25">
      <c r="O806" t="str">
        <f t="shared" si="17"/>
        <v>-1</v>
      </c>
    </row>
    <row r="807" spans="15:15" x14ac:dyDescent="0.25">
      <c r="O807" t="str">
        <f t="shared" si="17"/>
        <v>-1</v>
      </c>
    </row>
    <row r="808" spans="15:15" x14ac:dyDescent="0.25">
      <c r="O808" t="str">
        <f t="shared" si="17"/>
        <v>-1</v>
      </c>
    </row>
    <row r="809" spans="15:15" x14ac:dyDescent="0.25">
      <c r="O809" t="str">
        <f t="shared" si="17"/>
        <v>-1</v>
      </c>
    </row>
    <row r="810" spans="15:15" x14ac:dyDescent="0.25">
      <c r="O810" t="str">
        <f t="shared" si="17"/>
        <v>-1</v>
      </c>
    </row>
    <row r="811" spans="15:15" x14ac:dyDescent="0.25">
      <c r="O811" t="str">
        <f t="shared" si="17"/>
        <v>-1</v>
      </c>
    </row>
    <row r="812" spans="15:15" x14ac:dyDescent="0.25">
      <c r="O812" t="str">
        <f t="shared" si="17"/>
        <v>-1</v>
      </c>
    </row>
    <row r="813" spans="15:15" x14ac:dyDescent="0.25">
      <c r="O813" t="str">
        <f t="shared" si="17"/>
        <v>-1</v>
      </c>
    </row>
    <row r="814" spans="15:15" x14ac:dyDescent="0.25">
      <c r="O814" t="str">
        <f t="shared" si="17"/>
        <v>-1</v>
      </c>
    </row>
    <row r="815" spans="15:15" x14ac:dyDescent="0.25">
      <c r="O815" t="str">
        <f t="shared" si="17"/>
        <v>-1</v>
      </c>
    </row>
    <row r="816" spans="15:15" x14ac:dyDescent="0.25">
      <c r="O816" t="str">
        <f t="shared" si="17"/>
        <v>-1</v>
      </c>
    </row>
    <row r="817" spans="15:15" x14ac:dyDescent="0.25">
      <c r="O817" t="str">
        <f t="shared" si="17"/>
        <v>-1</v>
      </c>
    </row>
    <row r="818" spans="15:15" x14ac:dyDescent="0.25">
      <c r="O818" t="str">
        <f t="shared" si="17"/>
        <v>-1</v>
      </c>
    </row>
    <row r="819" spans="15:15" x14ac:dyDescent="0.25">
      <c r="O819" t="str">
        <f t="shared" si="17"/>
        <v>-1</v>
      </c>
    </row>
    <row r="820" spans="15:15" x14ac:dyDescent="0.25">
      <c r="O820" t="str">
        <f t="shared" si="17"/>
        <v>-1</v>
      </c>
    </row>
    <row r="821" spans="15:15" x14ac:dyDescent="0.25">
      <c r="O821" t="str">
        <f t="shared" si="17"/>
        <v>-1</v>
      </c>
    </row>
    <row r="822" spans="15:15" x14ac:dyDescent="0.25">
      <c r="O822" t="str">
        <f t="shared" si="17"/>
        <v>-1</v>
      </c>
    </row>
    <row r="823" spans="15:15" x14ac:dyDescent="0.25">
      <c r="O823" t="str">
        <f t="shared" si="17"/>
        <v>-1</v>
      </c>
    </row>
    <row r="824" spans="15:15" x14ac:dyDescent="0.25">
      <c r="O824" t="str">
        <f t="shared" si="17"/>
        <v>-1</v>
      </c>
    </row>
    <row r="825" spans="15:15" x14ac:dyDescent="0.25">
      <c r="O825" t="str">
        <f t="shared" si="17"/>
        <v>-1</v>
      </c>
    </row>
    <row r="826" spans="15:15" x14ac:dyDescent="0.25">
      <c r="O826" t="str">
        <f t="shared" si="17"/>
        <v>-1</v>
      </c>
    </row>
    <row r="827" spans="15:15" x14ac:dyDescent="0.25">
      <c r="O827" t="str">
        <f t="shared" si="17"/>
        <v>-1</v>
      </c>
    </row>
    <row r="828" spans="15:15" x14ac:dyDescent="0.25">
      <c r="O828" t="str">
        <f t="shared" si="17"/>
        <v>-1</v>
      </c>
    </row>
    <row r="829" spans="15:15" x14ac:dyDescent="0.25">
      <c r="O829" t="str">
        <f t="shared" si="17"/>
        <v>-1</v>
      </c>
    </row>
    <row r="830" spans="15:15" x14ac:dyDescent="0.25">
      <c r="O830" t="str">
        <f t="shared" si="17"/>
        <v>-1</v>
      </c>
    </row>
    <row r="831" spans="15:15" x14ac:dyDescent="0.25">
      <c r="O831" t="str">
        <f t="shared" si="17"/>
        <v>-1</v>
      </c>
    </row>
    <row r="832" spans="15:15" x14ac:dyDescent="0.25">
      <c r="O832" t="str">
        <f t="shared" si="17"/>
        <v>-1</v>
      </c>
    </row>
    <row r="833" spans="15:15" x14ac:dyDescent="0.25">
      <c r="O833" t="str">
        <f t="shared" si="17"/>
        <v>-1</v>
      </c>
    </row>
    <row r="834" spans="15:15" x14ac:dyDescent="0.25">
      <c r="O834" t="str">
        <f t="shared" si="17"/>
        <v>-1</v>
      </c>
    </row>
    <row r="835" spans="15:15" x14ac:dyDescent="0.25">
      <c r="O835" t="str">
        <f t="shared" si="17"/>
        <v>-1</v>
      </c>
    </row>
    <row r="836" spans="15:15" x14ac:dyDescent="0.25">
      <c r="O836" t="str">
        <f t="shared" ref="O836:O899" si="18">IF(D836&gt;0,"1","-1")</f>
        <v>-1</v>
      </c>
    </row>
    <row r="837" spans="15:15" x14ac:dyDescent="0.25">
      <c r="O837" t="str">
        <f t="shared" si="18"/>
        <v>-1</v>
      </c>
    </row>
    <row r="838" spans="15:15" x14ac:dyDescent="0.25">
      <c r="O838" t="str">
        <f t="shared" si="18"/>
        <v>-1</v>
      </c>
    </row>
    <row r="839" spans="15:15" x14ac:dyDescent="0.25">
      <c r="O839" t="str">
        <f t="shared" si="18"/>
        <v>-1</v>
      </c>
    </row>
    <row r="840" spans="15:15" x14ac:dyDescent="0.25">
      <c r="O840" t="str">
        <f t="shared" si="18"/>
        <v>-1</v>
      </c>
    </row>
    <row r="841" spans="15:15" x14ac:dyDescent="0.25">
      <c r="O841" t="str">
        <f t="shared" si="18"/>
        <v>-1</v>
      </c>
    </row>
    <row r="842" spans="15:15" x14ac:dyDescent="0.25">
      <c r="O842" t="str">
        <f t="shared" si="18"/>
        <v>-1</v>
      </c>
    </row>
    <row r="843" spans="15:15" x14ac:dyDescent="0.25">
      <c r="O843" t="str">
        <f t="shared" si="18"/>
        <v>-1</v>
      </c>
    </row>
    <row r="844" spans="15:15" x14ac:dyDescent="0.25">
      <c r="O844" t="str">
        <f t="shared" si="18"/>
        <v>-1</v>
      </c>
    </row>
    <row r="845" spans="15:15" x14ac:dyDescent="0.25">
      <c r="O845" t="str">
        <f t="shared" si="18"/>
        <v>-1</v>
      </c>
    </row>
    <row r="846" spans="15:15" x14ac:dyDescent="0.25">
      <c r="O846" t="str">
        <f t="shared" si="18"/>
        <v>-1</v>
      </c>
    </row>
    <row r="847" spans="15:15" x14ac:dyDescent="0.25">
      <c r="O847" t="str">
        <f t="shared" si="18"/>
        <v>-1</v>
      </c>
    </row>
    <row r="848" spans="15:15" x14ac:dyDescent="0.25">
      <c r="O848" t="str">
        <f t="shared" si="18"/>
        <v>-1</v>
      </c>
    </row>
    <row r="849" spans="15:15" x14ac:dyDescent="0.25">
      <c r="O849" t="str">
        <f t="shared" si="18"/>
        <v>-1</v>
      </c>
    </row>
    <row r="850" spans="15:15" x14ac:dyDescent="0.25">
      <c r="O850" t="str">
        <f t="shared" si="18"/>
        <v>-1</v>
      </c>
    </row>
    <row r="851" spans="15:15" x14ac:dyDescent="0.25">
      <c r="O851" t="str">
        <f t="shared" si="18"/>
        <v>-1</v>
      </c>
    </row>
    <row r="852" spans="15:15" x14ac:dyDescent="0.25">
      <c r="O852" t="str">
        <f t="shared" si="18"/>
        <v>-1</v>
      </c>
    </row>
    <row r="853" spans="15:15" x14ac:dyDescent="0.25">
      <c r="O853" t="str">
        <f t="shared" si="18"/>
        <v>-1</v>
      </c>
    </row>
    <row r="854" spans="15:15" x14ac:dyDescent="0.25">
      <c r="O854" t="str">
        <f t="shared" si="18"/>
        <v>-1</v>
      </c>
    </row>
    <row r="855" spans="15:15" x14ac:dyDescent="0.25">
      <c r="O855" t="str">
        <f t="shared" si="18"/>
        <v>-1</v>
      </c>
    </row>
    <row r="856" spans="15:15" x14ac:dyDescent="0.25">
      <c r="O856" t="str">
        <f t="shared" si="18"/>
        <v>-1</v>
      </c>
    </row>
    <row r="857" spans="15:15" x14ac:dyDescent="0.25">
      <c r="O857" t="str">
        <f t="shared" si="18"/>
        <v>-1</v>
      </c>
    </row>
    <row r="858" spans="15:15" x14ac:dyDescent="0.25">
      <c r="O858" t="str">
        <f t="shared" si="18"/>
        <v>-1</v>
      </c>
    </row>
    <row r="859" spans="15:15" x14ac:dyDescent="0.25">
      <c r="O859" t="str">
        <f t="shared" si="18"/>
        <v>-1</v>
      </c>
    </row>
    <row r="860" spans="15:15" x14ac:dyDescent="0.25">
      <c r="O860" t="str">
        <f t="shared" si="18"/>
        <v>-1</v>
      </c>
    </row>
    <row r="861" spans="15:15" x14ac:dyDescent="0.25">
      <c r="O861" t="str">
        <f t="shared" si="18"/>
        <v>-1</v>
      </c>
    </row>
    <row r="862" spans="15:15" x14ac:dyDescent="0.25">
      <c r="O862" t="str">
        <f t="shared" si="18"/>
        <v>-1</v>
      </c>
    </row>
    <row r="863" spans="15:15" x14ac:dyDescent="0.25">
      <c r="O863" t="str">
        <f t="shared" si="18"/>
        <v>-1</v>
      </c>
    </row>
    <row r="864" spans="15:15" x14ac:dyDescent="0.25">
      <c r="O864" t="str">
        <f t="shared" si="18"/>
        <v>-1</v>
      </c>
    </row>
    <row r="865" spans="15:15" x14ac:dyDescent="0.25">
      <c r="O865" t="str">
        <f t="shared" si="18"/>
        <v>-1</v>
      </c>
    </row>
    <row r="866" spans="15:15" x14ac:dyDescent="0.25">
      <c r="O866" t="str">
        <f t="shared" si="18"/>
        <v>-1</v>
      </c>
    </row>
    <row r="867" spans="15:15" x14ac:dyDescent="0.25">
      <c r="O867" t="str">
        <f t="shared" si="18"/>
        <v>-1</v>
      </c>
    </row>
    <row r="868" spans="15:15" x14ac:dyDescent="0.25">
      <c r="O868" t="str">
        <f t="shared" si="18"/>
        <v>-1</v>
      </c>
    </row>
    <row r="869" spans="15:15" x14ac:dyDescent="0.25">
      <c r="O869" t="str">
        <f t="shared" si="18"/>
        <v>-1</v>
      </c>
    </row>
    <row r="870" spans="15:15" x14ac:dyDescent="0.25">
      <c r="O870" t="str">
        <f t="shared" si="18"/>
        <v>-1</v>
      </c>
    </row>
    <row r="871" spans="15:15" x14ac:dyDescent="0.25">
      <c r="O871" t="str">
        <f t="shared" si="18"/>
        <v>-1</v>
      </c>
    </row>
    <row r="872" spans="15:15" x14ac:dyDescent="0.25">
      <c r="O872" t="str">
        <f t="shared" si="18"/>
        <v>-1</v>
      </c>
    </row>
    <row r="873" spans="15:15" x14ac:dyDescent="0.25">
      <c r="O873" t="str">
        <f t="shared" si="18"/>
        <v>-1</v>
      </c>
    </row>
    <row r="874" spans="15:15" x14ac:dyDescent="0.25">
      <c r="O874" t="str">
        <f t="shared" si="18"/>
        <v>-1</v>
      </c>
    </row>
    <row r="875" spans="15:15" x14ac:dyDescent="0.25">
      <c r="O875" t="str">
        <f t="shared" si="18"/>
        <v>-1</v>
      </c>
    </row>
    <row r="876" spans="15:15" x14ac:dyDescent="0.25">
      <c r="O876" t="str">
        <f t="shared" si="18"/>
        <v>-1</v>
      </c>
    </row>
    <row r="877" spans="15:15" x14ac:dyDescent="0.25">
      <c r="O877" t="str">
        <f t="shared" si="18"/>
        <v>-1</v>
      </c>
    </row>
    <row r="878" spans="15:15" x14ac:dyDescent="0.25">
      <c r="O878" t="str">
        <f t="shared" si="18"/>
        <v>-1</v>
      </c>
    </row>
    <row r="879" spans="15:15" x14ac:dyDescent="0.25">
      <c r="O879" t="str">
        <f t="shared" si="18"/>
        <v>-1</v>
      </c>
    </row>
    <row r="880" spans="15:15" x14ac:dyDescent="0.25">
      <c r="O880" t="str">
        <f t="shared" si="18"/>
        <v>-1</v>
      </c>
    </row>
    <row r="881" spans="15:15" x14ac:dyDescent="0.25">
      <c r="O881" t="str">
        <f t="shared" si="18"/>
        <v>-1</v>
      </c>
    </row>
    <row r="882" spans="15:15" x14ac:dyDescent="0.25">
      <c r="O882" t="str">
        <f t="shared" si="18"/>
        <v>-1</v>
      </c>
    </row>
    <row r="883" spans="15:15" x14ac:dyDescent="0.25">
      <c r="O883" t="str">
        <f t="shared" si="18"/>
        <v>-1</v>
      </c>
    </row>
    <row r="884" spans="15:15" x14ac:dyDescent="0.25">
      <c r="O884" t="str">
        <f t="shared" si="18"/>
        <v>-1</v>
      </c>
    </row>
    <row r="885" spans="15:15" x14ac:dyDescent="0.25">
      <c r="O885" t="str">
        <f t="shared" si="18"/>
        <v>-1</v>
      </c>
    </row>
    <row r="886" spans="15:15" x14ac:dyDescent="0.25">
      <c r="O886" t="str">
        <f t="shared" si="18"/>
        <v>-1</v>
      </c>
    </row>
    <row r="887" spans="15:15" x14ac:dyDescent="0.25">
      <c r="O887" t="str">
        <f t="shared" si="18"/>
        <v>-1</v>
      </c>
    </row>
    <row r="888" spans="15:15" x14ac:dyDescent="0.25">
      <c r="O888" t="str">
        <f t="shared" si="18"/>
        <v>-1</v>
      </c>
    </row>
    <row r="889" spans="15:15" x14ac:dyDescent="0.25">
      <c r="O889" t="str">
        <f t="shared" si="18"/>
        <v>-1</v>
      </c>
    </row>
    <row r="890" spans="15:15" x14ac:dyDescent="0.25">
      <c r="O890" t="str">
        <f t="shared" si="18"/>
        <v>-1</v>
      </c>
    </row>
    <row r="891" spans="15:15" x14ac:dyDescent="0.25">
      <c r="O891" t="str">
        <f t="shared" si="18"/>
        <v>-1</v>
      </c>
    </row>
    <row r="892" spans="15:15" x14ac:dyDescent="0.25">
      <c r="O892" t="str">
        <f t="shared" si="18"/>
        <v>-1</v>
      </c>
    </row>
    <row r="893" spans="15:15" x14ac:dyDescent="0.25">
      <c r="O893" t="str">
        <f t="shared" si="18"/>
        <v>-1</v>
      </c>
    </row>
    <row r="894" spans="15:15" x14ac:dyDescent="0.25">
      <c r="O894" t="str">
        <f t="shared" si="18"/>
        <v>-1</v>
      </c>
    </row>
    <row r="895" spans="15:15" x14ac:dyDescent="0.25">
      <c r="O895" t="str">
        <f t="shared" si="18"/>
        <v>-1</v>
      </c>
    </row>
    <row r="896" spans="15:15" x14ac:dyDescent="0.25">
      <c r="O896" t="str">
        <f t="shared" si="18"/>
        <v>-1</v>
      </c>
    </row>
    <row r="897" spans="15:15" x14ac:dyDescent="0.25">
      <c r="O897" t="str">
        <f t="shared" si="18"/>
        <v>-1</v>
      </c>
    </row>
    <row r="898" spans="15:15" x14ac:dyDescent="0.25">
      <c r="O898" t="str">
        <f t="shared" si="18"/>
        <v>-1</v>
      </c>
    </row>
    <row r="899" spans="15:15" x14ac:dyDescent="0.25">
      <c r="O899" t="str">
        <f t="shared" si="18"/>
        <v>-1</v>
      </c>
    </row>
    <row r="900" spans="15:15" x14ac:dyDescent="0.25">
      <c r="O900" t="str">
        <f t="shared" ref="O900:O963" si="19">IF(D900&gt;0,"1","-1")</f>
        <v>-1</v>
      </c>
    </row>
    <row r="901" spans="15:15" x14ac:dyDescent="0.25">
      <c r="O901" t="str">
        <f t="shared" si="19"/>
        <v>-1</v>
      </c>
    </row>
    <row r="902" spans="15:15" x14ac:dyDescent="0.25">
      <c r="O902" t="str">
        <f t="shared" si="19"/>
        <v>-1</v>
      </c>
    </row>
    <row r="903" spans="15:15" x14ac:dyDescent="0.25">
      <c r="O903" t="str">
        <f t="shared" si="19"/>
        <v>-1</v>
      </c>
    </row>
    <row r="904" spans="15:15" x14ac:dyDescent="0.25">
      <c r="O904" t="str">
        <f t="shared" si="19"/>
        <v>-1</v>
      </c>
    </row>
    <row r="905" spans="15:15" x14ac:dyDescent="0.25">
      <c r="O905" t="str">
        <f t="shared" si="19"/>
        <v>-1</v>
      </c>
    </row>
    <row r="906" spans="15:15" x14ac:dyDescent="0.25">
      <c r="O906" t="str">
        <f t="shared" si="19"/>
        <v>-1</v>
      </c>
    </row>
    <row r="907" spans="15:15" x14ac:dyDescent="0.25">
      <c r="O907" t="str">
        <f t="shared" si="19"/>
        <v>-1</v>
      </c>
    </row>
    <row r="908" spans="15:15" x14ac:dyDescent="0.25">
      <c r="O908" t="str">
        <f t="shared" si="19"/>
        <v>-1</v>
      </c>
    </row>
    <row r="909" spans="15:15" x14ac:dyDescent="0.25">
      <c r="O909" t="str">
        <f t="shared" si="19"/>
        <v>-1</v>
      </c>
    </row>
    <row r="910" spans="15:15" x14ac:dyDescent="0.25">
      <c r="O910" t="str">
        <f t="shared" si="19"/>
        <v>-1</v>
      </c>
    </row>
    <row r="911" spans="15:15" x14ac:dyDescent="0.25">
      <c r="O911" t="str">
        <f t="shared" si="19"/>
        <v>-1</v>
      </c>
    </row>
    <row r="912" spans="15:15" x14ac:dyDescent="0.25">
      <c r="O912" t="str">
        <f t="shared" si="19"/>
        <v>-1</v>
      </c>
    </row>
    <row r="913" spans="15:15" x14ac:dyDescent="0.25">
      <c r="O913" t="str">
        <f t="shared" si="19"/>
        <v>-1</v>
      </c>
    </row>
    <row r="914" spans="15:15" x14ac:dyDescent="0.25">
      <c r="O914" t="str">
        <f t="shared" si="19"/>
        <v>-1</v>
      </c>
    </row>
    <row r="915" spans="15:15" x14ac:dyDescent="0.25">
      <c r="O915" t="str">
        <f t="shared" si="19"/>
        <v>-1</v>
      </c>
    </row>
    <row r="916" spans="15:15" x14ac:dyDescent="0.25">
      <c r="O916" t="str">
        <f t="shared" si="19"/>
        <v>-1</v>
      </c>
    </row>
    <row r="917" spans="15:15" x14ac:dyDescent="0.25">
      <c r="O917" t="str">
        <f t="shared" si="19"/>
        <v>-1</v>
      </c>
    </row>
    <row r="918" spans="15:15" x14ac:dyDescent="0.25">
      <c r="O918" t="str">
        <f t="shared" si="19"/>
        <v>-1</v>
      </c>
    </row>
    <row r="919" spans="15:15" x14ac:dyDescent="0.25">
      <c r="O919" t="str">
        <f t="shared" si="19"/>
        <v>-1</v>
      </c>
    </row>
    <row r="920" spans="15:15" x14ac:dyDescent="0.25">
      <c r="O920" t="str">
        <f t="shared" si="19"/>
        <v>-1</v>
      </c>
    </row>
    <row r="921" spans="15:15" x14ac:dyDescent="0.25">
      <c r="O921" t="str">
        <f t="shared" si="19"/>
        <v>-1</v>
      </c>
    </row>
    <row r="922" spans="15:15" x14ac:dyDescent="0.25">
      <c r="O922" t="str">
        <f t="shared" si="19"/>
        <v>-1</v>
      </c>
    </row>
    <row r="923" spans="15:15" x14ac:dyDescent="0.25">
      <c r="O923" t="str">
        <f t="shared" si="19"/>
        <v>-1</v>
      </c>
    </row>
    <row r="924" spans="15:15" x14ac:dyDescent="0.25">
      <c r="O924" t="str">
        <f t="shared" si="19"/>
        <v>-1</v>
      </c>
    </row>
    <row r="925" spans="15:15" x14ac:dyDescent="0.25">
      <c r="O925" t="str">
        <f t="shared" si="19"/>
        <v>-1</v>
      </c>
    </row>
    <row r="926" spans="15:15" x14ac:dyDescent="0.25">
      <c r="O926" t="str">
        <f t="shared" si="19"/>
        <v>-1</v>
      </c>
    </row>
    <row r="927" spans="15:15" x14ac:dyDescent="0.25">
      <c r="O927" t="str">
        <f t="shared" si="19"/>
        <v>-1</v>
      </c>
    </row>
    <row r="928" spans="15:15" x14ac:dyDescent="0.25">
      <c r="O928" t="str">
        <f t="shared" si="19"/>
        <v>-1</v>
      </c>
    </row>
    <row r="929" spans="15:15" x14ac:dyDescent="0.25">
      <c r="O929" t="str">
        <f t="shared" si="19"/>
        <v>-1</v>
      </c>
    </row>
    <row r="930" spans="15:15" x14ac:dyDescent="0.25">
      <c r="O930" t="str">
        <f t="shared" si="19"/>
        <v>-1</v>
      </c>
    </row>
    <row r="931" spans="15:15" x14ac:dyDescent="0.25">
      <c r="O931" t="str">
        <f t="shared" si="19"/>
        <v>-1</v>
      </c>
    </row>
    <row r="932" spans="15:15" x14ac:dyDescent="0.25">
      <c r="O932" t="str">
        <f t="shared" si="19"/>
        <v>-1</v>
      </c>
    </row>
    <row r="933" spans="15:15" x14ac:dyDescent="0.25">
      <c r="O933" t="str">
        <f t="shared" si="19"/>
        <v>-1</v>
      </c>
    </row>
    <row r="934" spans="15:15" x14ac:dyDescent="0.25">
      <c r="O934" t="str">
        <f t="shared" si="19"/>
        <v>-1</v>
      </c>
    </row>
    <row r="935" spans="15:15" x14ac:dyDescent="0.25">
      <c r="O935" t="str">
        <f t="shared" si="19"/>
        <v>-1</v>
      </c>
    </row>
    <row r="936" spans="15:15" x14ac:dyDescent="0.25">
      <c r="O936" t="str">
        <f t="shared" si="19"/>
        <v>-1</v>
      </c>
    </row>
    <row r="937" spans="15:15" x14ac:dyDescent="0.25">
      <c r="O937" t="str">
        <f t="shared" si="19"/>
        <v>-1</v>
      </c>
    </row>
    <row r="938" spans="15:15" x14ac:dyDescent="0.25">
      <c r="O938" t="str">
        <f t="shared" si="19"/>
        <v>-1</v>
      </c>
    </row>
    <row r="939" spans="15:15" x14ac:dyDescent="0.25">
      <c r="O939" t="str">
        <f t="shared" si="19"/>
        <v>-1</v>
      </c>
    </row>
    <row r="940" spans="15:15" x14ac:dyDescent="0.25">
      <c r="O940" t="str">
        <f t="shared" si="19"/>
        <v>-1</v>
      </c>
    </row>
    <row r="941" spans="15:15" x14ac:dyDescent="0.25">
      <c r="O941" t="str">
        <f t="shared" si="19"/>
        <v>-1</v>
      </c>
    </row>
    <row r="942" spans="15:15" x14ac:dyDescent="0.25">
      <c r="O942" t="str">
        <f t="shared" si="19"/>
        <v>-1</v>
      </c>
    </row>
    <row r="943" spans="15:15" x14ac:dyDescent="0.25">
      <c r="O943" t="str">
        <f t="shared" si="19"/>
        <v>-1</v>
      </c>
    </row>
    <row r="944" spans="15:15" x14ac:dyDescent="0.25">
      <c r="O944" t="str">
        <f t="shared" si="19"/>
        <v>-1</v>
      </c>
    </row>
    <row r="945" spans="15:15" x14ac:dyDescent="0.25">
      <c r="O945" t="str">
        <f t="shared" si="19"/>
        <v>-1</v>
      </c>
    </row>
    <row r="946" spans="15:15" x14ac:dyDescent="0.25">
      <c r="O946" t="str">
        <f t="shared" si="19"/>
        <v>-1</v>
      </c>
    </row>
    <row r="947" spans="15:15" x14ac:dyDescent="0.25">
      <c r="O947" t="str">
        <f t="shared" si="19"/>
        <v>-1</v>
      </c>
    </row>
    <row r="948" spans="15:15" x14ac:dyDescent="0.25">
      <c r="O948" t="str">
        <f t="shared" si="19"/>
        <v>-1</v>
      </c>
    </row>
    <row r="949" spans="15:15" x14ac:dyDescent="0.25">
      <c r="O949" t="str">
        <f t="shared" si="19"/>
        <v>-1</v>
      </c>
    </row>
    <row r="950" spans="15:15" x14ac:dyDescent="0.25">
      <c r="O950" t="str">
        <f t="shared" si="19"/>
        <v>-1</v>
      </c>
    </row>
    <row r="951" spans="15:15" x14ac:dyDescent="0.25">
      <c r="O951" t="str">
        <f t="shared" si="19"/>
        <v>-1</v>
      </c>
    </row>
    <row r="952" spans="15:15" x14ac:dyDescent="0.25">
      <c r="O952" t="str">
        <f t="shared" si="19"/>
        <v>-1</v>
      </c>
    </row>
    <row r="953" spans="15:15" x14ac:dyDescent="0.25">
      <c r="O953" t="str">
        <f t="shared" si="19"/>
        <v>-1</v>
      </c>
    </row>
    <row r="954" spans="15:15" x14ac:dyDescent="0.25">
      <c r="O954" t="str">
        <f t="shared" si="19"/>
        <v>-1</v>
      </c>
    </row>
    <row r="955" spans="15:15" x14ac:dyDescent="0.25">
      <c r="O955" t="str">
        <f t="shared" si="19"/>
        <v>-1</v>
      </c>
    </row>
    <row r="956" spans="15:15" x14ac:dyDescent="0.25">
      <c r="O956" t="str">
        <f t="shared" si="19"/>
        <v>-1</v>
      </c>
    </row>
    <row r="957" spans="15:15" x14ac:dyDescent="0.25">
      <c r="O957" t="str">
        <f t="shared" si="19"/>
        <v>-1</v>
      </c>
    </row>
    <row r="958" spans="15:15" x14ac:dyDescent="0.25">
      <c r="O958" t="str">
        <f t="shared" si="19"/>
        <v>-1</v>
      </c>
    </row>
    <row r="959" spans="15:15" x14ac:dyDescent="0.25">
      <c r="O959" t="str">
        <f t="shared" si="19"/>
        <v>-1</v>
      </c>
    </row>
    <row r="960" spans="15:15" x14ac:dyDescent="0.25">
      <c r="O960" t="str">
        <f t="shared" si="19"/>
        <v>-1</v>
      </c>
    </row>
    <row r="961" spans="15:15" x14ac:dyDescent="0.25">
      <c r="O961" t="str">
        <f t="shared" si="19"/>
        <v>-1</v>
      </c>
    </row>
    <row r="962" spans="15:15" x14ac:dyDescent="0.25">
      <c r="O962" t="str">
        <f t="shared" si="19"/>
        <v>-1</v>
      </c>
    </row>
    <row r="963" spans="15:15" x14ac:dyDescent="0.25">
      <c r="O963" t="str">
        <f t="shared" si="19"/>
        <v>-1</v>
      </c>
    </row>
    <row r="964" spans="15:15" x14ac:dyDescent="0.25">
      <c r="O964" t="str">
        <f t="shared" ref="O964:O1027" si="20">IF(D964&gt;0,"1","-1")</f>
        <v>-1</v>
      </c>
    </row>
    <row r="965" spans="15:15" x14ac:dyDescent="0.25">
      <c r="O965" t="str">
        <f t="shared" si="20"/>
        <v>-1</v>
      </c>
    </row>
    <row r="966" spans="15:15" x14ac:dyDescent="0.25">
      <c r="O966" t="str">
        <f t="shared" si="20"/>
        <v>-1</v>
      </c>
    </row>
    <row r="967" spans="15:15" x14ac:dyDescent="0.25">
      <c r="O967" t="str">
        <f t="shared" si="20"/>
        <v>-1</v>
      </c>
    </row>
    <row r="968" spans="15:15" x14ac:dyDescent="0.25">
      <c r="O968" t="str">
        <f t="shared" si="20"/>
        <v>-1</v>
      </c>
    </row>
    <row r="969" spans="15:15" x14ac:dyDescent="0.25">
      <c r="O969" t="str">
        <f t="shared" si="20"/>
        <v>-1</v>
      </c>
    </row>
    <row r="970" spans="15:15" x14ac:dyDescent="0.25">
      <c r="O970" t="str">
        <f t="shared" si="20"/>
        <v>-1</v>
      </c>
    </row>
    <row r="971" spans="15:15" x14ac:dyDescent="0.25">
      <c r="O971" t="str">
        <f t="shared" si="20"/>
        <v>-1</v>
      </c>
    </row>
    <row r="972" spans="15:15" x14ac:dyDescent="0.25">
      <c r="O972" t="str">
        <f t="shared" si="20"/>
        <v>-1</v>
      </c>
    </row>
    <row r="973" spans="15:15" x14ac:dyDescent="0.25">
      <c r="O973" t="str">
        <f t="shared" si="20"/>
        <v>-1</v>
      </c>
    </row>
    <row r="974" spans="15:15" x14ac:dyDescent="0.25">
      <c r="O974" t="str">
        <f t="shared" si="20"/>
        <v>-1</v>
      </c>
    </row>
    <row r="975" spans="15:15" x14ac:dyDescent="0.25">
      <c r="O975" t="str">
        <f t="shared" si="20"/>
        <v>-1</v>
      </c>
    </row>
    <row r="976" spans="15:15" x14ac:dyDescent="0.25">
      <c r="O976" t="str">
        <f t="shared" si="20"/>
        <v>-1</v>
      </c>
    </row>
    <row r="977" spans="15:15" x14ac:dyDescent="0.25">
      <c r="O977" t="str">
        <f t="shared" si="20"/>
        <v>-1</v>
      </c>
    </row>
    <row r="978" spans="15:15" x14ac:dyDescent="0.25">
      <c r="O978" t="str">
        <f t="shared" si="20"/>
        <v>-1</v>
      </c>
    </row>
    <row r="979" spans="15:15" x14ac:dyDescent="0.25">
      <c r="O979" t="str">
        <f t="shared" si="20"/>
        <v>-1</v>
      </c>
    </row>
    <row r="980" spans="15:15" x14ac:dyDescent="0.25">
      <c r="O980" t="str">
        <f t="shared" si="20"/>
        <v>-1</v>
      </c>
    </row>
    <row r="981" spans="15:15" x14ac:dyDescent="0.25">
      <c r="O981" t="str">
        <f t="shared" si="20"/>
        <v>-1</v>
      </c>
    </row>
    <row r="982" spans="15:15" x14ac:dyDescent="0.25">
      <c r="O982" t="str">
        <f t="shared" si="20"/>
        <v>-1</v>
      </c>
    </row>
    <row r="983" spans="15:15" x14ac:dyDescent="0.25">
      <c r="O983" t="str">
        <f t="shared" si="20"/>
        <v>-1</v>
      </c>
    </row>
    <row r="984" spans="15:15" x14ac:dyDescent="0.25">
      <c r="O984" t="str">
        <f t="shared" si="20"/>
        <v>-1</v>
      </c>
    </row>
    <row r="985" spans="15:15" x14ac:dyDescent="0.25">
      <c r="O985" t="str">
        <f t="shared" si="20"/>
        <v>-1</v>
      </c>
    </row>
    <row r="986" spans="15:15" x14ac:dyDescent="0.25">
      <c r="O986" t="str">
        <f t="shared" si="20"/>
        <v>-1</v>
      </c>
    </row>
    <row r="987" spans="15:15" x14ac:dyDescent="0.25">
      <c r="O987" t="str">
        <f t="shared" si="20"/>
        <v>-1</v>
      </c>
    </row>
    <row r="988" spans="15:15" x14ac:dyDescent="0.25">
      <c r="O988" t="str">
        <f t="shared" si="20"/>
        <v>-1</v>
      </c>
    </row>
    <row r="989" spans="15:15" x14ac:dyDescent="0.25">
      <c r="O989" t="str">
        <f t="shared" si="20"/>
        <v>-1</v>
      </c>
    </row>
    <row r="990" spans="15:15" x14ac:dyDescent="0.25">
      <c r="O990" t="str">
        <f t="shared" si="20"/>
        <v>-1</v>
      </c>
    </row>
    <row r="991" spans="15:15" x14ac:dyDescent="0.25">
      <c r="O991" t="str">
        <f t="shared" si="20"/>
        <v>-1</v>
      </c>
    </row>
    <row r="992" spans="15:15" x14ac:dyDescent="0.25">
      <c r="O992" t="str">
        <f t="shared" si="20"/>
        <v>-1</v>
      </c>
    </row>
    <row r="993" spans="15:15" x14ac:dyDescent="0.25">
      <c r="O993" t="str">
        <f t="shared" si="20"/>
        <v>-1</v>
      </c>
    </row>
    <row r="994" spans="15:15" x14ac:dyDescent="0.25">
      <c r="O994" t="str">
        <f t="shared" si="20"/>
        <v>-1</v>
      </c>
    </row>
    <row r="995" spans="15:15" x14ac:dyDescent="0.25">
      <c r="O995" t="str">
        <f t="shared" si="20"/>
        <v>-1</v>
      </c>
    </row>
    <row r="996" spans="15:15" x14ac:dyDescent="0.25">
      <c r="O996" t="str">
        <f t="shared" si="20"/>
        <v>-1</v>
      </c>
    </row>
    <row r="997" spans="15:15" x14ac:dyDescent="0.25">
      <c r="O997" t="str">
        <f t="shared" si="20"/>
        <v>-1</v>
      </c>
    </row>
    <row r="998" spans="15:15" x14ac:dyDescent="0.25">
      <c r="O998" t="str">
        <f t="shared" si="20"/>
        <v>-1</v>
      </c>
    </row>
    <row r="999" spans="15:15" x14ac:dyDescent="0.25">
      <c r="O999" t="str">
        <f t="shared" si="20"/>
        <v>-1</v>
      </c>
    </row>
    <row r="1000" spans="15:15" x14ac:dyDescent="0.25">
      <c r="O1000" t="str">
        <f t="shared" si="20"/>
        <v>-1</v>
      </c>
    </row>
    <row r="1001" spans="15:15" x14ac:dyDescent="0.25">
      <c r="O1001" t="str">
        <f t="shared" si="20"/>
        <v>-1</v>
      </c>
    </row>
    <row r="1002" spans="15:15" x14ac:dyDescent="0.25">
      <c r="O1002" t="str">
        <f t="shared" si="20"/>
        <v>-1</v>
      </c>
    </row>
    <row r="1003" spans="15:15" x14ac:dyDescent="0.25">
      <c r="O1003" t="str">
        <f t="shared" si="20"/>
        <v>-1</v>
      </c>
    </row>
    <row r="1004" spans="15:15" x14ac:dyDescent="0.25">
      <c r="O1004" t="str">
        <f t="shared" si="20"/>
        <v>-1</v>
      </c>
    </row>
    <row r="1005" spans="15:15" x14ac:dyDescent="0.25">
      <c r="O1005" t="str">
        <f t="shared" si="20"/>
        <v>-1</v>
      </c>
    </row>
    <row r="1006" spans="15:15" x14ac:dyDescent="0.25">
      <c r="O1006" t="str">
        <f t="shared" si="20"/>
        <v>-1</v>
      </c>
    </row>
    <row r="1007" spans="15:15" x14ac:dyDescent="0.25">
      <c r="O1007" t="str">
        <f t="shared" si="20"/>
        <v>-1</v>
      </c>
    </row>
    <row r="1008" spans="15:15" x14ac:dyDescent="0.25">
      <c r="O1008" t="str">
        <f t="shared" si="20"/>
        <v>-1</v>
      </c>
    </row>
    <row r="1009" spans="15:15" x14ac:dyDescent="0.25">
      <c r="O1009" t="str">
        <f t="shared" si="20"/>
        <v>-1</v>
      </c>
    </row>
    <row r="1010" spans="15:15" x14ac:dyDescent="0.25">
      <c r="O1010" t="str">
        <f t="shared" si="20"/>
        <v>-1</v>
      </c>
    </row>
    <row r="1011" spans="15:15" x14ac:dyDescent="0.25">
      <c r="O1011" t="str">
        <f t="shared" si="20"/>
        <v>-1</v>
      </c>
    </row>
    <row r="1012" spans="15:15" x14ac:dyDescent="0.25">
      <c r="O1012" t="str">
        <f t="shared" si="20"/>
        <v>-1</v>
      </c>
    </row>
    <row r="1013" spans="15:15" x14ac:dyDescent="0.25">
      <c r="O1013" t="str">
        <f t="shared" si="20"/>
        <v>-1</v>
      </c>
    </row>
    <row r="1014" spans="15:15" x14ac:dyDescent="0.25">
      <c r="O1014" t="str">
        <f t="shared" si="20"/>
        <v>-1</v>
      </c>
    </row>
    <row r="1015" spans="15:15" x14ac:dyDescent="0.25">
      <c r="O1015" t="str">
        <f t="shared" si="20"/>
        <v>-1</v>
      </c>
    </row>
    <row r="1016" spans="15:15" x14ac:dyDescent="0.25">
      <c r="O1016" t="str">
        <f t="shared" si="20"/>
        <v>-1</v>
      </c>
    </row>
    <row r="1017" spans="15:15" x14ac:dyDescent="0.25">
      <c r="O1017" t="str">
        <f t="shared" si="20"/>
        <v>-1</v>
      </c>
    </row>
    <row r="1018" spans="15:15" x14ac:dyDescent="0.25">
      <c r="O1018" t="str">
        <f t="shared" si="20"/>
        <v>-1</v>
      </c>
    </row>
    <row r="1019" spans="15:15" x14ac:dyDescent="0.25">
      <c r="O1019" t="str">
        <f t="shared" si="20"/>
        <v>-1</v>
      </c>
    </row>
    <row r="1020" spans="15:15" x14ac:dyDescent="0.25">
      <c r="O1020" t="str">
        <f t="shared" si="20"/>
        <v>-1</v>
      </c>
    </row>
    <row r="1021" spans="15:15" x14ac:dyDescent="0.25">
      <c r="O1021" t="str">
        <f t="shared" si="20"/>
        <v>-1</v>
      </c>
    </row>
    <row r="1022" spans="15:15" x14ac:dyDescent="0.25">
      <c r="O1022" t="str">
        <f t="shared" si="20"/>
        <v>-1</v>
      </c>
    </row>
    <row r="1023" spans="15:15" x14ac:dyDescent="0.25">
      <c r="O1023" t="str">
        <f t="shared" si="20"/>
        <v>-1</v>
      </c>
    </row>
    <row r="1024" spans="15:15" x14ac:dyDescent="0.25">
      <c r="O1024" t="str">
        <f t="shared" si="20"/>
        <v>-1</v>
      </c>
    </row>
    <row r="1025" spans="15:15" x14ac:dyDescent="0.25">
      <c r="O1025" t="str">
        <f t="shared" si="20"/>
        <v>-1</v>
      </c>
    </row>
    <row r="1026" spans="15:15" x14ac:dyDescent="0.25">
      <c r="O1026" t="str">
        <f t="shared" si="20"/>
        <v>-1</v>
      </c>
    </row>
    <row r="1027" spans="15:15" x14ac:dyDescent="0.25">
      <c r="O1027" t="str">
        <f t="shared" si="20"/>
        <v>-1</v>
      </c>
    </row>
    <row r="1028" spans="15:15" x14ac:dyDescent="0.25">
      <c r="O1028" t="str">
        <f t="shared" ref="O1028:O1091" si="21">IF(D1028&gt;0,"1","-1")</f>
        <v>-1</v>
      </c>
    </row>
    <row r="1029" spans="15:15" x14ac:dyDescent="0.25">
      <c r="O1029" t="str">
        <f t="shared" si="21"/>
        <v>-1</v>
      </c>
    </row>
    <row r="1030" spans="15:15" x14ac:dyDescent="0.25">
      <c r="O1030" t="str">
        <f t="shared" si="21"/>
        <v>-1</v>
      </c>
    </row>
    <row r="1031" spans="15:15" x14ac:dyDescent="0.25">
      <c r="O1031" t="str">
        <f t="shared" si="21"/>
        <v>-1</v>
      </c>
    </row>
    <row r="1032" spans="15:15" x14ac:dyDescent="0.25">
      <c r="O1032" t="str">
        <f t="shared" si="21"/>
        <v>-1</v>
      </c>
    </row>
    <row r="1033" spans="15:15" x14ac:dyDescent="0.25">
      <c r="O1033" t="str">
        <f t="shared" si="21"/>
        <v>-1</v>
      </c>
    </row>
    <row r="1034" spans="15:15" x14ac:dyDescent="0.25">
      <c r="O1034" t="str">
        <f t="shared" si="21"/>
        <v>-1</v>
      </c>
    </row>
    <row r="1035" spans="15:15" x14ac:dyDescent="0.25">
      <c r="O1035" t="str">
        <f t="shared" si="21"/>
        <v>-1</v>
      </c>
    </row>
    <row r="1036" spans="15:15" x14ac:dyDescent="0.25">
      <c r="O1036" t="str">
        <f t="shared" si="21"/>
        <v>-1</v>
      </c>
    </row>
    <row r="1037" spans="15:15" x14ac:dyDescent="0.25">
      <c r="O1037" t="str">
        <f t="shared" si="21"/>
        <v>-1</v>
      </c>
    </row>
    <row r="1038" spans="15:15" x14ac:dyDescent="0.25">
      <c r="O1038" t="str">
        <f t="shared" si="21"/>
        <v>-1</v>
      </c>
    </row>
    <row r="1039" spans="15:15" x14ac:dyDescent="0.25">
      <c r="O1039" t="str">
        <f t="shared" si="21"/>
        <v>-1</v>
      </c>
    </row>
    <row r="1040" spans="15:15" x14ac:dyDescent="0.25">
      <c r="O1040" t="str">
        <f t="shared" si="21"/>
        <v>-1</v>
      </c>
    </row>
    <row r="1041" spans="15:15" x14ac:dyDescent="0.25">
      <c r="O1041" t="str">
        <f t="shared" si="21"/>
        <v>-1</v>
      </c>
    </row>
    <row r="1042" spans="15:15" x14ac:dyDescent="0.25">
      <c r="O1042" t="str">
        <f t="shared" si="21"/>
        <v>-1</v>
      </c>
    </row>
    <row r="1043" spans="15:15" x14ac:dyDescent="0.25">
      <c r="O1043" t="str">
        <f t="shared" si="21"/>
        <v>-1</v>
      </c>
    </row>
    <row r="1044" spans="15:15" x14ac:dyDescent="0.25">
      <c r="O1044" t="str">
        <f t="shared" si="21"/>
        <v>-1</v>
      </c>
    </row>
    <row r="1045" spans="15:15" x14ac:dyDescent="0.25">
      <c r="O1045" t="str">
        <f t="shared" si="21"/>
        <v>-1</v>
      </c>
    </row>
    <row r="1046" spans="15:15" x14ac:dyDescent="0.25">
      <c r="O1046" t="str">
        <f t="shared" si="21"/>
        <v>-1</v>
      </c>
    </row>
    <row r="1047" spans="15:15" x14ac:dyDescent="0.25">
      <c r="O1047" t="str">
        <f t="shared" si="21"/>
        <v>-1</v>
      </c>
    </row>
    <row r="1048" spans="15:15" x14ac:dyDescent="0.25">
      <c r="O1048" t="str">
        <f t="shared" si="21"/>
        <v>-1</v>
      </c>
    </row>
    <row r="1049" spans="15:15" x14ac:dyDescent="0.25">
      <c r="O1049" t="str">
        <f t="shared" si="21"/>
        <v>-1</v>
      </c>
    </row>
    <row r="1050" spans="15:15" x14ac:dyDescent="0.25">
      <c r="O1050" t="str">
        <f t="shared" si="21"/>
        <v>-1</v>
      </c>
    </row>
    <row r="1051" spans="15:15" x14ac:dyDescent="0.25">
      <c r="O1051" t="str">
        <f t="shared" si="21"/>
        <v>-1</v>
      </c>
    </row>
    <row r="1052" spans="15:15" x14ac:dyDescent="0.25">
      <c r="O1052" t="str">
        <f t="shared" si="21"/>
        <v>-1</v>
      </c>
    </row>
    <row r="1053" spans="15:15" x14ac:dyDescent="0.25">
      <c r="O1053" t="str">
        <f t="shared" si="21"/>
        <v>-1</v>
      </c>
    </row>
    <row r="1054" spans="15:15" x14ac:dyDescent="0.25">
      <c r="O1054" t="str">
        <f t="shared" si="21"/>
        <v>-1</v>
      </c>
    </row>
    <row r="1055" spans="15:15" x14ac:dyDescent="0.25">
      <c r="O1055" t="str">
        <f t="shared" si="21"/>
        <v>-1</v>
      </c>
    </row>
    <row r="1056" spans="15:15" x14ac:dyDescent="0.25">
      <c r="O1056" t="str">
        <f t="shared" si="21"/>
        <v>-1</v>
      </c>
    </row>
    <row r="1057" spans="15:15" x14ac:dyDescent="0.25">
      <c r="O1057" t="str">
        <f t="shared" si="21"/>
        <v>-1</v>
      </c>
    </row>
    <row r="1058" spans="15:15" x14ac:dyDescent="0.25">
      <c r="O1058" t="str">
        <f t="shared" si="21"/>
        <v>-1</v>
      </c>
    </row>
    <row r="1059" spans="15:15" x14ac:dyDescent="0.25">
      <c r="O1059" t="str">
        <f t="shared" si="21"/>
        <v>-1</v>
      </c>
    </row>
    <row r="1060" spans="15:15" x14ac:dyDescent="0.25">
      <c r="O1060" t="str">
        <f t="shared" si="21"/>
        <v>-1</v>
      </c>
    </row>
    <row r="1061" spans="15:15" x14ac:dyDescent="0.25">
      <c r="O1061" t="str">
        <f t="shared" si="21"/>
        <v>-1</v>
      </c>
    </row>
    <row r="1062" spans="15:15" x14ac:dyDescent="0.25">
      <c r="O1062" t="str">
        <f t="shared" si="21"/>
        <v>-1</v>
      </c>
    </row>
    <row r="1063" spans="15:15" x14ac:dyDescent="0.25">
      <c r="O1063" t="str">
        <f t="shared" si="21"/>
        <v>-1</v>
      </c>
    </row>
    <row r="1064" spans="15:15" x14ac:dyDescent="0.25">
      <c r="O1064" t="str">
        <f t="shared" si="21"/>
        <v>-1</v>
      </c>
    </row>
    <row r="1065" spans="15:15" x14ac:dyDescent="0.25">
      <c r="O1065" t="str">
        <f t="shared" si="21"/>
        <v>-1</v>
      </c>
    </row>
    <row r="1066" spans="15:15" x14ac:dyDescent="0.25">
      <c r="O1066" t="str">
        <f t="shared" si="21"/>
        <v>-1</v>
      </c>
    </row>
    <row r="1067" spans="15:15" x14ac:dyDescent="0.25">
      <c r="O1067" t="str">
        <f t="shared" si="21"/>
        <v>-1</v>
      </c>
    </row>
    <row r="1068" spans="15:15" x14ac:dyDescent="0.25">
      <c r="O1068" t="str">
        <f t="shared" si="21"/>
        <v>-1</v>
      </c>
    </row>
    <row r="1069" spans="15:15" x14ac:dyDescent="0.25">
      <c r="O1069" t="str">
        <f t="shared" si="21"/>
        <v>-1</v>
      </c>
    </row>
    <row r="1070" spans="15:15" x14ac:dyDescent="0.25">
      <c r="O1070" t="str">
        <f t="shared" si="21"/>
        <v>-1</v>
      </c>
    </row>
    <row r="1071" spans="15:15" x14ac:dyDescent="0.25">
      <c r="O1071" t="str">
        <f t="shared" si="21"/>
        <v>-1</v>
      </c>
    </row>
    <row r="1072" spans="15:15" x14ac:dyDescent="0.25">
      <c r="O1072" t="str">
        <f t="shared" si="21"/>
        <v>-1</v>
      </c>
    </row>
    <row r="1073" spans="15:15" x14ac:dyDescent="0.25">
      <c r="O1073" t="str">
        <f t="shared" si="21"/>
        <v>-1</v>
      </c>
    </row>
    <row r="1074" spans="15:15" x14ac:dyDescent="0.25">
      <c r="O1074" t="str">
        <f t="shared" si="21"/>
        <v>-1</v>
      </c>
    </row>
    <row r="1075" spans="15:15" x14ac:dyDescent="0.25">
      <c r="O1075" t="str">
        <f t="shared" si="21"/>
        <v>-1</v>
      </c>
    </row>
    <row r="1076" spans="15:15" x14ac:dyDescent="0.25">
      <c r="O1076" t="str">
        <f t="shared" si="21"/>
        <v>-1</v>
      </c>
    </row>
    <row r="1077" spans="15:15" x14ac:dyDescent="0.25">
      <c r="O1077" t="str">
        <f t="shared" si="21"/>
        <v>-1</v>
      </c>
    </row>
    <row r="1078" spans="15:15" x14ac:dyDescent="0.25">
      <c r="O1078" t="str">
        <f t="shared" si="21"/>
        <v>-1</v>
      </c>
    </row>
    <row r="1079" spans="15:15" x14ac:dyDescent="0.25">
      <c r="O1079" t="str">
        <f t="shared" si="21"/>
        <v>-1</v>
      </c>
    </row>
    <row r="1080" spans="15:15" x14ac:dyDescent="0.25">
      <c r="O1080" t="str">
        <f t="shared" si="21"/>
        <v>-1</v>
      </c>
    </row>
    <row r="1081" spans="15:15" x14ac:dyDescent="0.25">
      <c r="O1081" t="str">
        <f t="shared" si="21"/>
        <v>-1</v>
      </c>
    </row>
    <row r="1082" spans="15:15" x14ac:dyDescent="0.25">
      <c r="O1082" t="str">
        <f t="shared" si="21"/>
        <v>-1</v>
      </c>
    </row>
    <row r="1083" spans="15:15" x14ac:dyDescent="0.25">
      <c r="O1083" t="str">
        <f t="shared" si="21"/>
        <v>-1</v>
      </c>
    </row>
    <row r="1084" spans="15:15" x14ac:dyDescent="0.25">
      <c r="O1084" t="str">
        <f t="shared" si="21"/>
        <v>-1</v>
      </c>
    </row>
    <row r="1085" spans="15:15" x14ac:dyDescent="0.25">
      <c r="O1085" t="str">
        <f t="shared" si="21"/>
        <v>-1</v>
      </c>
    </row>
    <row r="1086" spans="15:15" x14ac:dyDescent="0.25">
      <c r="O1086" t="str">
        <f t="shared" si="21"/>
        <v>-1</v>
      </c>
    </row>
    <row r="1087" spans="15:15" x14ac:dyDescent="0.25">
      <c r="O1087" t="str">
        <f t="shared" si="21"/>
        <v>-1</v>
      </c>
    </row>
    <row r="1088" spans="15:15" x14ac:dyDescent="0.25">
      <c r="O1088" t="str">
        <f t="shared" si="21"/>
        <v>-1</v>
      </c>
    </row>
    <row r="1089" spans="15:15" x14ac:dyDescent="0.25">
      <c r="O1089" t="str">
        <f t="shared" si="21"/>
        <v>-1</v>
      </c>
    </row>
    <row r="1090" spans="15:15" x14ac:dyDescent="0.25">
      <c r="O1090" t="str">
        <f t="shared" si="21"/>
        <v>-1</v>
      </c>
    </row>
    <row r="1091" spans="15:15" x14ac:dyDescent="0.25">
      <c r="O1091" t="str">
        <f t="shared" si="21"/>
        <v>-1</v>
      </c>
    </row>
    <row r="1092" spans="15:15" x14ac:dyDescent="0.25">
      <c r="O1092" t="str">
        <f t="shared" ref="O1092:O1155" si="22">IF(D1092&gt;0,"1","-1")</f>
        <v>-1</v>
      </c>
    </row>
    <row r="1093" spans="15:15" x14ac:dyDescent="0.25">
      <c r="O1093" t="str">
        <f t="shared" si="22"/>
        <v>-1</v>
      </c>
    </row>
    <row r="1094" spans="15:15" x14ac:dyDescent="0.25">
      <c r="O1094" t="str">
        <f t="shared" si="22"/>
        <v>-1</v>
      </c>
    </row>
    <row r="1095" spans="15:15" x14ac:dyDescent="0.25">
      <c r="O1095" t="str">
        <f t="shared" si="22"/>
        <v>-1</v>
      </c>
    </row>
    <row r="1096" spans="15:15" x14ac:dyDescent="0.25">
      <c r="O1096" t="str">
        <f t="shared" si="22"/>
        <v>-1</v>
      </c>
    </row>
    <row r="1097" spans="15:15" x14ac:dyDescent="0.25">
      <c r="O1097" t="str">
        <f t="shared" si="22"/>
        <v>-1</v>
      </c>
    </row>
    <row r="1098" spans="15:15" x14ac:dyDescent="0.25">
      <c r="O1098" t="str">
        <f t="shared" si="22"/>
        <v>-1</v>
      </c>
    </row>
    <row r="1099" spans="15:15" x14ac:dyDescent="0.25">
      <c r="O1099" t="str">
        <f t="shared" si="22"/>
        <v>-1</v>
      </c>
    </row>
    <row r="1100" spans="15:15" x14ac:dyDescent="0.25">
      <c r="O1100" t="str">
        <f t="shared" si="22"/>
        <v>-1</v>
      </c>
    </row>
    <row r="1101" spans="15:15" x14ac:dyDescent="0.25">
      <c r="O1101" t="str">
        <f t="shared" si="22"/>
        <v>-1</v>
      </c>
    </row>
    <row r="1102" spans="15:15" x14ac:dyDescent="0.25">
      <c r="O1102" t="str">
        <f t="shared" si="22"/>
        <v>-1</v>
      </c>
    </row>
    <row r="1103" spans="15:15" x14ac:dyDescent="0.25">
      <c r="O1103" t="str">
        <f t="shared" si="22"/>
        <v>-1</v>
      </c>
    </row>
    <row r="1104" spans="15:15" x14ac:dyDescent="0.25">
      <c r="O1104" t="str">
        <f t="shared" si="22"/>
        <v>-1</v>
      </c>
    </row>
    <row r="1105" spans="15:15" x14ac:dyDescent="0.25">
      <c r="O1105" t="str">
        <f t="shared" si="22"/>
        <v>-1</v>
      </c>
    </row>
    <row r="1106" spans="15:15" x14ac:dyDescent="0.25">
      <c r="O1106" t="str">
        <f t="shared" si="22"/>
        <v>-1</v>
      </c>
    </row>
    <row r="1107" spans="15:15" x14ac:dyDescent="0.25">
      <c r="O1107" t="str">
        <f t="shared" si="22"/>
        <v>-1</v>
      </c>
    </row>
    <row r="1108" spans="15:15" x14ac:dyDescent="0.25">
      <c r="O1108" t="str">
        <f t="shared" si="22"/>
        <v>-1</v>
      </c>
    </row>
    <row r="1109" spans="15:15" x14ac:dyDescent="0.25">
      <c r="O1109" t="str">
        <f t="shared" si="22"/>
        <v>-1</v>
      </c>
    </row>
    <row r="1110" spans="15:15" x14ac:dyDescent="0.25">
      <c r="O1110" t="str">
        <f t="shared" si="22"/>
        <v>-1</v>
      </c>
    </row>
    <row r="1111" spans="15:15" x14ac:dyDescent="0.25">
      <c r="O1111" t="str">
        <f t="shared" si="22"/>
        <v>-1</v>
      </c>
    </row>
    <row r="1112" spans="15:15" x14ac:dyDescent="0.25">
      <c r="O1112" t="str">
        <f t="shared" si="22"/>
        <v>-1</v>
      </c>
    </row>
    <row r="1113" spans="15:15" x14ac:dyDescent="0.25">
      <c r="O1113" t="str">
        <f t="shared" si="22"/>
        <v>-1</v>
      </c>
    </row>
    <row r="1114" spans="15:15" x14ac:dyDescent="0.25">
      <c r="O1114" t="str">
        <f t="shared" si="22"/>
        <v>-1</v>
      </c>
    </row>
    <row r="1115" spans="15:15" x14ac:dyDescent="0.25">
      <c r="O1115" t="str">
        <f t="shared" si="22"/>
        <v>-1</v>
      </c>
    </row>
    <row r="1116" spans="15:15" x14ac:dyDescent="0.25">
      <c r="O1116" t="str">
        <f t="shared" si="22"/>
        <v>-1</v>
      </c>
    </row>
    <row r="1117" spans="15:15" x14ac:dyDescent="0.25">
      <c r="O1117" t="str">
        <f t="shared" si="22"/>
        <v>-1</v>
      </c>
    </row>
    <row r="1118" spans="15:15" x14ac:dyDescent="0.25">
      <c r="O1118" t="str">
        <f t="shared" si="22"/>
        <v>-1</v>
      </c>
    </row>
    <row r="1119" spans="15:15" x14ac:dyDescent="0.25">
      <c r="O1119" t="str">
        <f t="shared" si="22"/>
        <v>-1</v>
      </c>
    </row>
    <row r="1120" spans="15:15" x14ac:dyDescent="0.25">
      <c r="O1120" t="str">
        <f t="shared" si="22"/>
        <v>-1</v>
      </c>
    </row>
    <row r="1121" spans="15:15" x14ac:dyDescent="0.25">
      <c r="O1121" t="str">
        <f t="shared" si="22"/>
        <v>-1</v>
      </c>
    </row>
    <row r="1122" spans="15:15" x14ac:dyDescent="0.25">
      <c r="O1122" t="str">
        <f t="shared" si="22"/>
        <v>-1</v>
      </c>
    </row>
    <row r="1123" spans="15:15" x14ac:dyDescent="0.25">
      <c r="O1123" t="str">
        <f t="shared" si="22"/>
        <v>-1</v>
      </c>
    </row>
    <row r="1124" spans="15:15" x14ac:dyDescent="0.25">
      <c r="O1124" t="str">
        <f t="shared" si="22"/>
        <v>-1</v>
      </c>
    </row>
    <row r="1125" spans="15:15" x14ac:dyDescent="0.25">
      <c r="O1125" t="str">
        <f t="shared" si="22"/>
        <v>-1</v>
      </c>
    </row>
    <row r="1126" spans="15:15" x14ac:dyDescent="0.25">
      <c r="O1126" t="str">
        <f t="shared" si="22"/>
        <v>-1</v>
      </c>
    </row>
    <row r="1127" spans="15:15" x14ac:dyDescent="0.25">
      <c r="O1127" t="str">
        <f t="shared" si="22"/>
        <v>-1</v>
      </c>
    </row>
    <row r="1128" spans="15:15" x14ac:dyDescent="0.25">
      <c r="O1128" t="str">
        <f t="shared" si="22"/>
        <v>-1</v>
      </c>
    </row>
    <row r="1129" spans="15:15" x14ac:dyDescent="0.25">
      <c r="O1129" t="str">
        <f t="shared" si="22"/>
        <v>-1</v>
      </c>
    </row>
    <row r="1130" spans="15:15" x14ac:dyDescent="0.25">
      <c r="O1130" t="str">
        <f t="shared" si="22"/>
        <v>-1</v>
      </c>
    </row>
    <row r="1131" spans="15:15" x14ac:dyDescent="0.25">
      <c r="O1131" t="str">
        <f t="shared" si="22"/>
        <v>-1</v>
      </c>
    </row>
    <row r="1132" spans="15:15" x14ac:dyDescent="0.25">
      <c r="O1132" t="str">
        <f t="shared" si="22"/>
        <v>-1</v>
      </c>
    </row>
    <row r="1133" spans="15:15" x14ac:dyDescent="0.25">
      <c r="O1133" t="str">
        <f t="shared" si="22"/>
        <v>-1</v>
      </c>
    </row>
    <row r="1134" spans="15:15" x14ac:dyDescent="0.25">
      <c r="O1134" t="str">
        <f t="shared" si="22"/>
        <v>-1</v>
      </c>
    </row>
    <row r="1135" spans="15:15" x14ac:dyDescent="0.25">
      <c r="O1135" t="str">
        <f t="shared" si="22"/>
        <v>-1</v>
      </c>
    </row>
    <row r="1136" spans="15:15" x14ac:dyDescent="0.25">
      <c r="O1136" t="str">
        <f t="shared" si="22"/>
        <v>-1</v>
      </c>
    </row>
    <row r="1137" spans="15:15" x14ac:dyDescent="0.25">
      <c r="O1137" t="str">
        <f t="shared" si="22"/>
        <v>-1</v>
      </c>
    </row>
    <row r="1138" spans="15:15" x14ac:dyDescent="0.25">
      <c r="O1138" t="str">
        <f t="shared" si="22"/>
        <v>-1</v>
      </c>
    </row>
    <row r="1139" spans="15:15" x14ac:dyDescent="0.25">
      <c r="O1139" t="str">
        <f t="shared" si="22"/>
        <v>-1</v>
      </c>
    </row>
    <row r="1140" spans="15:15" x14ac:dyDescent="0.25">
      <c r="O1140" t="str">
        <f t="shared" si="22"/>
        <v>-1</v>
      </c>
    </row>
    <row r="1141" spans="15:15" x14ac:dyDescent="0.25">
      <c r="O1141" t="str">
        <f t="shared" si="22"/>
        <v>-1</v>
      </c>
    </row>
    <row r="1142" spans="15:15" x14ac:dyDescent="0.25">
      <c r="O1142" t="str">
        <f t="shared" si="22"/>
        <v>-1</v>
      </c>
    </row>
    <row r="1143" spans="15:15" x14ac:dyDescent="0.25">
      <c r="O1143" t="str">
        <f t="shared" si="22"/>
        <v>-1</v>
      </c>
    </row>
    <row r="1144" spans="15:15" x14ac:dyDescent="0.25">
      <c r="O1144" t="str">
        <f t="shared" si="22"/>
        <v>-1</v>
      </c>
    </row>
    <row r="1145" spans="15:15" x14ac:dyDescent="0.25">
      <c r="O1145" t="str">
        <f t="shared" si="22"/>
        <v>-1</v>
      </c>
    </row>
    <row r="1146" spans="15:15" x14ac:dyDescent="0.25">
      <c r="O1146" t="str">
        <f t="shared" si="22"/>
        <v>-1</v>
      </c>
    </row>
    <row r="1147" spans="15:15" x14ac:dyDescent="0.25">
      <c r="O1147" t="str">
        <f t="shared" si="22"/>
        <v>-1</v>
      </c>
    </row>
    <row r="1148" spans="15:15" x14ac:dyDescent="0.25">
      <c r="O1148" t="str">
        <f t="shared" si="22"/>
        <v>-1</v>
      </c>
    </row>
    <row r="1149" spans="15:15" x14ac:dyDescent="0.25">
      <c r="O1149" t="str">
        <f t="shared" si="22"/>
        <v>-1</v>
      </c>
    </row>
    <row r="1150" spans="15:15" x14ac:dyDescent="0.25">
      <c r="O1150" t="str">
        <f t="shared" si="22"/>
        <v>-1</v>
      </c>
    </row>
    <row r="1151" spans="15:15" x14ac:dyDescent="0.25">
      <c r="O1151" t="str">
        <f t="shared" si="22"/>
        <v>-1</v>
      </c>
    </row>
    <row r="1152" spans="15:15" x14ac:dyDescent="0.25">
      <c r="O1152" t="str">
        <f t="shared" si="22"/>
        <v>-1</v>
      </c>
    </row>
    <row r="1153" spans="15:15" x14ac:dyDescent="0.25">
      <c r="O1153" t="str">
        <f t="shared" si="22"/>
        <v>-1</v>
      </c>
    </row>
    <row r="1154" spans="15:15" x14ac:dyDescent="0.25">
      <c r="O1154" t="str">
        <f t="shared" si="22"/>
        <v>-1</v>
      </c>
    </row>
    <row r="1155" spans="15:15" x14ac:dyDescent="0.25">
      <c r="O1155" t="str">
        <f t="shared" si="22"/>
        <v>-1</v>
      </c>
    </row>
    <row r="1156" spans="15:15" x14ac:dyDescent="0.25">
      <c r="O1156" t="str">
        <f t="shared" ref="O1156:O1219" si="23">IF(D1156&gt;0,"1","-1")</f>
        <v>-1</v>
      </c>
    </row>
    <row r="1157" spans="15:15" x14ac:dyDescent="0.25">
      <c r="O1157" t="str">
        <f t="shared" si="23"/>
        <v>-1</v>
      </c>
    </row>
    <row r="1158" spans="15:15" x14ac:dyDescent="0.25">
      <c r="O1158" t="str">
        <f t="shared" si="23"/>
        <v>-1</v>
      </c>
    </row>
    <row r="1159" spans="15:15" x14ac:dyDescent="0.25">
      <c r="O1159" t="str">
        <f t="shared" si="23"/>
        <v>-1</v>
      </c>
    </row>
    <row r="1160" spans="15:15" x14ac:dyDescent="0.25">
      <c r="O1160" t="str">
        <f t="shared" si="23"/>
        <v>-1</v>
      </c>
    </row>
    <row r="1161" spans="15:15" x14ac:dyDescent="0.25">
      <c r="O1161" t="str">
        <f t="shared" si="23"/>
        <v>-1</v>
      </c>
    </row>
    <row r="1162" spans="15:15" x14ac:dyDescent="0.25">
      <c r="O1162" t="str">
        <f t="shared" si="23"/>
        <v>-1</v>
      </c>
    </row>
    <row r="1163" spans="15:15" x14ac:dyDescent="0.25">
      <c r="O1163" t="str">
        <f t="shared" si="23"/>
        <v>-1</v>
      </c>
    </row>
    <row r="1164" spans="15:15" x14ac:dyDescent="0.25">
      <c r="O1164" t="str">
        <f t="shared" si="23"/>
        <v>-1</v>
      </c>
    </row>
    <row r="1165" spans="15:15" x14ac:dyDescent="0.25">
      <c r="O1165" t="str">
        <f t="shared" si="23"/>
        <v>-1</v>
      </c>
    </row>
    <row r="1166" spans="15:15" x14ac:dyDescent="0.25">
      <c r="O1166" t="str">
        <f t="shared" si="23"/>
        <v>-1</v>
      </c>
    </row>
    <row r="1167" spans="15:15" x14ac:dyDescent="0.25">
      <c r="O1167" t="str">
        <f t="shared" si="23"/>
        <v>-1</v>
      </c>
    </row>
    <row r="1168" spans="15:15" x14ac:dyDescent="0.25">
      <c r="O1168" t="str">
        <f t="shared" si="23"/>
        <v>-1</v>
      </c>
    </row>
    <row r="1169" spans="15:15" x14ac:dyDescent="0.25">
      <c r="O1169" t="str">
        <f t="shared" si="23"/>
        <v>-1</v>
      </c>
    </row>
    <row r="1170" spans="15:15" x14ac:dyDescent="0.25">
      <c r="O1170" t="str">
        <f t="shared" si="23"/>
        <v>-1</v>
      </c>
    </row>
    <row r="1171" spans="15:15" x14ac:dyDescent="0.25">
      <c r="O1171" t="str">
        <f t="shared" si="23"/>
        <v>-1</v>
      </c>
    </row>
    <row r="1172" spans="15:15" x14ac:dyDescent="0.25">
      <c r="O1172" t="str">
        <f t="shared" si="23"/>
        <v>-1</v>
      </c>
    </row>
    <row r="1173" spans="15:15" x14ac:dyDescent="0.25">
      <c r="O1173" t="str">
        <f t="shared" si="23"/>
        <v>-1</v>
      </c>
    </row>
    <row r="1174" spans="15:15" x14ac:dyDescent="0.25">
      <c r="O1174" t="str">
        <f t="shared" si="23"/>
        <v>-1</v>
      </c>
    </row>
    <row r="1175" spans="15:15" x14ac:dyDescent="0.25">
      <c r="O1175" t="str">
        <f t="shared" si="23"/>
        <v>-1</v>
      </c>
    </row>
    <row r="1176" spans="15:15" x14ac:dyDescent="0.25">
      <c r="O1176" t="str">
        <f t="shared" si="23"/>
        <v>-1</v>
      </c>
    </row>
    <row r="1177" spans="15:15" x14ac:dyDescent="0.25">
      <c r="O1177" t="str">
        <f t="shared" si="23"/>
        <v>-1</v>
      </c>
    </row>
    <row r="1178" spans="15:15" x14ac:dyDescent="0.25">
      <c r="O1178" t="str">
        <f t="shared" si="23"/>
        <v>-1</v>
      </c>
    </row>
    <row r="1179" spans="15:15" x14ac:dyDescent="0.25">
      <c r="O1179" t="str">
        <f t="shared" si="23"/>
        <v>-1</v>
      </c>
    </row>
    <row r="1180" spans="15:15" x14ac:dyDescent="0.25">
      <c r="O1180" t="str">
        <f t="shared" si="23"/>
        <v>-1</v>
      </c>
    </row>
    <row r="1181" spans="15:15" x14ac:dyDescent="0.25">
      <c r="O1181" t="str">
        <f t="shared" si="23"/>
        <v>-1</v>
      </c>
    </row>
    <row r="1182" spans="15:15" x14ac:dyDescent="0.25">
      <c r="O1182" t="str">
        <f t="shared" si="23"/>
        <v>-1</v>
      </c>
    </row>
    <row r="1183" spans="15:15" x14ac:dyDescent="0.25">
      <c r="O1183" t="str">
        <f t="shared" si="23"/>
        <v>-1</v>
      </c>
    </row>
    <row r="1184" spans="15:15" x14ac:dyDescent="0.25">
      <c r="O1184" t="str">
        <f t="shared" si="23"/>
        <v>-1</v>
      </c>
    </row>
    <row r="1185" spans="15:15" x14ac:dyDescent="0.25">
      <c r="O1185" t="str">
        <f t="shared" si="23"/>
        <v>-1</v>
      </c>
    </row>
    <row r="1186" spans="15:15" x14ac:dyDescent="0.25">
      <c r="O1186" t="str">
        <f t="shared" si="23"/>
        <v>-1</v>
      </c>
    </row>
    <row r="1187" spans="15:15" x14ac:dyDescent="0.25">
      <c r="O1187" t="str">
        <f t="shared" si="23"/>
        <v>-1</v>
      </c>
    </row>
    <row r="1188" spans="15:15" x14ac:dyDescent="0.25">
      <c r="O1188" t="str">
        <f t="shared" si="23"/>
        <v>-1</v>
      </c>
    </row>
    <row r="1189" spans="15:15" x14ac:dyDescent="0.25">
      <c r="O1189" t="str">
        <f t="shared" si="23"/>
        <v>-1</v>
      </c>
    </row>
    <row r="1190" spans="15:15" x14ac:dyDescent="0.25">
      <c r="O1190" t="str">
        <f t="shared" si="23"/>
        <v>-1</v>
      </c>
    </row>
    <row r="1191" spans="15:15" x14ac:dyDescent="0.25">
      <c r="O1191" t="str">
        <f t="shared" si="23"/>
        <v>-1</v>
      </c>
    </row>
    <row r="1192" spans="15:15" x14ac:dyDescent="0.25">
      <c r="O1192" t="str">
        <f t="shared" si="23"/>
        <v>-1</v>
      </c>
    </row>
    <row r="1193" spans="15:15" x14ac:dyDescent="0.25">
      <c r="O1193" t="str">
        <f t="shared" si="23"/>
        <v>-1</v>
      </c>
    </row>
    <row r="1194" spans="15:15" x14ac:dyDescent="0.25">
      <c r="O1194" t="str">
        <f t="shared" si="23"/>
        <v>-1</v>
      </c>
    </row>
    <row r="1195" spans="15:15" x14ac:dyDescent="0.25">
      <c r="O1195" t="str">
        <f t="shared" si="23"/>
        <v>-1</v>
      </c>
    </row>
    <row r="1196" spans="15:15" x14ac:dyDescent="0.25">
      <c r="O1196" t="str">
        <f t="shared" si="23"/>
        <v>-1</v>
      </c>
    </row>
    <row r="1197" spans="15:15" x14ac:dyDescent="0.25">
      <c r="O1197" t="str">
        <f t="shared" si="23"/>
        <v>-1</v>
      </c>
    </row>
    <row r="1198" spans="15:15" x14ac:dyDescent="0.25">
      <c r="O1198" t="str">
        <f t="shared" si="23"/>
        <v>-1</v>
      </c>
    </row>
    <row r="1199" spans="15:15" x14ac:dyDescent="0.25">
      <c r="O1199" t="str">
        <f t="shared" si="23"/>
        <v>-1</v>
      </c>
    </row>
    <row r="1200" spans="15:15" x14ac:dyDescent="0.25">
      <c r="O1200" t="str">
        <f t="shared" si="23"/>
        <v>-1</v>
      </c>
    </row>
    <row r="1201" spans="15:15" x14ac:dyDescent="0.25">
      <c r="O1201" t="str">
        <f t="shared" si="23"/>
        <v>-1</v>
      </c>
    </row>
    <row r="1202" spans="15:15" x14ac:dyDescent="0.25">
      <c r="O1202" t="str">
        <f t="shared" si="23"/>
        <v>-1</v>
      </c>
    </row>
    <row r="1203" spans="15:15" x14ac:dyDescent="0.25">
      <c r="O1203" t="str">
        <f t="shared" si="23"/>
        <v>-1</v>
      </c>
    </row>
    <row r="1204" spans="15:15" x14ac:dyDescent="0.25">
      <c r="O1204" t="str">
        <f t="shared" si="23"/>
        <v>-1</v>
      </c>
    </row>
    <row r="1205" spans="15:15" x14ac:dyDescent="0.25">
      <c r="O1205" t="str">
        <f t="shared" si="23"/>
        <v>-1</v>
      </c>
    </row>
    <row r="1206" spans="15:15" x14ac:dyDescent="0.25">
      <c r="O1206" t="str">
        <f t="shared" si="23"/>
        <v>-1</v>
      </c>
    </row>
    <row r="1207" spans="15:15" x14ac:dyDescent="0.25">
      <c r="O1207" t="str">
        <f t="shared" si="23"/>
        <v>-1</v>
      </c>
    </row>
    <row r="1208" spans="15:15" x14ac:dyDescent="0.25">
      <c r="O1208" t="str">
        <f t="shared" si="23"/>
        <v>-1</v>
      </c>
    </row>
    <row r="1209" spans="15:15" x14ac:dyDescent="0.25">
      <c r="O1209" t="str">
        <f t="shared" si="23"/>
        <v>-1</v>
      </c>
    </row>
    <row r="1210" spans="15:15" x14ac:dyDescent="0.25">
      <c r="O1210" t="str">
        <f t="shared" si="23"/>
        <v>-1</v>
      </c>
    </row>
    <row r="1211" spans="15:15" x14ac:dyDescent="0.25">
      <c r="O1211" t="str">
        <f t="shared" si="23"/>
        <v>-1</v>
      </c>
    </row>
    <row r="1212" spans="15:15" x14ac:dyDescent="0.25">
      <c r="O1212" t="str">
        <f t="shared" si="23"/>
        <v>-1</v>
      </c>
    </row>
    <row r="1213" spans="15:15" x14ac:dyDescent="0.25">
      <c r="O1213" t="str">
        <f t="shared" si="23"/>
        <v>-1</v>
      </c>
    </row>
    <row r="1214" spans="15:15" x14ac:dyDescent="0.25">
      <c r="O1214" t="str">
        <f t="shared" si="23"/>
        <v>-1</v>
      </c>
    </row>
    <row r="1215" spans="15:15" x14ac:dyDescent="0.25">
      <c r="O1215" t="str">
        <f t="shared" si="23"/>
        <v>-1</v>
      </c>
    </row>
    <row r="1216" spans="15:15" x14ac:dyDescent="0.25">
      <c r="O1216" t="str">
        <f t="shared" si="23"/>
        <v>-1</v>
      </c>
    </row>
    <row r="1217" spans="15:15" x14ac:dyDescent="0.25">
      <c r="O1217" t="str">
        <f t="shared" si="23"/>
        <v>-1</v>
      </c>
    </row>
    <row r="1218" spans="15:15" x14ac:dyDescent="0.25">
      <c r="O1218" t="str">
        <f t="shared" si="23"/>
        <v>-1</v>
      </c>
    </row>
    <row r="1219" spans="15:15" x14ac:dyDescent="0.25">
      <c r="O1219" t="str">
        <f t="shared" si="23"/>
        <v>-1</v>
      </c>
    </row>
    <row r="1220" spans="15:15" x14ac:dyDescent="0.25">
      <c r="O1220" t="str">
        <f t="shared" ref="O1220:O1233" si="24">IF(D1220&gt;0,"1","-1")</f>
        <v>-1</v>
      </c>
    </row>
    <row r="1221" spans="15:15" x14ac:dyDescent="0.25">
      <c r="O1221" t="str">
        <f t="shared" si="24"/>
        <v>-1</v>
      </c>
    </row>
    <row r="1222" spans="15:15" x14ac:dyDescent="0.25">
      <c r="O1222" t="str">
        <f t="shared" si="24"/>
        <v>-1</v>
      </c>
    </row>
    <row r="1223" spans="15:15" x14ac:dyDescent="0.25">
      <c r="O1223" t="str">
        <f t="shared" si="24"/>
        <v>-1</v>
      </c>
    </row>
    <row r="1224" spans="15:15" x14ac:dyDescent="0.25">
      <c r="O1224" t="str">
        <f t="shared" si="24"/>
        <v>-1</v>
      </c>
    </row>
    <row r="1225" spans="15:15" x14ac:dyDescent="0.25">
      <c r="O1225" t="str">
        <f t="shared" si="24"/>
        <v>-1</v>
      </c>
    </row>
    <row r="1226" spans="15:15" x14ac:dyDescent="0.25">
      <c r="O1226" t="str">
        <f t="shared" si="24"/>
        <v>-1</v>
      </c>
    </row>
    <row r="1227" spans="15:15" x14ac:dyDescent="0.25">
      <c r="O1227" t="str">
        <f t="shared" si="24"/>
        <v>-1</v>
      </c>
    </row>
    <row r="1228" spans="15:15" x14ac:dyDescent="0.25">
      <c r="O1228" t="str">
        <f t="shared" si="24"/>
        <v>-1</v>
      </c>
    </row>
    <row r="1229" spans="15:15" x14ac:dyDescent="0.25">
      <c r="O1229" t="str">
        <f t="shared" si="24"/>
        <v>-1</v>
      </c>
    </row>
    <row r="1230" spans="15:15" x14ac:dyDescent="0.25">
      <c r="O1230" t="str">
        <f t="shared" si="24"/>
        <v>-1</v>
      </c>
    </row>
    <row r="1231" spans="15:15" x14ac:dyDescent="0.25">
      <c r="O1231" t="str">
        <f t="shared" si="24"/>
        <v>-1</v>
      </c>
    </row>
    <row r="1232" spans="15:15" x14ac:dyDescent="0.25">
      <c r="O1232" t="str">
        <f t="shared" si="24"/>
        <v>-1</v>
      </c>
    </row>
    <row r="1233" spans="15:15" x14ac:dyDescent="0.25">
      <c r="O1233" t="str">
        <f t="shared" si="24"/>
        <v>-1</v>
      </c>
    </row>
  </sheetData>
  <autoFilter ref="R2:R1233" xr:uid="{A4D09B69-8F73-4E0A-9428-F0E9D62BCF6B}"/>
  <sortState xmlns:xlrd2="http://schemas.microsoft.com/office/spreadsheetml/2017/richdata2" ref="A3:O73">
    <sortCondition descending="1" ref="D2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55F6-1A84-43B7-A173-16E9049BE154}">
  <dimension ref="A1:S385"/>
  <sheetViews>
    <sheetView workbookViewId="0">
      <selection activeCell="T10" sqref="T10"/>
    </sheetView>
  </sheetViews>
  <sheetFormatPr defaultRowHeight="13.8" x14ac:dyDescent="0.25"/>
  <cols>
    <col min="15" max="15" width="9.109375" bestFit="1" customWidth="1"/>
  </cols>
  <sheetData>
    <row r="1" spans="1:19" x14ac:dyDescent="0.25">
      <c r="A1" s="2" t="s">
        <v>6536</v>
      </c>
    </row>
    <row r="2" spans="1:19" x14ac:dyDescent="0.25">
      <c r="A2" t="s">
        <v>61</v>
      </c>
      <c r="B2" t="s">
        <v>6524</v>
      </c>
      <c r="C2" t="s">
        <v>6525</v>
      </c>
      <c r="D2" t="s">
        <v>62</v>
      </c>
      <c r="E2" t="s">
        <v>63</v>
      </c>
      <c r="F2" t="s">
        <v>64</v>
      </c>
      <c r="G2" t="s">
        <v>65</v>
      </c>
      <c r="H2" t="s">
        <v>66</v>
      </c>
      <c r="I2" t="s">
        <v>67</v>
      </c>
      <c r="J2" t="s">
        <v>68</v>
      </c>
      <c r="K2" t="s">
        <v>69</v>
      </c>
      <c r="L2" t="s">
        <v>70</v>
      </c>
      <c r="M2" t="s">
        <v>71</v>
      </c>
      <c r="N2" t="s">
        <v>72</v>
      </c>
      <c r="P2" t="s">
        <v>6523</v>
      </c>
      <c r="Q2" t="s">
        <v>1661</v>
      </c>
      <c r="R2" t="s">
        <v>1665</v>
      </c>
      <c r="S2" t="s">
        <v>6517</v>
      </c>
    </row>
    <row r="3" spans="1:19" x14ac:dyDescent="0.25">
      <c r="A3" t="s">
        <v>0</v>
      </c>
      <c r="B3">
        <v>3.07</v>
      </c>
      <c r="C3">
        <v>697.98</v>
      </c>
      <c r="D3">
        <v>-7.7679</v>
      </c>
      <c r="E3" s="1">
        <v>1.39E-39</v>
      </c>
      <c r="F3" s="1">
        <v>1.41E-34</v>
      </c>
      <c r="G3" t="s">
        <v>1</v>
      </c>
      <c r="H3" t="s">
        <v>2</v>
      </c>
      <c r="I3" t="s">
        <v>3</v>
      </c>
      <c r="J3" t="s">
        <v>4</v>
      </c>
      <c r="K3" t="s">
        <v>5</v>
      </c>
      <c r="L3" t="s">
        <v>4</v>
      </c>
      <c r="M3" t="s">
        <v>6</v>
      </c>
      <c r="N3" t="s">
        <v>7</v>
      </c>
      <c r="O3" t="str">
        <f>IF(D3&lt;0,"1","-1")</f>
        <v>1</v>
      </c>
      <c r="P3" t="str">
        <f>IF(COUNTIF(G3:N3,"*photo*")&gt;0,"1","0")</f>
        <v>0</v>
      </c>
      <c r="Q3" t="str">
        <f>IF(COUNTIF(G3:N3,"*ethylene*")&gt;0,"1","0")</f>
        <v>0</v>
      </c>
      <c r="R3" t="str">
        <f>IF(COUNTIF(G3:N3,"*nitr*")&gt;0,"1","0")</f>
        <v>0</v>
      </c>
      <c r="S3" t="str">
        <f>IF(COUNTIF(G3:N3,"*glyco*")&gt;0,"1","0")</f>
        <v>1</v>
      </c>
    </row>
    <row r="4" spans="1:19" x14ac:dyDescent="0.25">
      <c r="A4" t="s">
        <v>528</v>
      </c>
      <c r="B4">
        <v>1388.69</v>
      </c>
      <c r="C4">
        <v>75.19</v>
      </c>
      <c r="D4">
        <v>4.2012</v>
      </c>
      <c r="E4" s="1">
        <v>5.9799999999999997E-33</v>
      </c>
      <c r="F4" s="1">
        <v>3.05E-28</v>
      </c>
      <c r="G4" t="s">
        <v>74</v>
      </c>
      <c r="H4" t="s">
        <v>529</v>
      </c>
      <c r="I4" t="s">
        <v>240</v>
      </c>
      <c r="J4" t="s">
        <v>75</v>
      </c>
      <c r="K4" t="s">
        <v>4</v>
      </c>
      <c r="L4" t="s">
        <v>76</v>
      </c>
      <c r="M4" t="s">
        <v>4</v>
      </c>
      <c r="N4" t="s">
        <v>4</v>
      </c>
      <c r="O4" t="str">
        <f t="shared" ref="O4:O67" si="0">IF(D4&lt;0,"1","-1")</f>
        <v>-1</v>
      </c>
      <c r="P4" t="str">
        <f t="shared" ref="P4:P67" si="1">IF(COUNTIF(G4:N4,"*photo*")&gt;0,"1","0")</f>
        <v>0</v>
      </c>
      <c r="Q4" t="str">
        <f t="shared" ref="Q4:Q35" si="2">IF(COUNTIF(G4:N4,"*ethylene*")&gt;0,"1","0")</f>
        <v>0</v>
      </c>
      <c r="R4" t="str">
        <f t="shared" ref="R4:R35" si="3">IF(COUNTIF(G4:N4,"*nitr*")&gt;0,"1","0")</f>
        <v>0</v>
      </c>
      <c r="S4" t="str">
        <f t="shared" ref="S4:S67" si="4">IF(COUNTIF(G4:N4,"*glyco*")&gt;0,"1","0")</f>
        <v>1</v>
      </c>
    </row>
    <row r="5" spans="1:19" x14ac:dyDescent="0.25">
      <c r="A5" t="s">
        <v>530</v>
      </c>
      <c r="B5">
        <v>3394.88</v>
      </c>
      <c r="C5">
        <v>135.33000000000001</v>
      </c>
      <c r="D5">
        <v>4.6390000000000002</v>
      </c>
      <c r="E5" s="1">
        <v>1.6399999999999999E-26</v>
      </c>
      <c r="F5" s="1">
        <v>5.5900000000000002E-22</v>
      </c>
      <c r="G5" t="s">
        <v>531</v>
      </c>
      <c r="H5" t="s">
        <v>532</v>
      </c>
      <c r="I5" t="s">
        <v>533</v>
      </c>
      <c r="J5" t="s">
        <v>534</v>
      </c>
      <c r="K5" t="s">
        <v>4</v>
      </c>
      <c r="L5" t="s">
        <v>4</v>
      </c>
      <c r="M5" t="s">
        <v>4</v>
      </c>
      <c r="N5" t="s">
        <v>4</v>
      </c>
      <c r="O5" t="str">
        <f t="shared" si="0"/>
        <v>-1</v>
      </c>
      <c r="P5" t="str">
        <f t="shared" si="1"/>
        <v>0</v>
      </c>
      <c r="Q5" t="str">
        <f t="shared" si="2"/>
        <v>1</v>
      </c>
      <c r="R5" t="str">
        <f t="shared" si="3"/>
        <v>1</v>
      </c>
      <c r="S5" t="str">
        <f t="shared" si="4"/>
        <v>0</v>
      </c>
    </row>
    <row r="6" spans="1:19" x14ac:dyDescent="0.25">
      <c r="A6" t="s">
        <v>535</v>
      </c>
      <c r="B6">
        <v>918.35</v>
      </c>
      <c r="C6">
        <v>32.729999999999997</v>
      </c>
      <c r="D6">
        <v>4.7793000000000001</v>
      </c>
      <c r="E6" s="1">
        <v>4.3900000000000002E-21</v>
      </c>
      <c r="F6" s="1">
        <v>1.12E-16</v>
      </c>
      <c r="G6" t="s">
        <v>536</v>
      </c>
      <c r="H6" t="s">
        <v>4</v>
      </c>
      <c r="I6" t="s">
        <v>537</v>
      </c>
      <c r="J6" t="s">
        <v>4</v>
      </c>
      <c r="K6" t="s">
        <v>4</v>
      </c>
      <c r="L6" t="s">
        <v>4</v>
      </c>
      <c r="M6" t="s">
        <v>4</v>
      </c>
      <c r="N6" t="s">
        <v>4</v>
      </c>
      <c r="O6" t="str">
        <f t="shared" si="0"/>
        <v>-1</v>
      </c>
      <c r="P6" t="str">
        <f t="shared" si="1"/>
        <v>0</v>
      </c>
      <c r="Q6" t="str">
        <f t="shared" si="2"/>
        <v>0</v>
      </c>
      <c r="R6" t="str">
        <f t="shared" si="3"/>
        <v>0</v>
      </c>
      <c r="S6" t="str">
        <f t="shared" si="4"/>
        <v>0</v>
      </c>
    </row>
    <row r="7" spans="1:19" x14ac:dyDescent="0.25">
      <c r="A7" t="s">
        <v>538</v>
      </c>
      <c r="B7">
        <v>49.9</v>
      </c>
      <c r="C7">
        <v>968.15</v>
      </c>
      <c r="D7">
        <v>-4.2748999999999997</v>
      </c>
      <c r="E7" s="1">
        <v>3.0399999999999998E-19</v>
      </c>
      <c r="F7" s="1">
        <v>6.1999999999999998E-15</v>
      </c>
      <c r="G7" t="s">
        <v>539</v>
      </c>
      <c r="H7" t="s">
        <v>4</v>
      </c>
      <c r="I7" t="s">
        <v>4</v>
      </c>
      <c r="J7" t="s">
        <v>4</v>
      </c>
      <c r="K7" t="s">
        <v>4</v>
      </c>
      <c r="L7" t="s">
        <v>4</v>
      </c>
      <c r="M7" t="s">
        <v>4</v>
      </c>
      <c r="N7" t="s">
        <v>4</v>
      </c>
      <c r="O7" t="str">
        <f t="shared" si="0"/>
        <v>1</v>
      </c>
      <c r="P7" t="str">
        <f t="shared" si="1"/>
        <v>0</v>
      </c>
      <c r="Q7" t="str">
        <f t="shared" si="2"/>
        <v>0</v>
      </c>
      <c r="R7" t="str">
        <f t="shared" si="3"/>
        <v>0</v>
      </c>
      <c r="S7" t="str">
        <f t="shared" si="4"/>
        <v>0</v>
      </c>
    </row>
    <row r="8" spans="1:19" x14ac:dyDescent="0.25">
      <c r="A8" t="s">
        <v>540</v>
      </c>
      <c r="B8">
        <v>1444.33</v>
      </c>
      <c r="C8">
        <v>11142.73</v>
      </c>
      <c r="D8">
        <v>-2.9474</v>
      </c>
      <c r="E8" s="1">
        <v>1.77E-17</v>
      </c>
      <c r="F8" s="1">
        <v>3.0099999999999998E-13</v>
      </c>
      <c r="G8" t="s">
        <v>541</v>
      </c>
      <c r="H8" t="s">
        <v>542</v>
      </c>
      <c r="I8" t="s">
        <v>543</v>
      </c>
      <c r="J8" t="s">
        <v>4</v>
      </c>
      <c r="K8" t="s">
        <v>11</v>
      </c>
      <c r="L8" t="s">
        <v>4</v>
      </c>
      <c r="M8" t="s">
        <v>73</v>
      </c>
      <c r="N8" t="s">
        <v>7</v>
      </c>
      <c r="O8" t="str">
        <f t="shared" si="0"/>
        <v>1</v>
      </c>
      <c r="P8" t="str">
        <f t="shared" si="1"/>
        <v>0</v>
      </c>
      <c r="Q8" t="str">
        <f t="shared" si="2"/>
        <v>0</v>
      </c>
      <c r="R8" t="str">
        <f t="shared" si="3"/>
        <v>0</v>
      </c>
      <c r="S8" t="str">
        <f t="shared" si="4"/>
        <v>0</v>
      </c>
    </row>
    <row r="9" spans="1:19" x14ac:dyDescent="0.25">
      <c r="A9" t="s">
        <v>544</v>
      </c>
      <c r="B9">
        <v>3120.25</v>
      </c>
      <c r="C9">
        <v>287.75</v>
      </c>
      <c r="D9">
        <v>3.4346999999999999</v>
      </c>
      <c r="E9" s="1">
        <v>3.1599999999999998E-17</v>
      </c>
      <c r="F9" s="1">
        <v>4.5999999999999996E-13</v>
      </c>
      <c r="G9" t="s">
        <v>545</v>
      </c>
      <c r="H9" t="s">
        <v>546</v>
      </c>
      <c r="I9" t="s">
        <v>547</v>
      </c>
      <c r="J9" t="s">
        <v>4</v>
      </c>
      <c r="K9" t="s">
        <v>548</v>
      </c>
      <c r="L9" t="s">
        <v>549</v>
      </c>
      <c r="M9" t="s">
        <v>550</v>
      </c>
      <c r="N9" t="s">
        <v>551</v>
      </c>
      <c r="O9" t="str">
        <f t="shared" si="0"/>
        <v>-1</v>
      </c>
      <c r="P9" t="str">
        <f t="shared" si="1"/>
        <v>0</v>
      </c>
      <c r="Q9" t="str">
        <f t="shared" si="2"/>
        <v>0</v>
      </c>
      <c r="R9" t="str">
        <f t="shared" si="3"/>
        <v>0</v>
      </c>
      <c r="S9" t="str">
        <f t="shared" si="4"/>
        <v>0</v>
      </c>
    </row>
    <row r="10" spans="1:19" x14ac:dyDescent="0.25">
      <c r="A10" t="s">
        <v>552</v>
      </c>
      <c r="B10">
        <v>1130.1300000000001</v>
      </c>
      <c r="C10">
        <v>82.18</v>
      </c>
      <c r="D10">
        <v>3.7747999999999999</v>
      </c>
      <c r="E10" s="1">
        <v>1.4300000000000001E-16</v>
      </c>
      <c r="F10" s="1">
        <v>1.8199999999999999E-12</v>
      </c>
      <c r="G10" t="s">
        <v>553</v>
      </c>
      <c r="H10" t="s">
        <v>554</v>
      </c>
      <c r="I10" t="s">
        <v>555</v>
      </c>
      <c r="J10" t="s">
        <v>4</v>
      </c>
      <c r="K10" t="s">
        <v>11</v>
      </c>
      <c r="L10" t="s">
        <v>4</v>
      </c>
      <c r="M10" t="s">
        <v>4</v>
      </c>
      <c r="N10" t="s">
        <v>4</v>
      </c>
      <c r="O10" t="str">
        <f t="shared" si="0"/>
        <v>-1</v>
      </c>
      <c r="P10" t="str">
        <f t="shared" si="1"/>
        <v>0</v>
      </c>
      <c r="Q10" t="str">
        <f t="shared" si="2"/>
        <v>0</v>
      </c>
      <c r="R10" t="str">
        <f t="shared" si="3"/>
        <v>0</v>
      </c>
      <c r="S10" t="str">
        <f t="shared" si="4"/>
        <v>0</v>
      </c>
    </row>
    <row r="11" spans="1:19" x14ac:dyDescent="0.25">
      <c r="A11" t="s">
        <v>556</v>
      </c>
      <c r="B11">
        <v>542.79999999999995</v>
      </c>
      <c r="C11">
        <v>19.28</v>
      </c>
      <c r="D11">
        <v>4.7630999999999997</v>
      </c>
      <c r="E11" s="1">
        <v>5.9100000000000004E-16</v>
      </c>
      <c r="F11" s="1">
        <v>6.0199999999999998E-12</v>
      </c>
      <c r="G11" t="s">
        <v>557</v>
      </c>
      <c r="H11" t="s">
        <v>558</v>
      </c>
      <c r="I11" t="s">
        <v>533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tr">
        <f t="shared" si="0"/>
        <v>-1</v>
      </c>
      <c r="P11" t="str">
        <f t="shared" si="1"/>
        <v>0</v>
      </c>
      <c r="Q11" t="str">
        <f t="shared" si="2"/>
        <v>1</v>
      </c>
      <c r="R11" t="str">
        <f t="shared" si="3"/>
        <v>0</v>
      </c>
      <c r="S11" t="str">
        <f t="shared" si="4"/>
        <v>0</v>
      </c>
    </row>
    <row r="12" spans="1:19" x14ac:dyDescent="0.25">
      <c r="A12" t="s">
        <v>559</v>
      </c>
      <c r="B12">
        <v>0.78</v>
      </c>
      <c r="C12">
        <v>270.45</v>
      </c>
      <c r="D12">
        <v>-8.3927999999999994</v>
      </c>
      <c r="E12" s="1">
        <v>5.5099999999999998E-16</v>
      </c>
      <c r="F12" s="1">
        <v>6.0199999999999998E-12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tr">
        <f t="shared" si="0"/>
        <v>1</v>
      </c>
      <c r="P12" t="str">
        <f t="shared" si="1"/>
        <v>0</v>
      </c>
      <c r="Q12" t="str">
        <f t="shared" si="2"/>
        <v>0</v>
      </c>
      <c r="R12" t="str">
        <f t="shared" si="3"/>
        <v>0</v>
      </c>
      <c r="S12" t="str">
        <f t="shared" si="4"/>
        <v>0</v>
      </c>
    </row>
    <row r="13" spans="1:19" x14ac:dyDescent="0.25">
      <c r="A13" t="s">
        <v>560</v>
      </c>
      <c r="B13">
        <v>2227.12</v>
      </c>
      <c r="C13">
        <v>316.20999999999998</v>
      </c>
      <c r="D13">
        <v>2.8129</v>
      </c>
      <c r="E13" s="1">
        <v>1.8399999999999999E-15</v>
      </c>
      <c r="F13" s="1">
        <v>1.68E-11</v>
      </c>
      <c r="G13" t="s">
        <v>561</v>
      </c>
      <c r="H13" t="s">
        <v>562</v>
      </c>
      <c r="I13" t="s">
        <v>563</v>
      </c>
      <c r="J13" t="s">
        <v>4</v>
      </c>
      <c r="K13" t="s">
        <v>4</v>
      </c>
      <c r="L13" t="s">
        <v>564</v>
      </c>
      <c r="M13" t="s">
        <v>4</v>
      </c>
      <c r="N13" t="s">
        <v>4</v>
      </c>
      <c r="O13" t="str">
        <f t="shared" si="0"/>
        <v>-1</v>
      </c>
      <c r="P13" t="str">
        <f t="shared" si="1"/>
        <v>0</v>
      </c>
      <c r="Q13" t="str">
        <f t="shared" si="2"/>
        <v>0</v>
      </c>
      <c r="R13" t="str">
        <f t="shared" si="3"/>
        <v>0</v>
      </c>
      <c r="S13" t="str">
        <f t="shared" si="4"/>
        <v>0</v>
      </c>
    </row>
    <row r="14" spans="1:19" x14ac:dyDescent="0.25">
      <c r="A14" t="s">
        <v>565</v>
      </c>
      <c r="B14">
        <v>932.29</v>
      </c>
      <c r="C14">
        <v>109.3</v>
      </c>
      <c r="D14">
        <v>3.0861999999999998</v>
      </c>
      <c r="E14" s="1">
        <v>1.9799999999999998E-15</v>
      </c>
      <c r="F14" s="1">
        <v>1.68E-11</v>
      </c>
      <c r="G14" t="s">
        <v>566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tr">
        <f t="shared" si="0"/>
        <v>-1</v>
      </c>
      <c r="P14" t="str">
        <f t="shared" si="1"/>
        <v>0</v>
      </c>
      <c r="Q14" t="str">
        <f t="shared" si="2"/>
        <v>0</v>
      </c>
      <c r="R14" t="str">
        <f t="shared" si="3"/>
        <v>0</v>
      </c>
      <c r="S14" t="str">
        <f t="shared" si="4"/>
        <v>0</v>
      </c>
    </row>
    <row r="15" spans="1:19" x14ac:dyDescent="0.25">
      <c r="A15" t="s">
        <v>567</v>
      </c>
      <c r="B15">
        <v>2095.7600000000002</v>
      </c>
      <c r="C15">
        <v>308.10000000000002</v>
      </c>
      <c r="D15">
        <v>2.7650999999999999</v>
      </c>
      <c r="E15" s="1">
        <v>3.4599999999999998E-15</v>
      </c>
      <c r="F15" s="1">
        <v>2.7099999999999999E-11</v>
      </c>
      <c r="G15" t="s">
        <v>568</v>
      </c>
      <c r="H15" t="s">
        <v>569</v>
      </c>
      <c r="I15" t="s">
        <v>6518</v>
      </c>
      <c r="J15" t="s">
        <v>90</v>
      </c>
      <c r="K15" t="s">
        <v>571</v>
      </c>
      <c r="L15" t="s">
        <v>86</v>
      </c>
      <c r="M15" t="s">
        <v>572</v>
      </c>
      <c r="N15" t="s">
        <v>573</v>
      </c>
      <c r="O15" t="str">
        <f t="shared" si="0"/>
        <v>-1</v>
      </c>
      <c r="P15" t="str">
        <f t="shared" si="1"/>
        <v>0</v>
      </c>
      <c r="Q15" t="str">
        <f t="shared" si="2"/>
        <v>0</v>
      </c>
      <c r="R15" t="str">
        <f t="shared" si="3"/>
        <v>0</v>
      </c>
      <c r="S15" t="str">
        <f t="shared" si="4"/>
        <v>0</v>
      </c>
    </row>
    <row r="16" spans="1:19" x14ac:dyDescent="0.25">
      <c r="A16" t="s">
        <v>574</v>
      </c>
      <c r="B16">
        <v>511.81</v>
      </c>
      <c r="C16">
        <v>40.799999999999997</v>
      </c>
      <c r="D16">
        <v>3.6425999999999998</v>
      </c>
      <c r="E16" s="1">
        <v>3.1200000000000002E-14</v>
      </c>
      <c r="F16" s="1">
        <v>2.2699999999999999E-10</v>
      </c>
      <c r="G16" t="s">
        <v>575</v>
      </c>
      <c r="H16" t="s">
        <v>576</v>
      </c>
      <c r="I16" t="s">
        <v>577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tr">
        <f t="shared" si="0"/>
        <v>-1</v>
      </c>
      <c r="P16" t="str">
        <f t="shared" si="1"/>
        <v>0</v>
      </c>
      <c r="Q16" t="str">
        <f t="shared" si="2"/>
        <v>0</v>
      </c>
      <c r="R16" t="str">
        <f t="shared" si="3"/>
        <v>0</v>
      </c>
      <c r="S16" t="str">
        <f t="shared" si="4"/>
        <v>0</v>
      </c>
    </row>
    <row r="17" spans="1:19" x14ac:dyDescent="0.25">
      <c r="A17" t="s">
        <v>578</v>
      </c>
      <c r="B17">
        <v>756.78</v>
      </c>
      <c r="C17">
        <v>137.27000000000001</v>
      </c>
      <c r="D17">
        <v>2.4567999999999999</v>
      </c>
      <c r="E17" s="1">
        <v>3.1199999999999998E-13</v>
      </c>
      <c r="F17" s="1">
        <v>2.1200000000000001E-9</v>
      </c>
      <c r="G17" t="s">
        <v>579</v>
      </c>
      <c r="H17" t="s">
        <v>580</v>
      </c>
      <c r="I17" t="s">
        <v>581</v>
      </c>
      <c r="J17" t="s">
        <v>4</v>
      </c>
      <c r="K17" t="s">
        <v>582</v>
      </c>
      <c r="L17" t="s">
        <v>4</v>
      </c>
      <c r="M17" t="s">
        <v>4</v>
      </c>
      <c r="N17" t="s">
        <v>4</v>
      </c>
      <c r="O17" t="str">
        <f t="shared" si="0"/>
        <v>-1</v>
      </c>
      <c r="P17" t="str">
        <f t="shared" si="1"/>
        <v>0</v>
      </c>
      <c r="Q17" t="str">
        <f t="shared" si="2"/>
        <v>0</v>
      </c>
      <c r="R17" t="str">
        <f t="shared" si="3"/>
        <v>0</v>
      </c>
      <c r="S17" t="str">
        <f t="shared" si="4"/>
        <v>0</v>
      </c>
    </row>
    <row r="18" spans="1:19" x14ac:dyDescent="0.25">
      <c r="A18" t="s">
        <v>583</v>
      </c>
      <c r="B18">
        <v>642.16</v>
      </c>
      <c r="C18">
        <v>67.84</v>
      </c>
      <c r="D18">
        <v>3.2216999999999998</v>
      </c>
      <c r="E18" s="1">
        <v>4.5599999999999998E-13</v>
      </c>
      <c r="F18" s="1">
        <v>2.9100000000000001E-9</v>
      </c>
      <c r="G18" t="s">
        <v>584</v>
      </c>
      <c r="H18" t="s">
        <v>585</v>
      </c>
      <c r="I18" t="s">
        <v>586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tr">
        <f t="shared" si="0"/>
        <v>-1</v>
      </c>
      <c r="P18" t="str">
        <f t="shared" si="1"/>
        <v>0</v>
      </c>
      <c r="Q18" t="str">
        <f t="shared" si="2"/>
        <v>0</v>
      </c>
      <c r="R18" t="str">
        <f t="shared" si="3"/>
        <v>0</v>
      </c>
      <c r="S18" t="str">
        <f t="shared" si="4"/>
        <v>0</v>
      </c>
    </row>
    <row r="19" spans="1:19" x14ac:dyDescent="0.25">
      <c r="A19" t="s">
        <v>587</v>
      </c>
      <c r="B19">
        <v>130.1</v>
      </c>
      <c r="C19">
        <v>1169.31</v>
      </c>
      <c r="D19">
        <v>-3.1680000000000001</v>
      </c>
      <c r="E19" s="1">
        <v>5.0199999999999998E-13</v>
      </c>
      <c r="F19" s="1">
        <v>3.0100000000000002E-9</v>
      </c>
      <c r="G19" t="s">
        <v>588</v>
      </c>
      <c r="H19" t="s">
        <v>589</v>
      </c>
      <c r="I19" t="s">
        <v>590</v>
      </c>
      <c r="J19" t="s">
        <v>4</v>
      </c>
      <c r="K19" t="s">
        <v>11</v>
      </c>
      <c r="L19" t="s">
        <v>4</v>
      </c>
      <c r="M19" t="s">
        <v>591</v>
      </c>
      <c r="N19" t="s">
        <v>592</v>
      </c>
      <c r="O19" t="str">
        <f t="shared" si="0"/>
        <v>1</v>
      </c>
      <c r="P19" t="str">
        <f t="shared" si="1"/>
        <v>0</v>
      </c>
      <c r="Q19" t="str">
        <f t="shared" si="2"/>
        <v>0</v>
      </c>
      <c r="R19" t="str">
        <f t="shared" si="3"/>
        <v>0</v>
      </c>
      <c r="S19" t="str">
        <f t="shared" si="4"/>
        <v>0</v>
      </c>
    </row>
    <row r="20" spans="1:19" x14ac:dyDescent="0.25">
      <c r="A20" t="s">
        <v>593</v>
      </c>
      <c r="B20">
        <v>2.3199999999999998</v>
      </c>
      <c r="C20">
        <v>129.59</v>
      </c>
      <c r="D20">
        <v>-5.6764000000000001</v>
      </c>
      <c r="E20" s="1">
        <v>1.14E-12</v>
      </c>
      <c r="F20" s="1">
        <v>6.48E-9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tr">
        <f t="shared" si="0"/>
        <v>1</v>
      </c>
      <c r="P20" t="str">
        <f t="shared" si="1"/>
        <v>0</v>
      </c>
      <c r="Q20" t="str">
        <f t="shared" si="2"/>
        <v>0</v>
      </c>
      <c r="R20" t="str">
        <f t="shared" si="3"/>
        <v>0</v>
      </c>
      <c r="S20" t="str">
        <f t="shared" si="4"/>
        <v>0</v>
      </c>
    </row>
    <row r="21" spans="1:19" x14ac:dyDescent="0.25">
      <c r="A21" t="s">
        <v>594</v>
      </c>
      <c r="B21">
        <v>889.95</v>
      </c>
      <c r="C21">
        <v>103.88</v>
      </c>
      <c r="D21">
        <v>3.0958999999999999</v>
      </c>
      <c r="E21" s="1">
        <v>1.33E-12</v>
      </c>
      <c r="F21" s="1">
        <v>7.1399999999999997E-9</v>
      </c>
      <c r="G21" t="s">
        <v>595</v>
      </c>
      <c r="H21" t="s">
        <v>596</v>
      </c>
      <c r="I21" t="s">
        <v>533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tr">
        <f t="shared" si="0"/>
        <v>-1</v>
      </c>
      <c r="P21" t="str">
        <f t="shared" si="1"/>
        <v>0</v>
      </c>
      <c r="Q21" t="str">
        <f t="shared" si="2"/>
        <v>1</v>
      </c>
      <c r="R21" t="str">
        <f t="shared" si="3"/>
        <v>0</v>
      </c>
      <c r="S21" t="str">
        <f t="shared" si="4"/>
        <v>0</v>
      </c>
    </row>
    <row r="22" spans="1:19" x14ac:dyDescent="0.25">
      <c r="A22" t="s">
        <v>597</v>
      </c>
      <c r="B22">
        <v>343.38</v>
      </c>
      <c r="C22">
        <v>22.97</v>
      </c>
      <c r="D22">
        <v>3.9302000000000001</v>
      </c>
      <c r="E22" s="1">
        <v>2.6200000000000001E-12</v>
      </c>
      <c r="F22" s="1">
        <v>1.31E-8</v>
      </c>
      <c r="G22" t="s">
        <v>1662</v>
      </c>
      <c r="H22" t="s">
        <v>599</v>
      </c>
      <c r="I22" t="s">
        <v>600</v>
      </c>
      <c r="J22" t="s">
        <v>4</v>
      </c>
      <c r="K22" t="s">
        <v>79</v>
      </c>
      <c r="L22" t="s">
        <v>4</v>
      </c>
      <c r="M22" t="s">
        <v>6519</v>
      </c>
      <c r="N22" t="s">
        <v>602</v>
      </c>
      <c r="O22" t="str">
        <f t="shared" si="0"/>
        <v>-1</v>
      </c>
      <c r="P22" t="str">
        <f t="shared" si="1"/>
        <v>0</v>
      </c>
      <c r="Q22" t="str">
        <f t="shared" si="2"/>
        <v>0</v>
      </c>
      <c r="R22" t="str">
        <f t="shared" si="3"/>
        <v>0</v>
      </c>
      <c r="S22" t="str">
        <f t="shared" si="4"/>
        <v>0</v>
      </c>
    </row>
    <row r="23" spans="1:19" x14ac:dyDescent="0.25">
      <c r="A23" t="s">
        <v>603</v>
      </c>
      <c r="B23">
        <v>677.26</v>
      </c>
      <c r="C23">
        <v>118.53</v>
      </c>
      <c r="D23">
        <v>2.5124</v>
      </c>
      <c r="E23" s="1">
        <v>2.6999999999999998E-12</v>
      </c>
      <c r="F23" s="1">
        <v>1.31E-8</v>
      </c>
      <c r="G23" t="s">
        <v>604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tr">
        <f t="shared" si="0"/>
        <v>-1</v>
      </c>
      <c r="P23" t="str">
        <f t="shared" si="1"/>
        <v>0</v>
      </c>
      <c r="Q23" t="str">
        <f t="shared" si="2"/>
        <v>0</v>
      </c>
      <c r="R23" t="str">
        <f t="shared" si="3"/>
        <v>0</v>
      </c>
      <c r="S23" t="str">
        <f t="shared" si="4"/>
        <v>0</v>
      </c>
    </row>
    <row r="24" spans="1:19" x14ac:dyDescent="0.25">
      <c r="A24" t="s">
        <v>433</v>
      </c>
      <c r="B24">
        <v>0.93</v>
      </c>
      <c r="C24">
        <v>419.55</v>
      </c>
      <c r="D24">
        <v>-8.9246999999999996</v>
      </c>
      <c r="E24" s="1">
        <v>4.5700000000000001E-12</v>
      </c>
      <c r="F24" s="1">
        <v>2.1200000000000001E-8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tr">
        <f t="shared" si="0"/>
        <v>1</v>
      </c>
      <c r="P24" t="str">
        <f t="shared" si="1"/>
        <v>0</v>
      </c>
      <c r="Q24" t="str">
        <f t="shared" si="2"/>
        <v>0</v>
      </c>
      <c r="R24" t="str">
        <f t="shared" si="3"/>
        <v>0</v>
      </c>
      <c r="S24" t="str">
        <f t="shared" si="4"/>
        <v>0</v>
      </c>
    </row>
    <row r="25" spans="1:19" x14ac:dyDescent="0.25">
      <c r="A25" t="s">
        <v>605</v>
      </c>
      <c r="B25">
        <v>443.06</v>
      </c>
      <c r="C25">
        <v>25.08</v>
      </c>
      <c r="D25">
        <v>4.1010999999999997</v>
      </c>
      <c r="E25" s="1">
        <v>1.0699999999999999E-11</v>
      </c>
      <c r="F25" s="1">
        <v>4.6199999999999997E-8</v>
      </c>
      <c r="G25" t="s">
        <v>606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tr">
        <f t="shared" si="0"/>
        <v>-1</v>
      </c>
      <c r="P25" t="str">
        <f t="shared" si="1"/>
        <v>0</v>
      </c>
      <c r="Q25" t="str">
        <f t="shared" si="2"/>
        <v>0</v>
      </c>
      <c r="R25" t="str">
        <f t="shared" si="3"/>
        <v>0</v>
      </c>
      <c r="S25" t="str">
        <f t="shared" si="4"/>
        <v>0</v>
      </c>
    </row>
    <row r="26" spans="1:19" x14ac:dyDescent="0.25">
      <c r="A26" t="s">
        <v>115</v>
      </c>
      <c r="B26">
        <v>0</v>
      </c>
      <c r="C26">
        <v>104.5</v>
      </c>
      <c r="D26">
        <v>-9.4318000000000008</v>
      </c>
      <c r="E26" s="1">
        <v>1.0899999999999999E-11</v>
      </c>
      <c r="F26" s="1">
        <v>4.6199999999999997E-8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tr">
        <f t="shared" si="0"/>
        <v>1</v>
      </c>
      <c r="P26" t="str">
        <f t="shared" si="1"/>
        <v>0</v>
      </c>
      <c r="Q26" t="str">
        <f t="shared" si="2"/>
        <v>0</v>
      </c>
      <c r="R26" t="str">
        <f t="shared" si="3"/>
        <v>0</v>
      </c>
      <c r="S26" t="str">
        <f t="shared" si="4"/>
        <v>0</v>
      </c>
    </row>
    <row r="27" spans="1:19" x14ac:dyDescent="0.25">
      <c r="A27" t="s">
        <v>607</v>
      </c>
      <c r="B27">
        <v>382.07</v>
      </c>
      <c r="C27">
        <v>34.58</v>
      </c>
      <c r="D27">
        <v>3.4339</v>
      </c>
      <c r="E27" s="1">
        <v>2.2200000000000002E-11</v>
      </c>
      <c r="F27" s="1">
        <v>9.0600000000000004E-8</v>
      </c>
      <c r="G27" t="s">
        <v>608</v>
      </c>
      <c r="H27" t="s">
        <v>4</v>
      </c>
      <c r="I27" t="s">
        <v>4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tr">
        <f t="shared" si="0"/>
        <v>-1</v>
      </c>
      <c r="P27" t="str">
        <f t="shared" si="1"/>
        <v>0</v>
      </c>
      <c r="Q27" t="str">
        <f t="shared" si="2"/>
        <v>0</v>
      </c>
      <c r="R27" t="str">
        <f t="shared" si="3"/>
        <v>0</v>
      </c>
      <c r="S27" t="str">
        <f t="shared" si="4"/>
        <v>0</v>
      </c>
    </row>
    <row r="28" spans="1:19" x14ac:dyDescent="0.25">
      <c r="A28" t="s">
        <v>609</v>
      </c>
      <c r="B28">
        <v>90.01</v>
      </c>
      <c r="C28">
        <v>549.46</v>
      </c>
      <c r="D28">
        <v>-2.6086</v>
      </c>
      <c r="E28" s="1">
        <v>2.5200000000000001E-11</v>
      </c>
      <c r="F28" s="1">
        <v>9.8900000000000005E-8</v>
      </c>
      <c r="G28" t="s">
        <v>610</v>
      </c>
      <c r="H28" t="s">
        <v>4</v>
      </c>
      <c r="I28" t="s">
        <v>4</v>
      </c>
      <c r="J28" t="s">
        <v>4</v>
      </c>
      <c r="K28" t="s">
        <v>4</v>
      </c>
      <c r="L28" t="s">
        <v>86</v>
      </c>
      <c r="M28" t="s">
        <v>4</v>
      </c>
      <c r="N28" t="s">
        <v>4</v>
      </c>
      <c r="O28" t="str">
        <f t="shared" si="0"/>
        <v>1</v>
      </c>
      <c r="P28" t="str">
        <f t="shared" si="1"/>
        <v>0</v>
      </c>
      <c r="Q28" t="str">
        <f t="shared" si="2"/>
        <v>0</v>
      </c>
      <c r="R28" t="str">
        <f t="shared" si="3"/>
        <v>0</v>
      </c>
      <c r="S28" t="str">
        <f t="shared" si="4"/>
        <v>0</v>
      </c>
    </row>
    <row r="29" spans="1:19" x14ac:dyDescent="0.25">
      <c r="A29" t="s">
        <v>611</v>
      </c>
      <c r="B29">
        <v>140.24</v>
      </c>
      <c r="C29">
        <v>6.28</v>
      </c>
      <c r="D29">
        <v>4.4945000000000004</v>
      </c>
      <c r="E29" s="1">
        <v>4.6599999999999999E-11</v>
      </c>
      <c r="F29" s="1">
        <v>1.7599999999999999E-7</v>
      </c>
      <c r="G29" t="s">
        <v>612</v>
      </c>
      <c r="H29" t="s">
        <v>613</v>
      </c>
      <c r="I29" t="s">
        <v>614</v>
      </c>
      <c r="J29" t="s">
        <v>4</v>
      </c>
      <c r="K29" t="s">
        <v>615</v>
      </c>
      <c r="L29" t="s">
        <v>4</v>
      </c>
      <c r="M29" t="s">
        <v>616</v>
      </c>
      <c r="N29" t="s">
        <v>617</v>
      </c>
      <c r="O29" t="str">
        <f t="shared" si="0"/>
        <v>-1</v>
      </c>
      <c r="P29" t="str">
        <f t="shared" si="1"/>
        <v>0</v>
      </c>
      <c r="Q29" t="str">
        <f t="shared" si="2"/>
        <v>0</v>
      </c>
      <c r="R29" t="str">
        <f t="shared" si="3"/>
        <v>0</v>
      </c>
      <c r="S29" t="str">
        <f t="shared" si="4"/>
        <v>0</v>
      </c>
    </row>
    <row r="30" spans="1:19" x14ac:dyDescent="0.25">
      <c r="A30" t="s">
        <v>618</v>
      </c>
      <c r="B30">
        <v>862.77</v>
      </c>
      <c r="C30">
        <v>85.47</v>
      </c>
      <c r="D30">
        <v>3.3380999999999998</v>
      </c>
      <c r="E30" s="1">
        <v>5.0299999999999997E-11</v>
      </c>
      <c r="F30" s="1">
        <v>1.8300000000000001E-7</v>
      </c>
      <c r="G30" t="s">
        <v>619</v>
      </c>
      <c r="H30" t="s">
        <v>620</v>
      </c>
      <c r="I30" t="s">
        <v>621</v>
      </c>
      <c r="J30" t="s">
        <v>622</v>
      </c>
      <c r="K30" t="s">
        <v>1664</v>
      </c>
      <c r="L30" t="s">
        <v>4</v>
      </c>
      <c r="M30" t="s">
        <v>624</v>
      </c>
      <c r="N30" t="s">
        <v>625</v>
      </c>
      <c r="O30" t="str">
        <f t="shared" si="0"/>
        <v>-1</v>
      </c>
      <c r="P30" t="str">
        <f t="shared" si="1"/>
        <v>0</v>
      </c>
      <c r="Q30" t="str">
        <f t="shared" si="2"/>
        <v>0</v>
      </c>
      <c r="R30" t="str">
        <f t="shared" si="3"/>
        <v>0</v>
      </c>
      <c r="S30" t="str">
        <f t="shared" si="4"/>
        <v>0</v>
      </c>
    </row>
    <row r="31" spans="1:19" x14ac:dyDescent="0.25">
      <c r="A31" t="s">
        <v>626</v>
      </c>
      <c r="B31">
        <v>150.46</v>
      </c>
      <c r="C31">
        <v>7.07</v>
      </c>
      <c r="D31">
        <v>4.3841999999999999</v>
      </c>
      <c r="E31" s="1">
        <v>5.7900000000000002E-11</v>
      </c>
      <c r="F31" s="1">
        <v>2.03E-7</v>
      </c>
      <c r="G31" t="s">
        <v>612</v>
      </c>
      <c r="H31" t="s">
        <v>613</v>
      </c>
      <c r="I31" t="s">
        <v>614</v>
      </c>
      <c r="J31" t="s">
        <v>4</v>
      </c>
      <c r="K31" t="s">
        <v>615</v>
      </c>
      <c r="L31" t="s">
        <v>4</v>
      </c>
      <c r="M31" t="s">
        <v>616</v>
      </c>
      <c r="N31" t="s">
        <v>617</v>
      </c>
      <c r="O31" t="str">
        <f t="shared" si="0"/>
        <v>-1</v>
      </c>
      <c r="P31" t="str">
        <f t="shared" si="1"/>
        <v>0</v>
      </c>
      <c r="Q31" t="str">
        <f t="shared" si="2"/>
        <v>0</v>
      </c>
      <c r="R31" t="str">
        <f t="shared" si="3"/>
        <v>0</v>
      </c>
      <c r="S31" t="str">
        <f t="shared" si="4"/>
        <v>0</v>
      </c>
    </row>
    <row r="32" spans="1:19" x14ac:dyDescent="0.25">
      <c r="A32" t="s">
        <v>627</v>
      </c>
      <c r="B32">
        <v>171.03</v>
      </c>
      <c r="C32">
        <v>1184.02</v>
      </c>
      <c r="D32">
        <v>-2.7909000000000002</v>
      </c>
      <c r="E32" s="1">
        <v>1.8E-10</v>
      </c>
      <c r="F32" s="1">
        <v>6.1200000000000003E-7</v>
      </c>
      <c r="G32" t="s">
        <v>628</v>
      </c>
      <c r="H32" t="s">
        <v>629</v>
      </c>
      <c r="I32" t="s">
        <v>630</v>
      </c>
      <c r="J32" t="s">
        <v>631</v>
      </c>
      <c r="K32" t="s">
        <v>4</v>
      </c>
      <c r="L32" t="s">
        <v>86</v>
      </c>
      <c r="M32" t="s">
        <v>4</v>
      </c>
      <c r="N32" t="s">
        <v>4</v>
      </c>
      <c r="O32" t="str">
        <f t="shared" si="0"/>
        <v>1</v>
      </c>
      <c r="P32" t="str">
        <f t="shared" si="1"/>
        <v>0</v>
      </c>
      <c r="Q32" t="str">
        <f t="shared" si="2"/>
        <v>0</v>
      </c>
      <c r="R32" t="str">
        <f t="shared" si="3"/>
        <v>0</v>
      </c>
      <c r="S32" t="str">
        <f t="shared" si="4"/>
        <v>0</v>
      </c>
    </row>
    <row r="33" spans="1:19" x14ac:dyDescent="0.25">
      <c r="A33" t="s">
        <v>632</v>
      </c>
      <c r="B33">
        <v>1798.36</v>
      </c>
      <c r="C33">
        <v>222.54</v>
      </c>
      <c r="D33">
        <v>3.0091999999999999</v>
      </c>
      <c r="E33" s="1">
        <v>2.2799999999999999E-10</v>
      </c>
      <c r="F33" s="1">
        <v>7.4900000000000005E-7</v>
      </c>
      <c r="G33" t="s">
        <v>633</v>
      </c>
      <c r="H33" t="s">
        <v>634</v>
      </c>
      <c r="I33" t="s">
        <v>635</v>
      </c>
      <c r="J33" t="s">
        <v>4</v>
      </c>
      <c r="K33" t="s">
        <v>4</v>
      </c>
      <c r="L33" t="s">
        <v>4</v>
      </c>
      <c r="M33" t="s">
        <v>4</v>
      </c>
      <c r="N33" t="s">
        <v>4</v>
      </c>
      <c r="O33" t="str">
        <f t="shared" si="0"/>
        <v>-1</v>
      </c>
      <c r="P33" t="str">
        <f t="shared" si="1"/>
        <v>0</v>
      </c>
      <c r="Q33" t="str">
        <f t="shared" si="2"/>
        <v>0</v>
      </c>
      <c r="R33" t="str">
        <f t="shared" si="3"/>
        <v>0</v>
      </c>
      <c r="S33" t="str">
        <f t="shared" si="4"/>
        <v>0</v>
      </c>
    </row>
    <row r="34" spans="1:19" x14ac:dyDescent="0.25">
      <c r="A34" t="s">
        <v>636</v>
      </c>
      <c r="B34">
        <v>33.42</v>
      </c>
      <c r="C34">
        <v>265.7</v>
      </c>
      <c r="D34">
        <v>-2.9876</v>
      </c>
      <c r="E34" s="1">
        <v>2.4E-10</v>
      </c>
      <c r="F34" s="1">
        <v>7.6499999999999998E-7</v>
      </c>
      <c r="G34" t="s">
        <v>637</v>
      </c>
      <c r="H34" t="s">
        <v>638</v>
      </c>
      <c r="I34" t="s">
        <v>639</v>
      </c>
      <c r="J34" t="s">
        <v>4</v>
      </c>
      <c r="K34" t="s">
        <v>4</v>
      </c>
      <c r="L34" t="s">
        <v>77</v>
      </c>
      <c r="M34" t="s">
        <v>4</v>
      </c>
      <c r="N34" t="s">
        <v>4</v>
      </c>
      <c r="O34" t="str">
        <f t="shared" si="0"/>
        <v>1</v>
      </c>
      <c r="P34" t="str">
        <f t="shared" si="1"/>
        <v>0</v>
      </c>
      <c r="Q34" t="str">
        <f t="shared" si="2"/>
        <v>0</v>
      </c>
      <c r="R34" t="str">
        <f t="shared" si="3"/>
        <v>0</v>
      </c>
      <c r="S34" t="str">
        <f t="shared" si="4"/>
        <v>0</v>
      </c>
    </row>
    <row r="35" spans="1:19" x14ac:dyDescent="0.25">
      <c r="A35" t="s">
        <v>640</v>
      </c>
      <c r="B35">
        <v>331.38</v>
      </c>
      <c r="C35">
        <v>32.46</v>
      </c>
      <c r="D35">
        <v>3.3264999999999998</v>
      </c>
      <c r="E35" s="1">
        <v>3.0199999999999999E-10</v>
      </c>
      <c r="F35" s="1">
        <v>9.1800000000000004E-7</v>
      </c>
      <c r="G35" t="s">
        <v>641</v>
      </c>
      <c r="H35" t="s">
        <v>4</v>
      </c>
      <c r="I35" t="s">
        <v>642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tr">
        <f t="shared" si="0"/>
        <v>-1</v>
      </c>
      <c r="P35" t="str">
        <f t="shared" si="1"/>
        <v>0</v>
      </c>
      <c r="Q35" t="str">
        <f t="shared" si="2"/>
        <v>0</v>
      </c>
      <c r="R35" t="str">
        <f t="shared" si="3"/>
        <v>0</v>
      </c>
      <c r="S35" t="str">
        <f t="shared" si="4"/>
        <v>0</v>
      </c>
    </row>
    <row r="36" spans="1:19" x14ac:dyDescent="0.25">
      <c r="A36" t="s">
        <v>643</v>
      </c>
      <c r="B36">
        <v>6.48</v>
      </c>
      <c r="C36">
        <v>96.96</v>
      </c>
      <c r="D36">
        <v>-3.8778999999999999</v>
      </c>
      <c r="E36" s="1">
        <v>3.0599999999999998E-10</v>
      </c>
      <c r="F36" s="1">
        <v>9.1800000000000004E-7</v>
      </c>
      <c r="G36" t="s">
        <v>644</v>
      </c>
      <c r="H36" t="s">
        <v>645</v>
      </c>
      <c r="I36" t="s">
        <v>646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tr">
        <f t="shared" si="0"/>
        <v>1</v>
      </c>
      <c r="P36" t="str">
        <f t="shared" si="1"/>
        <v>0</v>
      </c>
      <c r="Q36" t="str">
        <f t="shared" ref="Q36:Q99" si="5">IF(COUNTIF(G36:N36,"*ethylene*")&gt;0,"1","0")</f>
        <v>0</v>
      </c>
      <c r="R36" t="str">
        <f t="shared" ref="R36:R99" si="6">IF(COUNTIF(G36:N36,"*nitr*")&gt;0,"1","0")</f>
        <v>0</v>
      </c>
      <c r="S36" t="str">
        <f t="shared" si="4"/>
        <v>0</v>
      </c>
    </row>
    <row r="37" spans="1:19" x14ac:dyDescent="0.25">
      <c r="A37" t="s">
        <v>647</v>
      </c>
      <c r="B37">
        <v>104.83</v>
      </c>
      <c r="C37">
        <v>3.17</v>
      </c>
      <c r="D37">
        <v>4.9645999999999999</v>
      </c>
      <c r="E37" s="1">
        <v>4.9600000000000004E-10</v>
      </c>
      <c r="F37" s="1">
        <v>1.44E-6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tr">
        <f t="shared" si="0"/>
        <v>-1</v>
      </c>
      <c r="P37" t="str">
        <f t="shared" si="1"/>
        <v>0</v>
      </c>
      <c r="Q37" t="str">
        <f t="shared" si="5"/>
        <v>0</v>
      </c>
      <c r="R37" t="str">
        <f t="shared" si="6"/>
        <v>0</v>
      </c>
      <c r="S37" t="str">
        <f t="shared" si="4"/>
        <v>0</v>
      </c>
    </row>
    <row r="38" spans="1:19" x14ac:dyDescent="0.25">
      <c r="A38" t="s">
        <v>648</v>
      </c>
      <c r="B38">
        <v>2.0699999999999998</v>
      </c>
      <c r="C38">
        <v>538.26</v>
      </c>
      <c r="D38">
        <v>-8.0036000000000005</v>
      </c>
      <c r="E38" s="1">
        <v>6.2000000000000003E-10</v>
      </c>
      <c r="F38" s="1">
        <v>1.7600000000000001E-6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tr">
        <f t="shared" si="0"/>
        <v>1</v>
      </c>
      <c r="P38" t="str">
        <f t="shared" si="1"/>
        <v>0</v>
      </c>
      <c r="Q38" t="str">
        <f t="shared" si="5"/>
        <v>0</v>
      </c>
      <c r="R38" t="str">
        <f t="shared" si="6"/>
        <v>0</v>
      </c>
      <c r="S38" t="str">
        <f t="shared" si="4"/>
        <v>0</v>
      </c>
    </row>
    <row r="39" spans="1:19" x14ac:dyDescent="0.25">
      <c r="A39" t="s">
        <v>81</v>
      </c>
      <c r="B39">
        <v>322.61</v>
      </c>
      <c r="C39">
        <v>2192.2800000000002</v>
      </c>
      <c r="D39">
        <v>-2.7652999999999999</v>
      </c>
      <c r="E39" s="1">
        <v>7.8799999999999997E-10</v>
      </c>
      <c r="F39" s="1">
        <v>2.17E-6</v>
      </c>
      <c r="G39" t="s">
        <v>82</v>
      </c>
      <c r="H39" t="s">
        <v>4</v>
      </c>
      <c r="I39" t="s">
        <v>4</v>
      </c>
      <c r="J39" t="s">
        <v>4</v>
      </c>
      <c r="K39" t="s">
        <v>83</v>
      </c>
      <c r="L39" t="s">
        <v>4</v>
      </c>
      <c r="M39" t="s">
        <v>4</v>
      </c>
      <c r="N39" t="s">
        <v>4</v>
      </c>
      <c r="O39" t="str">
        <f t="shared" si="0"/>
        <v>1</v>
      </c>
      <c r="P39" t="str">
        <f t="shared" si="1"/>
        <v>0</v>
      </c>
      <c r="Q39" t="str">
        <f t="shared" si="5"/>
        <v>0</v>
      </c>
      <c r="R39" t="str">
        <f t="shared" si="6"/>
        <v>0</v>
      </c>
      <c r="S39" t="str">
        <f t="shared" si="4"/>
        <v>0</v>
      </c>
    </row>
    <row r="40" spans="1:19" x14ac:dyDescent="0.25">
      <c r="A40" t="s">
        <v>649</v>
      </c>
      <c r="B40">
        <v>252.76</v>
      </c>
      <c r="C40">
        <v>39.46</v>
      </c>
      <c r="D40">
        <v>2.6747999999999998</v>
      </c>
      <c r="E40" s="1">
        <v>8.2600000000000004E-10</v>
      </c>
      <c r="F40" s="1">
        <v>2.21E-6</v>
      </c>
      <c r="G40" t="s">
        <v>608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tr">
        <f t="shared" si="0"/>
        <v>-1</v>
      </c>
      <c r="P40" t="str">
        <f t="shared" si="1"/>
        <v>0</v>
      </c>
      <c r="Q40" t="str">
        <f t="shared" si="5"/>
        <v>0</v>
      </c>
      <c r="R40" t="str">
        <f t="shared" si="6"/>
        <v>0</v>
      </c>
      <c r="S40" t="str">
        <f t="shared" si="4"/>
        <v>0</v>
      </c>
    </row>
    <row r="41" spans="1:19" x14ac:dyDescent="0.25">
      <c r="A41" t="s">
        <v>650</v>
      </c>
      <c r="B41">
        <v>103.96</v>
      </c>
      <c r="C41">
        <v>4.93</v>
      </c>
      <c r="D41">
        <v>4.3209999999999997</v>
      </c>
      <c r="E41" s="1">
        <v>8.5700000000000004E-10</v>
      </c>
      <c r="F41" s="1">
        <v>2.2400000000000002E-6</v>
      </c>
      <c r="G41" t="s">
        <v>651</v>
      </c>
      <c r="H41" t="s">
        <v>652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tr">
        <f t="shared" si="0"/>
        <v>-1</v>
      </c>
      <c r="P41" t="str">
        <f t="shared" si="1"/>
        <v>0</v>
      </c>
      <c r="Q41" t="str">
        <f t="shared" si="5"/>
        <v>0</v>
      </c>
      <c r="R41" t="str">
        <f t="shared" si="6"/>
        <v>0</v>
      </c>
      <c r="S41" t="str">
        <f t="shared" si="4"/>
        <v>0</v>
      </c>
    </row>
    <row r="42" spans="1:19" x14ac:dyDescent="0.25">
      <c r="A42" t="s">
        <v>653</v>
      </c>
      <c r="B42">
        <v>651.69000000000005</v>
      </c>
      <c r="C42">
        <v>2459.98</v>
      </c>
      <c r="D42">
        <v>-1.9165000000000001</v>
      </c>
      <c r="E42" s="1">
        <v>9.9499999999999998E-10</v>
      </c>
      <c r="F42" s="1">
        <v>2.52E-6</v>
      </c>
      <c r="G42" t="s">
        <v>654</v>
      </c>
      <c r="H42" t="s">
        <v>655</v>
      </c>
      <c r="I42" t="s">
        <v>656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tr">
        <f t="shared" si="0"/>
        <v>1</v>
      </c>
      <c r="P42" t="str">
        <f t="shared" si="1"/>
        <v>0</v>
      </c>
      <c r="Q42" t="str">
        <f t="shared" si="5"/>
        <v>0</v>
      </c>
      <c r="R42" t="str">
        <f t="shared" si="6"/>
        <v>0</v>
      </c>
      <c r="S42" t="str">
        <f t="shared" si="4"/>
        <v>0</v>
      </c>
    </row>
    <row r="43" spans="1:19" x14ac:dyDescent="0.25">
      <c r="A43" t="s">
        <v>657</v>
      </c>
      <c r="B43">
        <v>0.28000000000000003</v>
      </c>
      <c r="C43">
        <v>107.67</v>
      </c>
      <c r="D43">
        <v>-8.5164000000000009</v>
      </c>
      <c r="E43" s="1">
        <v>1.01E-9</v>
      </c>
      <c r="F43" s="1">
        <v>2.52E-6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tr">
        <f t="shared" si="0"/>
        <v>1</v>
      </c>
      <c r="P43" t="str">
        <f t="shared" si="1"/>
        <v>0</v>
      </c>
      <c r="Q43" t="str">
        <f t="shared" si="5"/>
        <v>0</v>
      </c>
      <c r="R43" t="str">
        <f t="shared" si="6"/>
        <v>0</v>
      </c>
      <c r="S43" t="str">
        <f t="shared" si="4"/>
        <v>0</v>
      </c>
    </row>
    <row r="44" spans="1:19" x14ac:dyDescent="0.25">
      <c r="A44" t="s">
        <v>658</v>
      </c>
      <c r="B44">
        <v>0</v>
      </c>
      <c r="C44">
        <v>63.2</v>
      </c>
      <c r="D44">
        <v>-8.6946999999999992</v>
      </c>
      <c r="E44" s="1">
        <v>1.0600000000000001E-9</v>
      </c>
      <c r="F44" s="1">
        <v>2.57E-6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tr">
        <f t="shared" si="0"/>
        <v>1</v>
      </c>
      <c r="P44" t="str">
        <f t="shared" si="1"/>
        <v>0</v>
      </c>
      <c r="Q44" t="str">
        <f t="shared" si="5"/>
        <v>0</v>
      </c>
      <c r="R44" t="str">
        <f t="shared" si="6"/>
        <v>0</v>
      </c>
      <c r="S44" t="str">
        <f t="shared" si="4"/>
        <v>0</v>
      </c>
    </row>
    <row r="45" spans="1:19" x14ac:dyDescent="0.25">
      <c r="A45" t="s">
        <v>659</v>
      </c>
      <c r="B45">
        <v>39.17</v>
      </c>
      <c r="C45">
        <v>241.35</v>
      </c>
      <c r="D45">
        <v>-2.6274999999999999</v>
      </c>
      <c r="E45" s="1">
        <v>1.2300000000000001E-9</v>
      </c>
      <c r="F45" s="1">
        <v>2.9100000000000001E-6</v>
      </c>
      <c r="G45" t="s">
        <v>660</v>
      </c>
      <c r="H45" t="s">
        <v>661</v>
      </c>
      <c r="I45" t="s">
        <v>662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tr">
        <f t="shared" si="0"/>
        <v>1</v>
      </c>
      <c r="P45" t="str">
        <f t="shared" si="1"/>
        <v>0</v>
      </c>
      <c r="Q45" t="str">
        <f t="shared" si="5"/>
        <v>0</v>
      </c>
      <c r="R45" t="str">
        <f t="shared" si="6"/>
        <v>0</v>
      </c>
      <c r="S45" t="str">
        <f t="shared" si="4"/>
        <v>0</v>
      </c>
    </row>
    <row r="46" spans="1:19" x14ac:dyDescent="0.25">
      <c r="A46" t="s">
        <v>663</v>
      </c>
      <c r="B46">
        <v>0.23</v>
      </c>
      <c r="C46">
        <v>92.73</v>
      </c>
      <c r="D46">
        <v>-8.2996999999999996</v>
      </c>
      <c r="E46" s="1">
        <v>1.2799999999999999E-9</v>
      </c>
      <c r="F46" s="1">
        <v>2.9699999999999999E-6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tr">
        <f t="shared" si="0"/>
        <v>1</v>
      </c>
      <c r="P46" t="str">
        <f t="shared" si="1"/>
        <v>0</v>
      </c>
      <c r="Q46" t="str">
        <f t="shared" si="5"/>
        <v>0</v>
      </c>
      <c r="R46" t="str">
        <f t="shared" si="6"/>
        <v>0</v>
      </c>
      <c r="S46" t="str">
        <f t="shared" si="4"/>
        <v>0</v>
      </c>
    </row>
    <row r="47" spans="1:19" x14ac:dyDescent="0.25">
      <c r="A47" t="s">
        <v>664</v>
      </c>
      <c r="B47">
        <v>718.67</v>
      </c>
      <c r="C47">
        <v>2730.06</v>
      </c>
      <c r="D47">
        <v>-1.9259999999999999</v>
      </c>
      <c r="E47" s="1">
        <v>1.43E-9</v>
      </c>
      <c r="F47" s="1">
        <v>3.23E-6</v>
      </c>
      <c r="G47" t="s">
        <v>665</v>
      </c>
      <c r="H47" t="s">
        <v>666</v>
      </c>
      <c r="I47" t="s">
        <v>667</v>
      </c>
      <c r="J47" t="s">
        <v>4</v>
      </c>
      <c r="K47" t="s">
        <v>11</v>
      </c>
      <c r="L47" t="s">
        <v>4</v>
      </c>
      <c r="M47" t="s">
        <v>668</v>
      </c>
      <c r="N47" t="s">
        <v>669</v>
      </c>
      <c r="O47" t="str">
        <f t="shared" si="0"/>
        <v>1</v>
      </c>
      <c r="P47" t="str">
        <f t="shared" si="1"/>
        <v>0</v>
      </c>
      <c r="Q47" t="str">
        <f t="shared" si="5"/>
        <v>0</v>
      </c>
      <c r="R47" t="str">
        <f t="shared" si="6"/>
        <v>0</v>
      </c>
      <c r="S47" t="str">
        <f t="shared" si="4"/>
        <v>0</v>
      </c>
    </row>
    <row r="48" spans="1:19" x14ac:dyDescent="0.25">
      <c r="A48" t="s">
        <v>80</v>
      </c>
      <c r="B48">
        <v>69.47</v>
      </c>
      <c r="C48">
        <v>468.49</v>
      </c>
      <c r="D48">
        <v>-2.7538999999999998</v>
      </c>
      <c r="E48" s="1">
        <v>1.8400000000000001E-9</v>
      </c>
      <c r="F48" s="1">
        <v>4.07E-6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tr">
        <f t="shared" si="0"/>
        <v>1</v>
      </c>
      <c r="P48" t="str">
        <f t="shared" si="1"/>
        <v>0</v>
      </c>
      <c r="Q48" t="str">
        <f t="shared" si="5"/>
        <v>0</v>
      </c>
      <c r="R48" t="str">
        <f t="shared" si="6"/>
        <v>0</v>
      </c>
      <c r="S48" t="str">
        <f t="shared" si="4"/>
        <v>0</v>
      </c>
    </row>
    <row r="49" spans="1:19" x14ac:dyDescent="0.25">
      <c r="A49" t="s">
        <v>670</v>
      </c>
      <c r="B49">
        <v>2036.63</v>
      </c>
      <c r="C49">
        <v>493.47</v>
      </c>
      <c r="D49">
        <v>2.0432000000000001</v>
      </c>
      <c r="E49" s="1">
        <v>2.11E-9</v>
      </c>
      <c r="F49" s="1">
        <v>4.5700000000000003E-6</v>
      </c>
      <c r="G49" t="s">
        <v>671</v>
      </c>
      <c r="H49" t="s">
        <v>4</v>
      </c>
      <c r="I49" t="s">
        <v>672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tr">
        <f t="shared" si="0"/>
        <v>-1</v>
      </c>
      <c r="P49" t="str">
        <f t="shared" si="1"/>
        <v>0</v>
      </c>
      <c r="Q49" t="str">
        <f t="shared" si="5"/>
        <v>0</v>
      </c>
      <c r="R49" t="str">
        <f t="shared" si="6"/>
        <v>0</v>
      </c>
      <c r="S49" t="str">
        <f t="shared" si="4"/>
        <v>0</v>
      </c>
    </row>
    <row r="50" spans="1:19" x14ac:dyDescent="0.25">
      <c r="A50" t="s">
        <v>673</v>
      </c>
      <c r="B50">
        <v>124.18</v>
      </c>
      <c r="C50">
        <v>7.84</v>
      </c>
      <c r="D50">
        <v>4.0271999999999997</v>
      </c>
      <c r="E50" s="1">
        <v>2.23E-9</v>
      </c>
      <c r="F50" s="1">
        <v>4.7299999999999996E-6</v>
      </c>
      <c r="G50" t="s">
        <v>612</v>
      </c>
      <c r="H50" t="s">
        <v>613</v>
      </c>
      <c r="I50" t="s">
        <v>614</v>
      </c>
      <c r="J50" t="s">
        <v>4</v>
      </c>
      <c r="K50" t="s">
        <v>615</v>
      </c>
      <c r="L50" t="s">
        <v>4</v>
      </c>
      <c r="M50" t="s">
        <v>616</v>
      </c>
      <c r="N50" t="s">
        <v>617</v>
      </c>
      <c r="O50" t="str">
        <f t="shared" si="0"/>
        <v>-1</v>
      </c>
      <c r="P50" t="str">
        <f t="shared" si="1"/>
        <v>0</v>
      </c>
      <c r="Q50" t="str">
        <f t="shared" si="5"/>
        <v>0</v>
      </c>
      <c r="R50" t="str">
        <f t="shared" si="6"/>
        <v>0</v>
      </c>
      <c r="S50" t="str">
        <f t="shared" si="4"/>
        <v>0</v>
      </c>
    </row>
    <row r="51" spans="1:19" x14ac:dyDescent="0.25">
      <c r="A51" t="s">
        <v>674</v>
      </c>
      <c r="B51">
        <v>419.95</v>
      </c>
      <c r="C51">
        <v>65.22</v>
      </c>
      <c r="D51">
        <v>2.6717</v>
      </c>
      <c r="E51" s="1">
        <v>2.7700000000000002E-9</v>
      </c>
      <c r="F51" s="1">
        <v>5.6500000000000001E-6</v>
      </c>
      <c r="G51" t="s">
        <v>675</v>
      </c>
      <c r="H51" t="s">
        <v>676</v>
      </c>
      <c r="I51" t="s">
        <v>677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tr">
        <f t="shared" si="0"/>
        <v>-1</v>
      </c>
      <c r="P51" t="str">
        <f t="shared" si="1"/>
        <v>0</v>
      </c>
      <c r="Q51" t="str">
        <f t="shared" si="5"/>
        <v>0</v>
      </c>
      <c r="R51" t="str">
        <f t="shared" si="6"/>
        <v>0</v>
      </c>
      <c r="S51" t="str">
        <f t="shared" si="4"/>
        <v>0</v>
      </c>
    </row>
    <row r="52" spans="1:19" x14ac:dyDescent="0.25">
      <c r="A52" t="s">
        <v>678</v>
      </c>
      <c r="B52">
        <v>122.48</v>
      </c>
      <c r="C52">
        <v>565.67999999999995</v>
      </c>
      <c r="D52">
        <v>-2.2079</v>
      </c>
      <c r="E52" s="1">
        <v>2.7400000000000001E-9</v>
      </c>
      <c r="F52" s="1">
        <v>5.6500000000000001E-6</v>
      </c>
      <c r="G52" t="s">
        <v>679</v>
      </c>
      <c r="H52" t="s">
        <v>680</v>
      </c>
      <c r="I52" t="s">
        <v>681</v>
      </c>
      <c r="J52" t="s">
        <v>4</v>
      </c>
      <c r="K52" t="s">
        <v>4</v>
      </c>
      <c r="L52" t="s">
        <v>4</v>
      </c>
      <c r="M52" t="s">
        <v>682</v>
      </c>
      <c r="N52" t="s">
        <v>683</v>
      </c>
      <c r="O52" t="str">
        <f t="shared" si="0"/>
        <v>1</v>
      </c>
      <c r="P52" t="str">
        <f t="shared" si="1"/>
        <v>0</v>
      </c>
      <c r="Q52" t="str">
        <f t="shared" si="5"/>
        <v>0</v>
      </c>
      <c r="R52" t="str">
        <f t="shared" si="6"/>
        <v>0</v>
      </c>
      <c r="S52" t="str">
        <f t="shared" si="4"/>
        <v>0</v>
      </c>
    </row>
    <row r="53" spans="1:19" x14ac:dyDescent="0.25">
      <c r="A53" t="s">
        <v>116</v>
      </c>
      <c r="B53">
        <v>35.840000000000003</v>
      </c>
      <c r="C53">
        <v>270.2</v>
      </c>
      <c r="D53">
        <v>-2.9136000000000002</v>
      </c>
      <c r="E53" s="1">
        <v>4.9600000000000002E-9</v>
      </c>
      <c r="F53" s="1">
        <v>9.9199999999999999E-6</v>
      </c>
      <c r="G53" t="s">
        <v>4</v>
      </c>
      <c r="H53" t="s">
        <v>4</v>
      </c>
      <c r="I53" t="s">
        <v>4</v>
      </c>
      <c r="J53" t="s">
        <v>4</v>
      </c>
      <c r="K53" t="s">
        <v>4</v>
      </c>
      <c r="L53" t="s">
        <v>4</v>
      </c>
      <c r="M53" t="s">
        <v>4</v>
      </c>
      <c r="N53" t="s">
        <v>4</v>
      </c>
      <c r="O53" t="str">
        <f t="shared" si="0"/>
        <v>1</v>
      </c>
      <c r="P53" t="str">
        <f t="shared" si="1"/>
        <v>0</v>
      </c>
      <c r="Q53" t="str">
        <f t="shared" si="5"/>
        <v>0</v>
      </c>
      <c r="R53" t="str">
        <f t="shared" si="6"/>
        <v>0</v>
      </c>
      <c r="S53" t="str">
        <f t="shared" si="4"/>
        <v>0</v>
      </c>
    </row>
    <row r="54" spans="1:19" x14ac:dyDescent="0.25">
      <c r="A54" t="s">
        <v>684</v>
      </c>
      <c r="B54">
        <v>40.409999999999997</v>
      </c>
      <c r="C54">
        <v>324.05</v>
      </c>
      <c r="D54">
        <v>-3.0026999999999999</v>
      </c>
      <c r="E54" s="1">
        <v>5.3100000000000001E-9</v>
      </c>
      <c r="F54" s="1">
        <v>1.04E-5</v>
      </c>
      <c r="G54" t="s">
        <v>685</v>
      </c>
      <c r="H54" t="s">
        <v>686</v>
      </c>
      <c r="I54" t="s">
        <v>4</v>
      </c>
      <c r="J54" t="s">
        <v>4</v>
      </c>
      <c r="K54" t="s">
        <v>35</v>
      </c>
      <c r="L54" t="s">
        <v>4</v>
      </c>
      <c r="M54" t="s">
        <v>4</v>
      </c>
      <c r="N54" t="s">
        <v>4</v>
      </c>
      <c r="O54" t="str">
        <f t="shared" si="0"/>
        <v>1</v>
      </c>
      <c r="P54" t="str">
        <f t="shared" si="1"/>
        <v>0</v>
      </c>
      <c r="Q54" t="str">
        <f t="shared" si="5"/>
        <v>0</v>
      </c>
      <c r="R54" t="str">
        <f t="shared" si="6"/>
        <v>0</v>
      </c>
      <c r="S54" t="str">
        <f t="shared" si="4"/>
        <v>0</v>
      </c>
    </row>
    <row r="55" spans="1:19" x14ac:dyDescent="0.25">
      <c r="A55" t="s">
        <v>687</v>
      </c>
      <c r="B55">
        <v>1.56</v>
      </c>
      <c r="C55">
        <v>98.22</v>
      </c>
      <c r="D55">
        <v>-5.9500999999999999</v>
      </c>
      <c r="E55" s="1">
        <v>5.45E-9</v>
      </c>
      <c r="F55" s="1">
        <v>1.0499999999999999E-5</v>
      </c>
      <c r="G55" t="s">
        <v>4</v>
      </c>
      <c r="H55" t="s">
        <v>4</v>
      </c>
      <c r="I55" t="s">
        <v>688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tr">
        <f t="shared" si="0"/>
        <v>1</v>
      </c>
      <c r="P55" t="str">
        <f t="shared" si="1"/>
        <v>0</v>
      </c>
      <c r="Q55" t="str">
        <f t="shared" si="5"/>
        <v>0</v>
      </c>
      <c r="R55" t="str">
        <f t="shared" si="6"/>
        <v>0</v>
      </c>
      <c r="S55" t="str">
        <f t="shared" si="4"/>
        <v>0</v>
      </c>
    </row>
    <row r="56" spans="1:19" x14ac:dyDescent="0.25">
      <c r="A56" t="s">
        <v>689</v>
      </c>
      <c r="B56">
        <v>948.3</v>
      </c>
      <c r="C56">
        <v>155.75</v>
      </c>
      <c r="D56">
        <v>2.6181000000000001</v>
      </c>
      <c r="E56" s="1">
        <v>7.5699999999999993E-9</v>
      </c>
      <c r="F56" s="1">
        <v>1.43E-5</v>
      </c>
      <c r="G56" t="s">
        <v>74</v>
      </c>
      <c r="H56" t="s">
        <v>690</v>
      </c>
      <c r="I56" t="s">
        <v>87</v>
      </c>
      <c r="J56" t="s">
        <v>75</v>
      </c>
      <c r="K56" t="s">
        <v>4</v>
      </c>
      <c r="L56" t="s">
        <v>76</v>
      </c>
      <c r="M56" t="s">
        <v>4</v>
      </c>
      <c r="N56" t="s">
        <v>4</v>
      </c>
      <c r="O56" t="str">
        <f t="shared" si="0"/>
        <v>-1</v>
      </c>
      <c r="P56" t="str">
        <f t="shared" si="1"/>
        <v>0</v>
      </c>
      <c r="Q56" t="str">
        <f t="shared" si="5"/>
        <v>0</v>
      </c>
      <c r="R56" t="str">
        <f t="shared" si="6"/>
        <v>0</v>
      </c>
      <c r="S56" t="str">
        <f t="shared" si="4"/>
        <v>1</v>
      </c>
    </row>
    <row r="57" spans="1:19" x14ac:dyDescent="0.25">
      <c r="A57" t="s">
        <v>691</v>
      </c>
      <c r="B57">
        <v>0</v>
      </c>
      <c r="C57">
        <v>358.09</v>
      </c>
      <c r="D57">
        <v>-11.209300000000001</v>
      </c>
      <c r="E57" s="1">
        <v>8.1799999999999995E-9</v>
      </c>
      <c r="F57" s="1">
        <v>1.52E-5</v>
      </c>
      <c r="G57" t="s">
        <v>4</v>
      </c>
      <c r="H57" t="s">
        <v>4</v>
      </c>
      <c r="I57" t="s">
        <v>4</v>
      </c>
      <c r="J57" t="s">
        <v>4</v>
      </c>
      <c r="K57" t="s">
        <v>4</v>
      </c>
      <c r="L57" t="s">
        <v>4</v>
      </c>
      <c r="M57" t="s">
        <v>4</v>
      </c>
      <c r="N57" t="s">
        <v>4</v>
      </c>
      <c r="O57" t="str">
        <f t="shared" si="0"/>
        <v>1</v>
      </c>
      <c r="P57" t="str">
        <f t="shared" si="1"/>
        <v>0</v>
      </c>
      <c r="Q57" t="str">
        <f t="shared" si="5"/>
        <v>0</v>
      </c>
      <c r="R57" t="str">
        <f t="shared" si="6"/>
        <v>0</v>
      </c>
      <c r="S57" t="str">
        <f t="shared" si="4"/>
        <v>0</v>
      </c>
    </row>
    <row r="58" spans="1:19" x14ac:dyDescent="0.25">
      <c r="A58" t="s">
        <v>692</v>
      </c>
      <c r="B58">
        <v>531.48</v>
      </c>
      <c r="C58">
        <v>65.25</v>
      </c>
      <c r="D58">
        <v>3.0297999999999998</v>
      </c>
      <c r="E58" s="1">
        <v>8.98E-9</v>
      </c>
      <c r="F58" s="1">
        <v>1.63E-5</v>
      </c>
      <c r="G58" t="s">
        <v>1663</v>
      </c>
      <c r="H58" t="s">
        <v>694</v>
      </c>
      <c r="I58" t="s">
        <v>695</v>
      </c>
      <c r="J58" t="s">
        <v>4</v>
      </c>
      <c r="K58" t="s">
        <v>1664</v>
      </c>
      <c r="L58" t="s">
        <v>4</v>
      </c>
      <c r="M58" t="s">
        <v>4</v>
      </c>
      <c r="N58" t="s">
        <v>4</v>
      </c>
      <c r="O58" t="str">
        <f t="shared" si="0"/>
        <v>-1</v>
      </c>
      <c r="P58" t="str">
        <f t="shared" si="1"/>
        <v>0</v>
      </c>
      <c r="Q58" t="str">
        <f t="shared" si="5"/>
        <v>0</v>
      </c>
      <c r="R58" t="str">
        <f t="shared" si="6"/>
        <v>0</v>
      </c>
      <c r="S58" t="str">
        <f t="shared" si="4"/>
        <v>0</v>
      </c>
    </row>
    <row r="59" spans="1:19" x14ac:dyDescent="0.25">
      <c r="A59" t="s">
        <v>200</v>
      </c>
      <c r="B59">
        <v>2.75</v>
      </c>
      <c r="C59">
        <v>69.36</v>
      </c>
      <c r="D59">
        <v>-4.609</v>
      </c>
      <c r="E59" s="1">
        <v>1.07E-8</v>
      </c>
      <c r="F59" s="1">
        <v>1.91E-5</v>
      </c>
      <c r="G59" t="s">
        <v>201</v>
      </c>
      <c r="H59" t="s">
        <v>202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tr">
        <f t="shared" si="0"/>
        <v>1</v>
      </c>
      <c r="P59" t="str">
        <f t="shared" si="1"/>
        <v>0</v>
      </c>
      <c r="Q59" t="str">
        <f t="shared" si="5"/>
        <v>0</v>
      </c>
      <c r="R59" t="str">
        <f t="shared" si="6"/>
        <v>0</v>
      </c>
      <c r="S59" t="str">
        <f t="shared" si="4"/>
        <v>0</v>
      </c>
    </row>
    <row r="60" spans="1:19" x14ac:dyDescent="0.25">
      <c r="A60" t="s">
        <v>8</v>
      </c>
      <c r="B60">
        <v>13.29</v>
      </c>
      <c r="C60">
        <v>122.16</v>
      </c>
      <c r="D60">
        <v>-3.2090000000000001</v>
      </c>
      <c r="E60" s="1">
        <v>1.3200000000000001E-8</v>
      </c>
      <c r="F60" s="1">
        <v>2.3300000000000001E-5</v>
      </c>
      <c r="G60" t="s">
        <v>92</v>
      </c>
      <c r="H60" t="s">
        <v>9</v>
      </c>
      <c r="I60" t="s">
        <v>10</v>
      </c>
      <c r="J60" t="s">
        <v>4</v>
      </c>
      <c r="K60" t="s">
        <v>11</v>
      </c>
      <c r="L60" t="s">
        <v>4</v>
      </c>
      <c r="M60" t="s">
        <v>12</v>
      </c>
      <c r="N60" t="s">
        <v>7</v>
      </c>
      <c r="O60" t="str">
        <f t="shared" si="0"/>
        <v>1</v>
      </c>
      <c r="P60" t="str">
        <f t="shared" si="1"/>
        <v>0</v>
      </c>
      <c r="Q60" t="str">
        <f t="shared" si="5"/>
        <v>0</v>
      </c>
      <c r="R60" t="str">
        <f t="shared" si="6"/>
        <v>0</v>
      </c>
      <c r="S60" t="str">
        <f t="shared" si="4"/>
        <v>1</v>
      </c>
    </row>
    <row r="61" spans="1:19" x14ac:dyDescent="0.25">
      <c r="A61" t="s">
        <v>696</v>
      </c>
      <c r="B61">
        <v>1040.83</v>
      </c>
      <c r="C61">
        <v>162.87</v>
      </c>
      <c r="D61">
        <v>2.67</v>
      </c>
      <c r="E61" s="1">
        <v>1.4100000000000001E-8</v>
      </c>
      <c r="F61" s="1">
        <v>2.4300000000000001E-5</v>
      </c>
      <c r="G61" t="s">
        <v>697</v>
      </c>
      <c r="H61" t="s">
        <v>698</v>
      </c>
      <c r="I61" t="s">
        <v>699</v>
      </c>
      <c r="J61" t="s">
        <v>700</v>
      </c>
      <c r="K61" t="s">
        <v>701</v>
      </c>
      <c r="L61" t="s">
        <v>4</v>
      </c>
      <c r="M61" t="s">
        <v>702</v>
      </c>
      <c r="N61" t="s">
        <v>703</v>
      </c>
      <c r="O61" t="str">
        <f t="shared" si="0"/>
        <v>-1</v>
      </c>
      <c r="P61" t="str">
        <f t="shared" si="1"/>
        <v>0</v>
      </c>
      <c r="Q61" t="str">
        <f t="shared" si="5"/>
        <v>0</v>
      </c>
      <c r="R61" t="str">
        <f t="shared" si="6"/>
        <v>0</v>
      </c>
      <c r="S61" t="str">
        <f t="shared" si="4"/>
        <v>0</v>
      </c>
    </row>
    <row r="62" spans="1:19" x14ac:dyDescent="0.25">
      <c r="A62" t="s">
        <v>704</v>
      </c>
      <c r="B62">
        <v>0</v>
      </c>
      <c r="C62">
        <v>51.3</v>
      </c>
      <c r="D62">
        <v>-8.4077000000000002</v>
      </c>
      <c r="E62" s="1">
        <v>1.77E-8</v>
      </c>
      <c r="F62" s="1">
        <v>3.0000000000000001E-5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tr">
        <f t="shared" si="0"/>
        <v>1</v>
      </c>
      <c r="P62" t="str">
        <f t="shared" si="1"/>
        <v>0</v>
      </c>
      <c r="Q62" t="str">
        <f t="shared" si="5"/>
        <v>0</v>
      </c>
      <c r="R62" t="str">
        <f t="shared" si="6"/>
        <v>0</v>
      </c>
      <c r="S62" t="str">
        <f t="shared" si="4"/>
        <v>0</v>
      </c>
    </row>
    <row r="63" spans="1:19" x14ac:dyDescent="0.25">
      <c r="A63" t="s">
        <v>705</v>
      </c>
      <c r="B63">
        <v>1795.96</v>
      </c>
      <c r="C63">
        <v>412.4</v>
      </c>
      <c r="D63">
        <v>2.1196000000000002</v>
      </c>
      <c r="E63" s="1">
        <v>2.4200000000000002E-8</v>
      </c>
      <c r="F63" s="1">
        <v>4.0399999999999999E-5</v>
      </c>
      <c r="G63" t="s">
        <v>706</v>
      </c>
      <c r="H63" t="s">
        <v>707</v>
      </c>
      <c r="I63" t="s">
        <v>533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tr">
        <f t="shared" si="0"/>
        <v>-1</v>
      </c>
      <c r="P63" t="str">
        <f t="shared" si="1"/>
        <v>0</v>
      </c>
      <c r="Q63" t="str">
        <f t="shared" si="5"/>
        <v>1</v>
      </c>
      <c r="R63" t="str">
        <f t="shared" si="6"/>
        <v>0</v>
      </c>
      <c r="S63" t="str">
        <f t="shared" si="4"/>
        <v>0</v>
      </c>
    </row>
    <row r="64" spans="1:19" x14ac:dyDescent="0.25">
      <c r="A64" t="s">
        <v>708</v>
      </c>
      <c r="B64">
        <v>3745.79</v>
      </c>
      <c r="C64">
        <v>813.9</v>
      </c>
      <c r="D64">
        <v>2.2002999999999999</v>
      </c>
      <c r="E64" s="1">
        <v>2.4699999999999999E-8</v>
      </c>
      <c r="F64" s="1">
        <v>4.0599999999999998E-5</v>
      </c>
      <c r="G64" t="s">
        <v>709</v>
      </c>
      <c r="H64" t="s">
        <v>710</v>
      </c>
      <c r="I64" t="s">
        <v>711</v>
      </c>
      <c r="J64" t="s">
        <v>712</v>
      </c>
      <c r="K64" t="s">
        <v>713</v>
      </c>
      <c r="L64" t="s">
        <v>714</v>
      </c>
      <c r="M64" t="s">
        <v>4</v>
      </c>
      <c r="N64" t="s">
        <v>4</v>
      </c>
      <c r="O64" t="str">
        <f t="shared" si="0"/>
        <v>-1</v>
      </c>
      <c r="P64" t="str">
        <f t="shared" si="1"/>
        <v>0</v>
      </c>
      <c r="Q64" t="str">
        <f t="shared" si="5"/>
        <v>0</v>
      </c>
      <c r="R64" t="str">
        <f t="shared" si="6"/>
        <v>0</v>
      </c>
      <c r="S64" t="str">
        <f t="shared" si="4"/>
        <v>0</v>
      </c>
    </row>
    <row r="65" spans="1:19" x14ac:dyDescent="0.25">
      <c r="A65" t="s">
        <v>715</v>
      </c>
      <c r="B65">
        <v>203.76</v>
      </c>
      <c r="C65">
        <v>16.3</v>
      </c>
      <c r="D65">
        <v>3.6150000000000002</v>
      </c>
      <c r="E65" s="1">
        <v>2.7500000000000001E-8</v>
      </c>
      <c r="F65" s="1">
        <v>4.46E-5</v>
      </c>
      <c r="G65" t="s">
        <v>716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tr">
        <f t="shared" si="0"/>
        <v>-1</v>
      </c>
      <c r="P65" t="str">
        <f t="shared" si="1"/>
        <v>0</v>
      </c>
      <c r="Q65" t="str">
        <f t="shared" si="5"/>
        <v>0</v>
      </c>
      <c r="R65" t="str">
        <f t="shared" si="6"/>
        <v>0</v>
      </c>
      <c r="S65" t="str">
        <f t="shared" si="4"/>
        <v>0</v>
      </c>
    </row>
    <row r="66" spans="1:19" x14ac:dyDescent="0.25">
      <c r="A66" t="s">
        <v>717</v>
      </c>
      <c r="B66">
        <v>348.91</v>
      </c>
      <c r="C66">
        <v>83.03</v>
      </c>
      <c r="D66">
        <v>2.0640000000000001</v>
      </c>
      <c r="E66" s="1">
        <v>2.7999999999999999E-8</v>
      </c>
      <c r="F66" s="1">
        <v>4.46E-5</v>
      </c>
      <c r="G66" t="s">
        <v>718</v>
      </c>
      <c r="H66" t="s">
        <v>719</v>
      </c>
      <c r="I66" t="s">
        <v>720</v>
      </c>
      <c r="J66" t="s">
        <v>4</v>
      </c>
      <c r="K66" t="s">
        <v>721</v>
      </c>
      <c r="L66" t="s">
        <v>4</v>
      </c>
      <c r="M66" t="s">
        <v>4</v>
      </c>
      <c r="N66" t="s">
        <v>4</v>
      </c>
      <c r="O66" t="str">
        <f t="shared" si="0"/>
        <v>-1</v>
      </c>
      <c r="P66" t="str">
        <f t="shared" si="1"/>
        <v>0</v>
      </c>
      <c r="Q66" t="str">
        <f t="shared" si="5"/>
        <v>0</v>
      </c>
      <c r="R66" t="str">
        <f t="shared" si="6"/>
        <v>0</v>
      </c>
      <c r="S66" t="str">
        <f t="shared" si="4"/>
        <v>0</v>
      </c>
    </row>
    <row r="67" spans="1:19" x14ac:dyDescent="0.25">
      <c r="A67" t="s">
        <v>722</v>
      </c>
      <c r="B67">
        <v>755.96</v>
      </c>
      <c r="C67">
        <v>144.55000000000001</v>
      </c>
      <c r="D67">
        <v>2.3797999999999999</v>
      </c>
      <c r="E67" s="1">
        <v>2.9399999999999999E-8</v>
      </c>
      <c r="F67" s="1">
        <v>4.6100000000000002E-5</v>
      </c>
      <c r="G67" t="s">
        <v>723</v>
      </c>
      <c r="H67" t="s">
        <v>724</v>
      </c>
      <c r="I67" t="s">
        <v>677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tr">
        <f t="shared" si="0"/>
        <v>-1</v>
      </c>
      <c r="P67" t="str">
        <f t="shared" si="1"/>
        <v>0</v>
      </c>
      <c r="Q67" t="str">
        <f t="shared" si="5"/>
        <v>0</v>
      </c>
      <c r="R67" t="str">
        <f t="shared" si="6"/>
        <v>0</v>
      </c>
      <c r="S67" t="str">
        <f t="shared" si="4"/>
        <v>0</v>
      </c>
    </row>
    <row r="68" spans="1:19" x14ac:dyDescent="0.25">
      <c r="A68" t="s">
        <v>725</v>
      </c>
      <c r="B68">
        <v>258.10000000000002</v>
      </c>
      <c r="C68">
        <v>44.68</v>
      </c>
      <c r="D68">
        <v>2.5108999999999999</v>
      </c>
      <c r="E68" s="1">
        <v>3.1499999999999998E-8</v>
      </c>
      <c r="F68" s="1">
        <v>4.8099999999999997E-5</v>
      </c>
      <c r="G68" t="s">
        <v>726</v>
      </c>
      <c r="H68" t="s">
        <v>727</v>
      </c>
      <c r="I68" t="s">
        <v>728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tr">
        <f t="shared" ref="O68:O131" si="7">IF(D68&lt;0,"1","-1")</f>
        <v>-1</v>
      </c>
      <c r="P68" t="str">
        <f t="shared" ref="P68:P131" si="8">IF(COUNTIF(G68:N68,"*photo*")&gt;0,"1","0")</f>
        <v>0</v>
      </c>
      <c r="Q68" t="str">
        <f t="shared" si="5"/>
        <v>0</v>
      </c>
      <c r="R68" t="str">
        <f t="shared" si="6"/>
        <v>0</v>
      </c>
      <c r="S68" t="str">
        <f t="shared" ref="S68:S131" si="9">IF(COUNTIF(G68:N68,"*glyco*")&gt;0,"1","0")</f>
        <v>0</v>
      </c>
    </row>
    <row r="69" spans="1:19" x14ac:dyDescent="0.25">
      <c r="A69" t="s">
        <v>729</v>
      </c>
      <c r="B69">
        <v>0</v>
      </c>
      <c r="C69">
        <v>47.74</v>
      </c>
      <c r="D69">
        <v>-21.625800000000002</v>
      </c>
      <c r="E69" s="1">
        <v>3.1599999999999998E-8</v>
      </c>
      <c r="F69" s="1">
        <v>4.8099999999999997E-5</v>
      </c>
      <c r="G69" t="s">
        <v>730</v>
      </c>
      <c r="H69" t="s">
        <v>4</v>
      </c>
      <c r="I69" t="s">
        <v>4</v>
      </c>
      <c r="J69" t="s">
        <v>4</v>
      </c>
      <c r="K69" t="s">
        <v>4</v>
      </c>
      <c r="L69" t="s">
        <v>4</v>
      </c>
      <c r="M69" t="s">
        <v>4</v>
      </c>
      <c r="N69" t="s">
        <v>4</v>
      </c>
      <c r="O69" t="str">
        <f t="shared" si="7"/>
        <v>1</v>
      </c>
      <c r="P69" t="str">
        <f t="shared" si="8"/>
        <v>0</v>
      </c>
      <c r="Q69" t="str">
        <f t="shared" si="5"/>
        <v>0</v>
      </c>
      <c r="R69" t="str">
        <f t="shared" si="6"/>
        <v>0</v>
      </c>
      <c r="S69" t="str">
        <f t="shared" si="9"/>
        <v>0</v>
      </c>
    </row>
    <row r="70" spans="1:19" x14ac:dyDescent="0.25">
      <c r="A70" t="s">
        <v>731</v>
      </c>
      <c r="B70">
        <v>461.13</v>
      </c>
      <c r="C70">
        <v>1801.05</v>
      </c>
      <c r="D70">
        <v>-1.9664999999999999</v>
      </c>
      <c r="E70" s="1">
        <v>3.3799999999999998E-8</v>
      </c>
      <c r="F70" s="1">
        <v>5.0300000000000003E-5</v>
      </c>
      <c r="G70" t="s">
        <v>732</v>
      </c>
      <c r="H70" t="s">
        <v>733</v>
      </c>
      <c r="I70" t="s">
        <v>734</v>
      </c>
      <c r="J70" t="s">
        <v>4</v>
      </c>
      <c r="K70" t="s">
        <v>4</v>
      </c>
      <c r="L70" t="s">
        <v>77</v>
      </c>
      <c r="M70" t="s">
        <v>735</v>
      </c>
      <c r="N70" t="s">
        <v>736</v>
      </c>
      <c r="O70" t="str">
        <f t="shared" si="7"/>
        <v>1</v>
      </c>
      <c r="P70" t="str">
        <f t="shared" si="8"/>
        <v>0</v>
      </c>
      <c r="Q70" t="str">
        <f t="shared" si="5"/>
        <v>0</v>
      </c>
      <c r="R70" t="str">
        <f t="shared" si="6"/>
        <v>0</v>
      </c>
      <c r="S70" t="str">
        <f t="shared" si="9"/>
        <v>0</v>
      </c>
    </row>
    <row r="71" spans="1:19" x14ac:dyDescent="0.25">
      <c r="A71" t="s">
        <v>737</v>
      </c>
      <c r="B71">
        <v>1036.01</v>
      </c>
      <c r="C71">
        <v>204.55</v>
      </c>
      <c r="D71">
        <v>2.335</v>
      </c>
      <c r="E71" s="1">
        <v>3.4E-8</v>
      </c>
      <c r="F71" s="1">
        <v>5.0300000000000003E-5</v>
      </c>
      <c r="G71" t="s">
        <v>738</v>
      </c>
      <c r="H71" t="s">
        <v>739</v>
      </c>
      <c r="I71" t="s">
        <v>740</v>
      </c>
      <c r="J71" t="s">
        <v>741</v>
      </c>
      <c r="K71" t="s">
        <v>35</v>
      </c>
      <c r="L71" t="s">
        <v>4</v>
      </c>
      <c r="M71" t="s">
        <v>4</v>
      </c>
      <c r="N71" t="s">
        <v>4</v>
      </c>
      <c r="O71" t="str">
        <f t="shared" si="7"/>
        <v>-1</v>
      </c>
      <c r="P71" t="str">
        <f t="shared" si="8"/>
        <v>0</v>
      </c>
      <c r="Q71" t="str">
        <f t="shared" si="5"/>
        <v>0</v>
      </c>
      <c r="R71" t="str">
        <f t="shared" si="6"/>
        <v>0</v>
      </c>
      <c r="S71" t="str">
        <f t="shared" si="9"/>
        <v>0</v>
      </c>
    </row>
    <row r="72" spans="1:19" x14ac:dyDescent="0.25">
      <c r="A72" t="s">
        <v>164</v>
      </c>
      <c r="B72">
        <v>0</v>
      </c>
      <c r="C72">
        <v>42.97</v>
      </c>
      <c r="D72">
        <v>-21.479099999999999</v>
      </c>
      <c r="E72" s="1">
        <v>3.92E-8</v>
      </c>
      <c r="F72" s="1">
        <v>5.7099999999999999E-5</v>
      </c>
      <c r="G72" t="s">
        <v>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tr">
        <f t="shared" si="7"/>
        <v>1</v>
      </c>
      <c r="P72" t="str">
        <f t="shared" si="8"/>
        <v>0</v>
      </c>
      <c r="Q72" t="str">
        <f t="shared" si="5"/>
        <v>0</v>
      </c>
      <c r="R72" t="str">
        <f t="shared" si="6"/>
        <v>0</v>
      </c>
      <c r="S72" t="str">
        <f t="shared" si="9"/>
        <v>0</v>
      </c>
    </row>
    <row r="73" spans="1:19" x14ac:dyDescent="0.25">
      <c r="A73" t="s">
        <v>742</v>
      </c>
      <c r="B73">
        <v>0</v>
      </c>
      <c r="C73">
        <v>38.19</v>
      </c>
      <c r="D73">
        <v>-21.313600000000001</v>
      </c>
      <c r="E73" s="1">
        <v>4.9899999999999997E-8</v>
      </c>
      <c r="F73" s="1">
        <v>7.0699999999999997E-5</v>
      </c>
      <c r="G73" t="s">
        <v>158</v>
      </c>
      <c r="H73" t="s">
        <v>4</v>
      </c>
      <c r="I73" t="s">
        <v>4</v>
      </c>
      <c r="J73" t="s">
        <v>4</v>
      </c>
      <c r="K73" t="s">
        <v>4</v>
      </c>
      <c r="L73" t="s">
        <v>4</v>
      </c>
      <c r="M73" t="s">
        <v>4</v>
      </c>
      <c r="N73" t="s">
        <v>4</v>
      </c>
      <c r="O73" t="str">
        <f t="shared" si="7"/>
        <v>1</v>
      </c>
      <c r="P73" t="str">
        <f t="shared" si="8"/>
        <v>0</v>
      </c>
      <c r="Q73" t="str">
        <f t="shared" si="5"/>
        <v>0</v>
      </c>
      <c r="R73" t="str">
        <f t="shared" si="6"/>
        <v>0</v>
      </c>
      <c r="S73" t="str">
        <f t="shared" si="9"/>
        <v>0</v>
      </c>
    </row>
    <row r="74" spans="1:19" x14ac:dyDescent="0.25">
      <c r="A74" t="s">
        <v>743</v>
      </c>
      <c r="B74">
        <v>112.05</v>
      </c>
      <c r="C74">
        <v>687.9</v>
      </c>
      <c r="D74">
        <v>-2.6217000000000001</v>
      </c>
      <c r="E74" s="1">
        <v>4.9700000000000002E-8</v>
      </c>
      <c r="F74" s="1">
        <v>7.0699999999999997E-5</v>
      </c>
      <c r="G74" t="s">
        <v>744</v>
      </c>
      <c r="H74" t="s">
        <v>745</v>
      </c>
      <c r="I74" t="s">
        <v>148</v>
      </c>
      <c r="J74" t="s">
        <v>746</v>
      </c>
      <c r="K74" t="s">
        <v>747</v>
      </c>
      <c r="L74" t="s">
        <v>748</v>
      </c>
      <c r="M74" t="s">
        <v>149</v>
      </c>
      <c r="N74" t="s">
        <v>150</v>
      </c>
      <c r="O74" t="str">
        <f t="shared" si="7"/>
        <v>1</v>
      </c>
      <c r="P74" t="str">
        <f t="shared" si="8"/>
        <v>0</v>
      </c>
      <c r="Q74" t="str">
        <f t="shared" si="5"/>
        <v>0</v>
      </c>
      <c r="R74" t="str">
        <f t="shared" si="6"/>
        <v>1</v>
      </c>
      <c r="S74" t="str">
        <f t="shared" si="9"/>
        <v>0</v>
      </c>
    </row>
    <row r="75" spans="1:19" x14ac:dyDescent="0.25">
      <c r="A75" t="s">
        <v>447</v>
      </c>
      <c r="B75">
        <v>0</v>
      </c>
      <c r="C75">
        <v>37.6</v>
      </c>
      <c r="D75">
        <v>-21.2927</v>
      </c>
      <c r="E75" s="1">
        <v>5.1499999999999998E-8</v>
      </c>
      <c r="F75" s="1">
        <v>7.0900000000000002E-5</v>
      </c>
      <c r="G75" t="s">
        <v>4</v>
      </c>
      <c r="H75" t="s">
        <v>4</v>
      </c>
      <c r="I75" t="s">
        <v>4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tr">
        <f t="shared" si="7"/>
        <v>1</v>
      </c>
      <c r="P75" t="str">
        <f t="shared" si="8"/>
        <v>0</v>
      </c>
      <c r="Q75" t="str">
        <f t="shared" si="5"/>
        <v>0</v>
      </c>
      <c r="R75" t="str">
        <f t="shared" si="6"/>
        <v>0</v>
      </c>
      <c r="S75" t="str">
        <f t="shared" si="9"/>
        <v>0</v>
      </c>
    </row>
    <row r="76" spans="1:19" x14ac:dyDescent="0.25">
      <c r="A76" t="s">
        <v>749</v>
      </c>
      <c r="B76">
        <v>1167.8499999999999</v>
      </c>
      <c r="C76">
        <v>286.45999999999998</v>
      </c>
      <c r="D76">
        <v>2.0259</v>
      </c>
      <c r="E76" s="1">
        <v>5.1E-8</v>
      </c>
      <c r="F76" s="1">
        <v>7.0900000000000002E-5</v>
      </c>
      <c r="G76" t="s">
        <v>750</v>
      </c>
      <c r="H76" t="s">
        <v>596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tr">
        <f t="shared" si="7"/>
        <v>-1</v>
      </c>
      <c r="P76" t="str">
        <f t="shared" si="8"/>
        <v>0</v>
      </c>
      <c r="Q76" t="str">
        <f t="shared" si="5"/>
        <v>1</v>
      </c>
      <c r="R76" t="str">
        <f t="shared" si="6"/>
        <v>0</v>
      </c>
      <c r="S76" t="str">
        <f t="shared" si="9"/>
        <v>0</v>
      </c>
    </row>
    <row r="77" spans="1:19" x14ac:dyDescent="0.25">
      <c r="A77" t="s">
        <v>751</v>
      </c>
      <c r="B77">
        <v>164.23</v>
      </c>
      <c r="C77">
        <v>752.39</v>
      </c>
      <c r="D77">
        <v>-2.1966999999999999</v>
      </c>
      <c r="E77" s="1">
        <v>5.91E-8</v>
      </c>
      <c r="F77" s="1">
        <v>8.0099999999999995E-5</v>
      </c>
      <c r="G77" t="s">
        <v>752</v>
      </c>
      <c r="H77" t="s">
        <v>4</v>
      </c>
      <c r="I77" t="s">
        <v>4</v>
      </c>
      <c r="J77" t="s">
        <v>4</v>
      </c>
      <c r="K77" t="s">
        <v>4</v>
      </c>
      <c r="L77" t="s">
        <v>4</v>
      </c>
      <c r="M77" t="s">
        <v>4</v>
      </c>
      <c r="N77" t="s">
        <v>4</v>
      </c>
      <c r="O77" t="str">
        <f t="shared" si="7"/>
        <v>1</v>
      </c>
      <c r="P77" t="str">
        <f t="shared" si="8"/>
        <v>0</v>
      </c>
      <c r="Q77" t="str">
        <f t="shared" si="5"/>
        <v>0</v>
      </c>
      <c r="R77" t="str">
        <f t="shared" si="6"/>
        <v>0</v>
      </c>
      <c r="S77" t="str">
        <f t="shared" si="9"/>
        <v>0</v>
      </c>
    </row>
    <row r="78" spans="1:19" x14ac:dyDescent="0.25">
      <c r="A78" t="s">
        <v>753</v>
      </c>
      <c r="B78">
        <v>422.62</v>
      </c>
      <c r="C78">
        <v>55.47</v>
      </c>
      <c r="D78">
        <v>2.9359999999999999</v>
      </c>
      <c r="E78" s="1">
        <v>5.9699999999999999E-8</v>
      </c>
      <c r="F78" s="1">
        <v>8.0099999999999995E-5</v>
      </c>
      <c r="G78" t="s">
        <v>754</v>
      </c>
      <c r="H78" t="s">
        <v>755</v>
      </c>
      <c r="I78" t="s">
        <v>756</v>
      </c>
      <c r="J78" t="s">
        <v>4</v>
      </c>
      <c r="K78" t="s">
        <v>757</v>
      </c>
      <c r="L78" t="s">
        <v>88</v>
      </c>
      <c r="M78" t="s">
        <v>4</v>
      </c>
      <c r="N78" t="s">
        <v>4</v>
      </c>
      <c r="O78" t="str">
        <f t="shared" si="7"/>
        <v>-1</v>
      </c>
      <c r="P78" t="str">
        <f t="shared" si="8"/>
        <v>0</v>
      </c>
      <c r="Q78" t="str">
        <f t="shared" si="5"/>
        <v>0</v>
      </c>
      <c r="R78" t="str">
        <f t="shared" si="6"/>
        <v>0</v>
      </c>
      <c r="S78" t="str">
        <f t="shared" si="9"/>
        <v>0</v>
      </c>
    </row>
    <row r="79" spans="1:19" x14ac:dyDescent="0.25">
      <c r="A79" t="s">
        <v>161</v>
      </c>
      <c r="B79">
        <v>0</v>
      </c>
      <c r="C79">
        <v>34.020000000000003</v>
      </c>
      <c r="D79">
        <v>-21.1508</v>
      </c>
      <c r="E79" s="1">
        <v>6.3300000000000004E-8</v>
      </c>
      <c r="F79" s="1">
        <v>8.3700000000000002E-5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tr">
        <f t="shared" si="7"/>
        <v>1</v>
      </c>
      <c r="P79" t="str">
        <f t="shared" si="8"/>
        <v>0</v>
      </c>
      <c r="Q79" t="str">
        <f t="shared" si="5"/>
        <v>0</v>
      </c>
      <c r="R79" t="str">
        <f t="shared" si="6"/>
        <v>0</v>
      </c>
      <c r="S79" t="str">
        <f t="shared" si="9"/>
        <v>0</v>
      </c>
    </row>
    <row r="80" spans="1:19" x14ac:dyDescent="0.25">
      <c r="A80" t="s">
        <v>758</v>
      </c>
      <c r="B80">
        <v>18.13</v>
      </c>
      <c r="C80">
        <v>127.16</v>
      </c>
      <c r="D80">
        <v>-2.8283</v>
      </c>
      <c r="E80" s="1">
        <v>7.2600000000000002E-8</v>
      </c>
      <c r="F80" s="1">
        <v>9.2499999999999999E-5</v>
      </c>
      <c r="G80" t="s">
        <v>4</v>
      </c>
      <c r="H80" t="s">
        <v>4</v>
      </c>
      <c r="I80" t="s">
        <v>4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tr">
        <f t="shared" si="7"/>
        <v>1</v>
      </c>
      <c r="P80" t="str">
        <f t="shared" si="8"/>
        <v>0</v>
      </c>
      <c r="Q80" t="str">
        <f t="shared" si="5"/>
        <v>0</v>
      </c>
      <c r="R80" t="str">
        <f t="shared" si="6"/>
        <v>0</v>
      </c>
      <c r="S80" t="str">
        <f t="shared" si="9"/>
        <v>0</v>
      </c>
    </row>
    <row r="81" spans="1:19" x14ac:dyDescent="0.25">
      <c r="A81" t="s">
        <v>759</v>
      </c>
      <c r="B81">
        <v>168.24</v>
      </c>
      <c r="C81">
        <v>21.5</v>
      </c>
      <c r="D81">
        <v>2.9411999999999998</v>
      </c>
      <c r="E81" s="1">
        <v>7.2499999999999994E-8</v>
      </c>
      <c r="F81" s="1">
        <v>9.2499999999999999E-5</v>
      </c>
      <c r="G81" t="s">
        <v>760</v>
      </c>
      <c r="H81" t="s">
        <v>761</v>
      </c>
      <c r="I81" t="s">
        <v>762</v>
      </c>
      <c r="J81" t="s">
        <v>763</v>
      </c>
      <c r="K81" t="s">
        <v>4</v>
      </c>
      <c r="L81" t="s">
        <v>4</v>
      </c>
      <c r="M81" t="s">
        <v>764</v>
      </c>
      <c r="N81" t="s">
        <v>765</v>
      </c>
      <c r="O81" t="str">
        <f t="shared" si="7"/>
        <v>-1</v>
      </c>
      <c r="P81" t="str">
        <f t="shared" si="8"/>
        <v>0</v>
      </c>
      <c r="Q81" t="str">
        <f t="shared" si="5"/>
        <v>0</v>
      </c>
      <c r="R81" t="str">
        <f t="shared" si="6"/>
        <v>0</v>
      </c>
      <c r="S81" t="str">
        <f t="shared" si="9"/>
        <v>0</v>
      </c>
    </row>
    <row r="82" spans="1:19" x14ac:dyDescent="0.25">
      <c r="A82" t="s">
        <v>766</v>
      </c>
      <c r="B82">
        <v>380.26</v>
      </c>
      <c r="C82">
        <v>84.96</v>
      </c>
      <c r="D82">
        <v>2.1474000000000002</v>
      </c>
      <c r="E82" s="1">
        <v>7.2300000000000006E-8</v>
      </c>
      <c r="F82" s="1">
        <v>9.2499999999999999E-5</v>
      </c>
      <c r="G82" t="s">
        <v>767</v>
      </c>
      <c r="H82" t="s">
        <v>768</v>
      </c>
      <c r="I82" t="s">
        <v>769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tr">
        <f t="shared" si="7"/>
        <v>-1</v>
      </c>
      <c r="P82" t="str">
        <f t="shared" si="8"/>
        <v>0</v>
      </c>
      <c r="Q82" t="str">
        <f t="shared" si="5"/>
        <v>0</v>
      </c>
      <c r="R82" t="str">
        <f t="shared" si="6"/>
        <v>0</v>
      </c>
      <c r="S82" t="str">
        <f t="shared" si="9"/>
        <v>0</v>
      </c>
    </row>
    <row r="83" spans="1:19" x14ac:dyDescent="0.25">
      <c r="A83" t="s">
        <v>770</v>
      </c>
      <c r="B83">
        <v>1600.46</v>
      </c>
      <c r="C83">
        <v>373.08</v>
      </c>
      <c r="D83">
        <v>2.0968</v>
      </c>
      <c r="E83" s="1">
        <v>7.6300000000000002E-8</v>
      </c>
      <c r="F83" s="1">
        <v>9.59E-5</v>
      </c>
      <c r="G83" t="s">
        <v>612</v>
      </c>
      <c r="H83" t="s">
        <v>771</v>
      </c>
      <c r="I83" t="s">
        <v>772</v>
      </c>
      <c r="J83" t="s">
        <v>4</v>
      </c>
      <c r="K83" t="s">
        <v>4</v>
      </c>
      <c r="L83" t="s">
        <v>4</v>
      </c>
      <c r="M83" t="s">
        <v>616</v>
      </c>
      <c r="N83" t="s">
        <v>617</v>
      </c>
      <c r="O83" t="str">
        <f t="shared" si="7"/>
        <v>-1</v>
      </c>
      <c r="P83" t="str">
        <f t="shared" si="8"/>
        <v>0</v>
      </c>
      <c r="Q83" t="str">
        <f t="shared" si="5"/>
        <v>0</v>
      </c>
      <c r="R83" t="str">
        <f t="shared" si="6"/>
        <v>0</v>
      </c>
      <c r="S83" t="str">
        <f t="shared" si="9"/>
        <v>0</v>
      </c>
    </row>
    <row r="84" spans="1:19" x14ac:dyDescent="0.25">
      <c r="A84" t="s">
        <v>773</v>
      </c>
      <c r="B84">
        <v>48.69</v>
      </c>
      <c r="C84">
        <v>270.45999999999998</v>
      </c>
      <c r="D84">
        <v>-2.4792999999999998</v>
      </c>
      <c r="E84" s="1">
        <v>9.5200000000000005E-8</v>
      </c>
      <c r="F84">
        <v>1.1832000000000001E-4</v>
      </c>
      <c r="G84" t="s">
        <v>774</v>
      </c>
      <c r="H84" t="s">
        <v>775</v>
      </c>
      <c r="I84" t="s">
        <v>776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tr">
        <f t="shared" si="7"/>
        <v>1</v>
      </c>
      <c r="P84" t="str">
        <f t="shared" si="8"/>
        <v>0</v>
      </c>
      <c r="Q84" t="str">
        <f t="shared" si="5"/>
        <v>0</v>
      </c>
      <c r="R84" t="str">
        <f t="shared" si="6"/>
        <v>0</v>
      </c>
      <c r="S84" t="str">
        <f t="shared" si="9"/>
        <v>0</v>
      </c>
    </row>
    <row r="85" spans="1:19" x14ac:dyDescent="0.25">
      <c r="A85" t="s">
        <v>154</v>
      </c>
      <c r="B85">
        <v>10.48</v>
      </c>
      <c r="C85">
        <v>91.03</v>
      </c>
      <c r="D85">
        <v>-3.1078999999999999</v>
      </c>
      <c r="E85" s="1">
        <v>9.8500000000000002E-8</v>
      </c>
      <c r="F85">
        <v>1.2092E-4</v>
      </c>
      <c r="G85" t="s">
        <v>155</v>
      </c>
      <c r="H85" t="s">
        <v>156</v>
      </c>
      <c r="I85" t="s">
        <v>157</v>
      </c>
      <c r="J85" t="s">
        <v>4</v>
      </c>
      <c r="K85" t="s">
        <v>4</v>
      </c>
      <c r="L85" t="s">
        <v>86</v>
      </c>
      <c r="M85" t="s">
        <v>4</v>
      </c>
      <c r="N85" t="s">
        <v>4</v>
      </c>
      <c r="O85" t="str">
        <f t="shared" si="7"/>
        <v>1</v>
      </c>
      <c r="P85" t="str">
        <f t="shared" si="8"/>
        <v>0</v>
      </c>
      <c r="Q85" t="str">
        <f t="shared" si="5"/>
        <v>0</v>
      </c>
      <c r="R85" t="str">
        <f t="shared" si="6"/>
        <v>0</v>
      </c>
      <c r="S85" t="str">
        <f t="shared" si="9"/>
        <v>0</v>
      </c>
    </row>
    <row r="86" spans="1:19" x14ac:dyDescent="0.25">
      <c r="A86" t="s">
        <v>777</v>
      </c>
      <c r="B86">
        <v>162.97</v>
      </c>
      <c r="C86">
        <v>27.97</v>
      </c>
      <c r="D86">
        <v>2.5470999999999999</v>
      </c>
      <c r="E86" s="1">
        <v>1.17E-7</v>
      </c>
      <c r="F86">
        <v>1.4203999999999999E-4</v>
      </c>
      <c r="G86" t="s">
        <v>4</v>
      </c>
      <c r="H86" t="s">
        <v>4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tr">
        <f t="shared" si="7"/>
        <v>-1</v>
      </c>
      <c r="P86" t="str">
        <f t="shared" si="8"/>
        <v>0</v>
      </c>
      <c r="Q86" t="str">
        <f t="shared" si="5"/>
        <v>0</v>
      </c>
      <c r="R86" t="str">
        <f t="shared" si="6"/>
        <v>0</v>
      </c>
      <c r="S86" t="str">
        <f t="shared" si="9"/>
        <v>0</v>
      </c>
    </row>
    <row r="87" spans="1:19" x14ac:dyDescent="0.25">
      <c r="A87" t="s">
        <v>778</v>
      </c>
      <c r="B87">
        <v>900.75</v>
      </c>
      <c r="C87">
        <v>224.67</v>
      </c>
      <c r="D87">
        <v>1.9994000000000001</v>
      </c>
      <c r="E87" s="1">
        <v>1.43E-7</v>
      </c>
      <c r="F87">
        <v>1.7178000000000001E-4</v>
      </c>
      <c r="G87" t="s">
        <v>779</v>
      </c>
      <c r="H87" t="s">
        <v>780</v>
      </c>
      <c r="I87" t="s">
        <v>781</v>
      </c>
      <c r="J87" t="s">
        <v>4</v>
      </c>
      <c r="K87" t="s">
        <v>4</v>
      </c>
      <c r="L87" t="s">
        <v>77</v>
      </c>
      <c r="M87" t="s">
        <v>4</v>
      </c>
      <c r="N87" t="s">
        <v>4</v>
      </c>
      <c r="O87" t="str">
        <f t="shared" si="7"/>
        <v>-1</v>
      </c>
      <c r="P87" t="str">
        <f t="shared" si="8"/>
        <v>0</v>
      </c>
      <c r="Q87" t="str">
        <f t="shared" si="5"/>
        <v>0</v>
      </c>
      <c r="R87" t="str">
        <f t="shared" si="6"/>
        <v>0</v>
      </c>
      <c r="S87" t="str">
        <f t="shared" si="9"/>
        <v>0</v>
      </c>
    </row>
    <row r="88" spans="1:19" x14ac:dyDescent="0.25">
      <c r="A88" t="s">
        <v>782</v>
      </c>
      <c r="B88">
        <v>275.42</v>
      </c>
      <c r="C88">
        <v>46.11</v>
      </c>
      <c r="D88">
        <v>2.5529000000000002</v>
      </c>
      <c r="E88" s="1">
        <v>1.4999999999999999E-7</v>
      </c>
      <c r="F88">
        <v>1.7823000000000001E-4</v>
      </c>
      <c r="G88" t="s">
        <v>783</v>
      </c>
      <c r="H88" t="s">
        <v>784</v>
      </c>
      <c r="I88" t="s">
        <v>785</v>
      </c>
      <c r="J88" t="s">
        <v>786</v>
      </c>
      <c r="K88" t="s">
        <v>787</v>
      </c>
      <c r="L88" t="s">
        <v>86</v>
      </c>
      <c r="M88" t="s">
        <v>4</v>
      </c>
      <c r="N88" t="s">
        <v>4</v>
      </c>
      <c r="O88" t="str">
        <f t="shared" si="7"/>
        <v>-1</v>
      </c>
      <c r="P88" t="str">
        <f t="shared" si="8"/>
        <v>0</v>
      </c>
      <c r="Q88" t="str">
        <f t="shared" si="5"/>
        <v>0</v>
      </c>
      <c r="R88" t="str">
        <f t="shared" si="6"/>
        <v>0</v>
      </c>
      <c r="S88" t="str">
        <f t="shared" si="9"/>
        <v>0</v>
      </c>
    </row>
    <row r="89" spans="1:19" x14ac:dyDescent="0.25">
      <c r="A89" t="s">
        <v>788</v>
      </c>
      <c r="B89">
        <v>0.88</v>
      </c>
      <c r="C89">
        <v>78.290000000000006</v>
      </c>
      <c r="D89">
        <v>-6.5382999999999996</v>
      </c>
      <c r="E89" s="1">
        <v>1.6400000000000001E-7</v>
      </c>
      <c r="F89">
        <v>1.9188000000000001E-4</v>
      </c>
      <c r="G89" t="s">
        <v>4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tr">
        <f t="shared" si="7"/>
        <v>1</v>
      </c>
      <c r="P89" t="str">
        <f t="shared" si="8"/>
        <v>0</v>
      </c>
      <c r="Q89" t="str">
        <f t="shared" si="5"/>
        <v>0</v>
      </c>
      <c r="R89" t="str">
        <f t="shared" si="6"/>
        <v>0</v>
      </c>
      <c r="S89" t="str">
        <f t="shared" si="9"/>
        <v>0</v>
      </c>
    </row>
    <row r="90" spans="1:19" x14ac:dyDescent="0.25">
      <c r="A90" t="s">
        <v>13</v>
      </c>
      <c r="B90">
        <v>11.06</v>
      </c>
      <c r="C90">
        <v>89.26</v>
      </c>
      <c r="D90">
        <v>-3.0065</v>
      </c>
      <c r="E90" s="1">
        <v>1.66E-7</v>
      </c>
      <c r="F90">
        <v>1.9188000000000001E-4</v>
      </c>
      <c r="G90" t="s">
        <v>14</v>
      </c>
      <c r="H90" t="s">
        <v>2</v>
      </c>
      <c r="I90" t="s">
        <v>3</v>
      </c>
      <c r="J90" t="s">
        <v>4</v>
      </c>
      <c r="K90" t="s">
        <v>5</v>
      </c>
      <c r="L90" t="s">
        <v>4</v>
      </c>
      <c r="M90" t="s">
        <v>6</v>
      </c>
      <c r="N90" t="s">
        <v>7</v>
      </c>
      <c r="O90" t="str">
        <f t="shared" si="7"/>
        <v>1</v>
      </c>
      <c r="P90" t="str">
        <f t="shared" si="8"/>
        <v>0</v>
      </c>
      <c r="Q90" t="str">
        <f t="shared" si="5"/>
        <v>0</v>
      </c>
      <c r="R90" t="str">
        <f t="shared" si="6"/>
        <v>0</v>
      </c>
      <c r="S90" t="str">
        <f t="shared" si="9"/>
        <v>1</v>
      </c>
    </row>
    <row r="91" spans="1:19" x14ac:dyDescent="0.25">
      <c r="A91" t="s">
        <v>789</v>
      </c>
      <c r="B91">
        <v>494.6</v>
      </c>
      <c r="C91">
        <v>95.75</v>
      </c>
      <c r="D91">
        <v>2.3624000000000001</v>
      </c>
      <c r="E91" s="1">
        <v>1.6899999999999999E-7</v>
      </c>
      <c r="F91">
        <v>1.9306999999999999E-4</v>
      </c>
      <c r="G91" t="s">
        <v>790</v>
      </c>
      <c r="H91" t="s">
        <v>585</v>
      </c>
      <c r="I91" t="s">
        <v>791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tr">
        <f t="shared" si="7"/>
        <v>-1</v>
      </c>
      <c r="P91" t="str">
        <f t="shared" si="8"/>
        <v>0</v>
      </c>
      <c r="Q91" t="str">
        <f t="shared" si="5"/>
        <v>0</v>
      </c>
      <c r="R91" t="str">
        <f t="shared" si="6"/>
        <v>0</v>
      </c>
      <c r="S91" t="str">
        <f t="shared" si="9"/>
        <v>0</v>
      </c>
    </row>
    <row r="92" spans="1:19" x14ac:dyDescent="0.25">
      <c r="A92" t="s">
        <v>792</v>
      </c>
      <c r="B92">
        <v>895.04</v>
      </c>
      <c r="C92">
        <v>2699.55</v>
      </c>
      <c r="D92">
        <v>-1.5926</v>
      </c>
      <c r="E92" s="1">
        <v>1.72E-7</v>
      </c>
      <c r="F92">
        <v>1.9458999999999999E-4</v>
      </c>
      <c r="G92" t="s">
        <v>793</v>
      </c>
      <c r="H92" t="s">
        <v>794</v>
      </c>
      <c r="I92" t="s">
        <v>795</v>
      </c>
      <c r="J92" t="s">
        <v>4</v>
      </c>
      <c r="K92" t="s">
        <v>796</v>
      </c>
      <c r="L92" t="s">
        <v>4</v>
      </c>
      <c r="M92" t="s">
        <v>4</v>
      </c>
      <c r="N92" t="s">
        <v>4</v>
      </c>
      <c r="O92" t="str">
        <f t="shared" si="7"/>
        <v>1</v>
      </c>
      <c r="P92" t="str">
        <f t="shared" si="8"/>
        <v>0</v>
      </c>
      <c r="Q92" t="str">
        <f t="shared" si="5"/>
        <v>0</v>
      </c>
      <c r="R92" t="str">
        <f t="shared" si="6"/>
        <v>0</v>
      </c>
      <c r="S92" t="str">
        <f t="shared" si="9"/>
        <v>0</v>
      </c>
    </row>
    <row r="93" spans="1:19" x14ac:dyDescent="0.25">
      <c r="A93" t="s">
        <v>797</v>
      </c>
      <c r="B93">
        <v>0.45</v>
      </c>
      <c r="C93">
        <v>75.569999999999993</v>
      </c>
      <c r="D93">
        <v>-7.1868999999999996</v>
      </c>
      <c r="E93" s="1">
        <v>1.7599999999999999E-7</v>
      </c>
      <c r="F93">
        <v>1.9680000000000001E-4</v>
      </c>
      <c r="G93" t="s">
        <v>798</v>
      </c>
      <c r="H93" t="s">
        <v>799</v>
      </c>
      <c r="I93" t="s">
        <v>800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tr">
        <f t="shared" si="7"/>
        <v>1</v>
      </c>
      <c r="P93" t="str">
        <f t="shared" si="8"/>
        <v>0</v>
      </c>
      <c r="Q93" t="str">
        <f t="shared" si="5"/>
        <v>0</v>
      </c>
      <c r="R93" t="str">
        <f t="shared" si="6"/>
        <v>0</v>
      </c>
      <c r="S93" t="str">
        <f t="shared" si="9"/>
        <v>0</v>
      </c>
    </row>
    <row r="94" spans="1:19" x14ac:dyDescent="0.25">
      <c r="A94" t="s">
        <v>801</v>
      </c>
      <c r="B94">
        <v>909.88</v>
      </c>
      <c r="C94">
        <v>121.27</v>
      </c>
      <c r="D94">
        <v>2.9005999999999998</v>
      </c>
      <c r="E94" s="1">
        <v>2.0200000000000001E-7</v>
      </c>
      <c r="F94">
        <v>2.2321999999999999E-4</v>
      </c>
      <c r="G94" t="s">
        <v>802</v>
      </c>
      <c r="H94" t="s">
        <v>4</v>
      </c>
      <c r="I94" t="s">
        <v>4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tr">
        <f t="shared" si="7"/>
        <v>-1</v>
      </c>
      <c r="P94" t="str">
        <f t="shared" si="8"/>
        <v>0</v>
      </c>
      <c r="Q94" t="str">
        <f t="shared" si="5"/>
        <v>0</v>
      </c>
      <c r="R94" t="str">
        <f t="shared" si="6"/>
        <v>0</v>
      </c>
      <c r="S94" t="str">
        <f t="shared" si="9"/>
        <v>0</v>
      </c>
    </row>
    <row r="95" spans="1:19" x14ac:dyDescent="0.25">
      <c r="A95" t="s">
        <v>803</v>
      </c>
      <c r="B95">
        <v>268.17</v>
      </c>
      <c r="C95">
        <v>1941.79</v>
      </c>
      <c r="D95">
        <v>-2.8571</v>
      </c>
      <c r="E95" s="1">
        <v>2.2000000000000001E-7</v>
      </c>
      <c r="F95">
        <v>2.4053E-4</v>
      </c>
      <c r="G95" t="s">
        <v>804</v>
      </c>
      <c r="H95" t="s">
        <v>805</v>
      </c>
      <c r="I95" t="s">
        <v>806</v>
      </c>
      <c r="J95" t="s">
        <v>4</v>
      </c>
      <c r="K95" t="s">
        <v>807</v>
      </c>
      <c r="L95" t="s">
        <v>4</v>
      </c>
      <c r="M95" t="s">
        <v>808</v>
      </c>
      <c r="N95" t="s">
        <v>197</v>
      </c>
      <c r="O95" t="str">
        <f t="shared" si="7"/>
        <v>1</v>
      </c>
      <c r="P95" t="str">
        <f t="shared" si="8"/>
        <v>0</v>
      </c>
      <c r="Q95" t="str">
        <f t="shared" si="5"/>
        <v>0</v>
      </c>
      <c r="R95" t="str">
        <f t="shared" si="6"/>
        <v>0</v>
      </c>
      <c r="S95" t="str">
        <f t="shared" si="9"/>
        <v>0</v>
      </c>
    </row>
    <row r="96" spans="1:19" x14ac:dyDescent="0.25">
      <c r="A96" t="s">
        <v>809</v>
      </c>
      <c r="B96">
        <v>439.85</v>
      </c>
      <c r="C96">
        <v>78.63</v>
      </c>
      <c r="D96">
        <v>2.4851000000000001</v>
      </c>
      <c r="E96" s="1">
        <v>2.3699999999999999E-7</v>
      </c>
      <c r="F96">
        <v>2.5712E-4</v>
      </c>
      <c r="G96" t="s">
        <v>810</v>
      </c>
      <c r="H96" t="s">
        <v>811</v>
      </c>
      <c r="I96" t="s">
        <v>812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tr">
        <f t="shared" si="7"/>
        <v>-1</v>
      </c>
      <c r="P96" t="str">
        <f t="shared" si="8"/>
        <v>0</v>
      </c>
      <c r="Q96" t="str">
        <f t="shared" si="5"/>
        <v>0</v>
      </c>
      <c r="R96" t="str">
        <f t="shared" si="6"/>
        <v>0</v>
      </c>
      <c r="S96" t="str">
        <f t="shared" si="9"/>
        <v>0</v>
      </c>
    </row>
    <row r="97" spans="1:19" x14ac:dyDescent="0.25">
      <c r="A97" t="s">
        <v>813</v>
      </c>
      <c r="B97">
        <v>35.380000000000003</v>
      </c>
      <c r="C97">
        <v>252.05</v>
      </c>
      <c r="D97">
        <v>-2.8334999999999999</v>
      </c>
      <c r="E97" s="1">
        <v>2.5800000000000001E-7</v>
      </c>
      <c r="F97">
        <v>2.7668000000000001E-4</v>
      </c>
      <c r="G97" t="s">
        <v>814</v>
      </c>
      <c r="H97" t="s">
        <v>4</v>
      </c>
      <c r="I97" t="s">
        <v>4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tr">
        <f t="shared" si="7"/>
        <v>1</v>
      </c>
      <c r="P97" t="str">
        <f t="shared" si="8"/>
        <v>0</v>
      </c>
      <c r="Q97" t="str">
        <f t="shared" si="5"/>
        <v>0</v>
      </c>
      <c r="R97" t="str">
        <f t="shared" si="6"/>
        <v>0</v>
      </c>
      <c r="S97" t="str">
        <f t="shared" si="9"/>
        <v>0</v>
      </c>
    </row>
    <row r="98" spans="1:19" x14ac:dyDescent="0.25">
      <c r="A98" t="s">
        <v>815</v>
      </c>
      <c r="B98">
        <v>81.2</v>
      </c>
      <c r="C98">
        <v>390.98</v>
      </c>
      <c r="D98">
        <v>-2.2648999999999999</v>
      </c>
      <c r="E98" s="1">
        <v>2.6100000000000002E-7</v>
      </c>
      <c r="F98">
        <v>2.7736999999999998E-4</v>
      </c>
      <c r="G98" t="s">
        <v>4</v>
      </c>
      <c r="H98" t="s">
        <v>4</v>
      </c>
      <c r="I98" t="s">
        <v>4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tr">
        <f t="shared" si="7"/>
        <v>1</v>
      </c>
      <c r="P98" t="str">
        <f t="shared" si="8"/>
        <v>0</v>
      </c>
      <c r="Q98" t="str">
        <f t="shared" si="5"/>
        <v>0</v>
      </c>
      <c r="R98" t="str">
        <f t="shared" si="6"/>
        <v>0</v>
      </c>
      <c r="S98" t="str">
        <f t="shared" si="9"/>
        <v>0</v>
      </c>
    </row>
    <row r="99" spans="1:19" x14ac:dyDescent="0.25">
      <c r="A99" t="s">
        <v>816</v>
      </c>
      <c r="B99">
        <v>100.61</v>
      </c>
      <c r="C99">
        <v>3.55</v>
      </c>
      <c r="D99">
        <v>4.6993</v>
      </c>
      <c r="E99" s="1">
        <v>2.7599999999999998E-7</v>
      </c>
      <c r="F99">
        <v>2.8969E-4</v>
      </c>
      <c r="G99" t="s">
        <v>817</v>
      </c>
      <c r="H99" t="s">
        <v>818</v>
      </c>
      <c r="I99" t="s">
        <v>819</v>
      </c>
      <c r="J99" t="s">
        <v>90</v>
      </c>
      <c r="K99" t="s">
        <v>820</v>
      </c>
      <c r="L99" t="s">
        <v>4</v>
      </c>
      <c r="M99" t="s">
        <v>4</v>
      </c>
      <c r="N99" t="s">
        <v>4</v>
      </c>
      <c r="O99" t="str">
        <f t="shared" si="7"/>
        <v>-1</v>
      </c>
      <c r="P99" t="str">
        <f t="shared" si="8"/>
        <v>0</v>
      </c>
      <c r="Q99" t="str">
        <f t="shared" si="5"/>
        <v>0</v>
      </c>
      <c r="R99" t="str">
        <f t="shared" si="6"/>
        <v>0</v>
      </c>
      <c r="S99" t="str">
        <f t="shared" si="9"/>
        <v>0</v>
      </c>
    </row>
    <row r="100" spans="1:19" x14ac:dyDescent="0.25">
      <c r="A100" t="s">
        <v>821</v>
      </c>
      <c r="B100">
        <v>523.48</v>
      </c>
      <c r="C100">
        <v>90.22</v>
      </c>
      <c r="D100">
        <v>2.5242</v>
      </c>
      <c r="E100" s="1">
        <v>2.96E-7</v>
      </c>
      <c r="F100">
        <v>3.0752999999999998E-4</v>
      </c>
      <c r="G100" t="s">
        <v>822</v>
      </c>
      <c r="H100" t="s">
        <v>529</v>
      </c>
      <c r="I100" t="s">
        <v>4</v>
      </c>
      <c r="J100" t="s">
        <v>75</v>
      </c>
      <c r="K100" t="s">
        <v>4</v>
      </c>
      <c r="L100" t="s">
        <v>76</v>
      </c>
      <c r="M100" t="s">
        <v>4</v>
      </c>
      <c r="N100" t="s">
        <v>4</v>
      </c>
      <c r="O100" t="str">
        <f t="shared" si="7"/>
        <v>-1</v>
      </c>
      <c r="P100" t="str">
        <f t="shared" si="8"/>
        <v>0</v>
      </c>
      <c r="Q100" t="str">
        <f t="shared" ref="Q100:Q163" si="10">IF(COUNTIF(G100:N100,"*ethylene*")&gt;0,"1","0")</f>
        <v>0</v>
      </c>
      <c r="R100" t="str">
        <f t="shared" ref="R100:R163" si="11">IF(COUNTIF(G100:N100,"*nitr*")&gt;0,"1","0")</f>
        <v>0</v>
      </c>
      <c r="S100" t="str">
        <f t="shared" si="9"/>
        <v>0</v>
      </c>
    </row>
    <row r="101" spans="1:19" x14ac:dyDescent="0.25">
      <c r="A101" t="s">
        <v>823</v>
      </c>
      <c r="B101">
        <v>39.56</v>
      </c>
      <c r="C101">
        <v>3027.27</v>
      </c>
      <c r="D101">
        <v>-6.2553000000000001</v>
      </c>
      <c r="E101" s="1">
        <v>3.15E-7</v>
      </c>
      <c r="F101">
        <v>3.2434E-4</v>
      </c>
      <c r="G101" t="s">
        <v>4</v>
      </c>
      <c r="H101" t="s">
        <v>4</v>
      </c>
      <c r="I101" t="s">
        <v>4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tr">
        <f t="shared" si="7"/>
        <v>1</v>
      </c>
      <c r="P101" t="str">
        <f t="shared" si="8"/>
        <v>0</v>
      </c>
      <c r="Q101" t="str">
        <f t="shared" si="10"/>
        <v>0</v>
      </c>
      <c r="R101" t="str">
        <f t="shared" si="11"/>
        <v>0</v>
      </c>
      <c r="S101" t="str">
        <f t="shared" si="9"/>
        <v>0</v>
      </c>
    </row>
    <row r="102" spans="1:19" x14ac:dyDescent="0.25">
      <c r="A102" t="s">
        <v>824</v>
      </c>
      <c r="B102">
        <v>9.6</v>
      </c>
      <c r="C102">
        <v>137.41999999999999</v>
      </c>
      <c r="D102">
        <v>-3.8331</v>
      </c>
      <c r="E102" s="1">
        <v>3.2300000000000002E-7</v>
      </c>
      <c r="F102">
        <v>3.2885999999999999E-4</v>
      </c>
      <c r="G102" t="s">
        <v>825</v>
      </c>
      <c r="H102" t="s">
        <v>4</v>
      </c>
      <c r="I102" t="s">
        <v>4</v>
      </c>
      <c r="J102" t="s">
        <v>4</v>
      </c>
      <c r="K102" t="s">
        <v>4</v>
      </c>
      <c r="L102" t="s">
        <v>4</v>
      </c>
      <c r="M102" t="s">
        <v>4</v>
      </c>
      <c r="N102" t="s">
        <v>4</v>
      </c>
      <c r="O102" t="str">
        <f t="shared" si="7"/>
        <v>1</v>
      </c>
      <c r="P102" t="str">
        <f t="shared" si="8"/>
        <v>0</v>
      </c>
      <c r="Q102" t="str">
        <f t="shared" si="10"/>
        <v>0</v>
      </c>
      <c r="R102" t="str">
        <f t="shared" si="11"/>
        <v>0</v>
      </c>
      <c r="S102" t="str">
        <f t="shared" si="9"/>
        <v>0</v>
      </c>
    </row>
    <row r="103" spans="1:19" x14ac:dyDescent="0.25">
      <c r="A103" t="s">
        <v>826</v>
      </c>
      <c r="B103">
        <v>1.34</v>
      </c>
      <c r="C103">
        <v>67.08</v>
      </c>
      <c r="D103">
        <v>-5.6467000000000001</v>
      </c>
      <c r="E103" s="1">
        <v>3.3000000000000002E-7</v>
      </c>
      <c r="F103">
        <v>3.3305999999999999E-4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tr">
        <f t="shared" si="7"/>
        <v>1</v>
      </c>
      <c r="P103" t="str">
        <f t="shared" si="8"/>
        <v>0</v>
      </c>
      <c r="Q103" t="str">
        <f t="shared" si="10"/>
        <v>0</v>
      </c>
      <c r="R103" t="str">
        <f t="shared" si="11"/>
        <v>0</v>
      </c>
      <c r="S103" t="str">
        <f t="shared" si="9"/>
        <v>0</v>
      </c>
    </row>
    <row r="104" spans="1:19" x14ac:dyDescent="0.25">
      <c r="A104" t="s">
        <v>827</v>
      </c>
      <c r="B104">
        <v>10.25</v>
      </c>
      <c r="C104">
        <v>93.32</v>
      </c>
      <c r="D104">
        <v>-3.1766000000000001</v>
      </c>
      <c r="E104" s="1">
        <v>3.4700000000000002E-7</v>
      </c>
      <c r="F104">
        <v>3.4678999999999998E-4</v>
      </c>
      <c r="G104" t="s">
        <v>828</v>
      </c>
      <c r="H104" t="s">
        <v>829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tr">
        <f t="shared" si="7"/>
        <v>1</v>
      </c>
      <c r="P104" t="str">
        <f t="shared" si="8"/>
        <v>0</v>
      </c>
      <c r="Q104" t="str">
        <f t="shared" si="10"/>
        <v>0</v>
      </c>
      <c r="R104" t="str">
        <f t="shared" si="11"/>
        <v>0</v>
      </c>
      <c r="S104" t="str">
        <f t="shared" si="9"/>
        <v>0</v>
      </c>
    </row>
    <row r="105" spans="1:19" x14ac:dyDescent="0.25">
      <c r="A105" t="s">
        <v>830</v>
      </c>
      <c r="B105">
        <v>740.79</v>
      </c>
      <c r="C105">
        <v>187.22</v>
      </c>
      <c r="D105">
        <v>1.9762999999999999</v>
      </c>
      <c r="E105" s="1">
        <v>3.6100000000000002E-7</v>
      </c>
      <c r="F105">
        <v>3.5398999999999999E-4</v>
      </c>
      <c r="G105" t="s">
        <v>831</v>
      </c>
      <c r="H105" t="s">
        <v>832</v>
      </c>
      <c r="I105" t="s">
        <v>833</v>
      </c>
      <c r="J105" t="s">
        <v>834</v>
      </c>
      <c r="K105" t="s">
        <v>93</v>
      </c>
      <c r="L105" t="s">
        <v>4</v>
      </c>
      <c r="M105" t="s">
        <v>4</v>
      </c>
      <c r="N105" t="s">
        <v>4</v>
      </c>
      <c r="O105" t="str">
        <f t="shared" si="7"/>
        <v>-1</v>
      </c>
      <c r="P105" t="str">
        <f t="shared" si="8"/>
        <v>0</v>
      </c>
      <c r="Q105" t="str">
        <f t="shared" si="10"/>
        <v>0</v>
      </c>
      <c r="R105" t="str">
        <f t="shared" si="11"/>
        <v>0</v>
      </c>
      <c r="S105" t="str">
        <f t="shared" si="9"/>
        <v>0</v>
      </c>
    </row>
    <row r="106" spans="1:19" x14ac:dyDescent="0.25">
      <c r="A106" t="s">
        <v>835</v>
      </c>
      <c r="B106">
        <v>186.58</v>
      </c>
      <c r="C106">
        <v>31.7</v>
      </c>
      <c r="D106">
        <v>2.5467</v>
      </c>
      <c r="E106" s="1">
        <v>3.5900000000000003E-7</v>
      </c>
      <c r="F106">
        <v>3.5398999999999999E-4</v>
      </c>
      <c r="G106" t="s">
        <v>836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tr">
        <f t="shared" si="7"/>
        <v>-1</v>
      </c>
      <c r="P106" t="str">
        <f t="shared" si="8"/>
        <v>0</v>
      </c>
      <c r="Q106" t="str">
        <f t="shared" si="10"/>
        <v>0</v>
      </c>
      <c r="R106" t="str">
        <f t="shared" si="11"/>
        <v>0</v>
      </c>
      <c r="S106" t="str">
        <f t="shared" si="9"/>
        <v>0</v>
      </c>
    </row>
    <row r="107" spans="1:19" x14ac:dyDescent="0.25">
      <c r="A107" t="s">
        <v>837</v>
      </c>
      <c r="B107">
        <v>73.63</v>
      </c>
      <c r="C107">
        <v>608.73</v>
      </c>
      <c r="D107">
        <v>-3.0476000000000001</v>
      </c>
      <c r="E107" s="1">
        <v>4.9999999999999998E-7</v>
      </c>
      <c r="F107">
        <v>4.8568E-4</v>
      </c>
      <c r="G107" t="s">
        <v>838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tr">
        <f t="shared" si="7"/>
        <v>1</v>
      </c>
      <c r="P107" t="str">
        <f t="shared" si="8"/>
        <v>0</v>
      </c>
      <c r="Q107" t="str">
        <f t="shared" si="10"/>
        <v>0</v>
      </c>
      <c r="R107" t="str">
        <f t="shared" si="11"/>
        <v>0</v>
      </c>
      <c r="S107" t="str">
        <f t="shared" si="9"/>
        <v>0</v>
      </c>
    </row>
    <row r="108" spans="1:19" x14ac:dyDescent="0.25">
      <c r="A108" t="s">
        <v>839</v>
      </c>
      <c r="B108">
        <v>250.49</v>
      </c>
      <c r="C108">
        <v>34.549999999999997</v>
      </c>
      <c r="D108">
        <v>2.8727999999999998</v>
      </c>
      <c r="E108" s="1">
        <v>6.4700000000000001E-7</v>
      </c>
      <c r="F108">
        <v>6.0448999999999995E-4</v>
      </c>
      <c r="G108" t="s">
        <v>840</v>
      </c>
      <c r="H108" t="s">
        <v>841</v>
      </c>
      <c r="I108" t="s">
        <v>842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tr">
        <f t="shared" si="7"/>
        <v>-1</v>
      </c>
      <c r="P108" t="str">
        <f t="shared" si="8"/>
        <v>0</v>
      </c>
      <c r="Q108" t="str">
        <f t="shared" si="10"/>
        <v>0</v>
      </c>
      <c r="R108" t="str">
        <f t="shared" si="11"/>
        <v>0</v>
      </c>
      <c r="S108" t="str">
        <f t="shared" si="9"/>
        <v>0</v>
      </c>
    </row>
    <row r="109" spans="1:19" x14ac:dyDescent="0.25">
      <c r="A109" t="s">
        <v>843</v>
      </c>
      <c r="B109">
        <v>304.08</v>
      </c>
      <c r="C109">
        <v>52.17</v>
      </c>
      <c r="D109">
        <v>2.5581999999999998</v>
      </c>
      <c r="E109" s="1">
        <v>6.3799999999999997E-7</v>
      </c>
      <c r="F109">
        <v>6.0448999999999995E-4</v>
      </c>
      <c r="G109" t="s">
        <v>844</v>
      </c>
      <c r="H109" t="s">
        <v>845</v>
      </c>
      <c r="I109" t="s">
        <v>563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tr">
        <f t="shared" si="7"/>
        <v>-1</v>
      </c>
      <c r="P109" t="str">
        <f t="shared" si="8"/>
        <v>0</v>
      </c>
      <c r="Q109" t="str">
        <f t="shared" si="10"/>
        <v>0</v>
      </c>
      <c r="R109" t="str">
        <f t="shared" si="11"/>
        <v>0</v>
      </c>
      <c r="S109" t="str">
        <f t="shared" si="9"/>
        <v>0</v>
      </c>
    </row>
    <row r="110" spans="1:19" x14ac:dyDescent="0.25">
      <c r="A110" t="s">
        <v>151</v>
      </c>
      <c r="B110">
        <v>26.34</v>
      </c>
      <c r="C110">
        <v>206.88</v>
      </c>
      <c r="D110">
        <v>-2.9685999999999999</v>
      </c>
      <c r="E110" s="1">
        <v>6.4199999999999995E-7</v>
      </c>
      <c r="F110">
        <v>6.0448999999999995E-4</v>
      </c>
      <c r="G110" t="s">
        <v>152</v>
      </c>
      <c r="H110" t="s">
        <v>153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tr">
        <f t="shared" si="7"/>
        <v>1</v>
      </c>
      <c r="P110" t="str">
        <f t="shared" si="8"/>
        <v>0</v>
      </c>
      <c r="Q110" t="str">
        <f t="shared" si="10"/>
        <v>0</v>
      </c>
      <c r="R110" t="str">
        <f t="shared" si="11"/>
        <v>0</v>
      </c>
      <c r="S110" t="str">
        <f t="shared" si="9"/>
        <v>0</v>
      </c>
    </row>
    <row r="111" spans="1:19" x14ac:dyDescent="0.25">
      <c r="A111" t="s">
        <v>846</v>
      </c>
      <c r="B111">
        <v>67.260000000000005</v>
      </c>
      <c r="C111">
        <v>6.1</v>
      </c>
      <c r="D111">
        <v>3.4523000000000001</v>
      </c>
      <c r="E111" s="1">
        <v>6.3799999999999997E-7</v>
      </c>
      <c r="F111">
        <v>6.0448999999999995E-4</v>
      </c>
      <c r="G111" t="s">
        <v>847</v>
      </c>
      <c r="H111" t="s">
        <v>848</v>
      </c>
      <c r="I111" t="s">
        <v>4</v>
      </c>
      <c r="J111" t="s">
        <v>4</v>
      </c>
      <c r="K111" t="s">
        <v>582</v>
      </c>
      <c r="L111" t="s">
        <v>4</v>
      </c>
      <c r="M111" t="s">
        <v>4</v>
      </c>
      <c r="N111" t="s">
        <v>4</v>
      </c>
      <c r="O111" t="str">
        <f t="shared" si="7"/>
        <v>-1</v>
      </c>
      <c r="P111" t="str">
        <f t="shared" si="8"/>
        <v>0</v>
      </c>
      <c r="Q111" t="str">
        <f t="shared" si="10"/>
        <v>0</v>
      </c>
      <c r="R111" t="str">
        <f t="shared" si="11"/>
        <v>0</v>
      </c>
      <c r="S111" t="str">
        <f t="shared" si="9"/>
        <v>0</v>
      </c>
    </row>
    <row r="112" spans="1:19" x14ac:dyDescent="0.25">
      <c r="A112" t="s">
        <v>849</v>
      </c>
      <c r="B112">
        <v>0</v>
      </c>
      <c r="C112">
        <v>153.71</v>
      </c>
      <c r="D112">
        <v>-9.9878</v>
      </c>
      <c r="E112" s="1">
        <v>6.7100000000000001E-7</v>
      </c>
      <c r="F112">
        <v>6.2124999999999995E-4</v>
      </c>
      <c r="G112" t="s">
        <v>4</v>
      </c>
      <c r="H112" t="s">
        <v>4</v>
      </c>
      <c r="I112" t="s">
        <v>4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tr">
        <f t="shared" si="7"/>
        <v>1</v>
      </c>
      <c r="P112" t="str">
        <f t="shared" si="8"/>
        <v>0</v>
      </c>
      <c r="Q112" t="str">
        <f t="shared" si="10"/>
        <v>0</v>
      </c>
      <c r="R112" t="str">
        <f t="shared" si="11"/>
        <v>0</v>
      </c>
      <c r="S112" t="str">
        <f t="shared" si="9"/>
        <v>0</v>
      </c>
    </row>
    <row r="113" spans="1:19" x14ac:dyDescent="0.25">
      <c r="A113" t="s">
        <v>850</v>
      </c>
      <c r="B113">
        <v>3161.22</v>
      </c>
      <c r="C113">
        <v>651.41999999999996</v>
      </c>
      <c r="D113">
        <v>2.2770000000000001</v>
      </c>
      <c r="E113" s="1">
        <v>6.9400000000000005E-7</v>
      </c>
      <c r="F113">
        <v>6.3686000000000005E-4</v>
      </c>
      <c r="G113" t="s">
        <v>851</v>
      </c>
      <c r="H113" t="s">
        <v>852</v>
      </c>
      <c r="I113" t="s">
        <v>853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tr">
        <f t="shared" si="7"/>
        <v>-1</v>
      </c>
      <c r="P113" t="str">
        <f t="shared" si="8"/>
        <v>0</v>
      </c>
      <c r="Q113" t="str">
        <f t="shared" si="10"/>
        <v>0</v>
      </c>
      <c r="R113" t="str">
        <f t="shared" si="11"/>
        <v>0</v>
      </c>
      <c r="S113" t="str">
        <f t="shared" si="9"/>
        <v>0</v>
      </c>
    </row>
    <row r="114" spans="1:19" x14ac:dyDescent="0.25">
      <c r="A114" t="s">
        <v>854</v>
      </c>
      <c r="B114">
        <v>572.96</v>
      </c>
      <c r="C114">
        <v>1766.32</v>
      </c>
      <c r="D114">
        <v>-1.6244000000000001</v>
      </c>
      <c r="E114" s="1">
        <v>7.2799999999999995E-7</v>
      </c>
      <c r="F114">
        <v>6.6224000000000003E-4</v>
      </c>
      <c r="G114" t="s">
        <v>855</v>
      </c>
      <c r="H114" t="s">
        <v>856</v>
      </c>
      <c r="I114" t="s">
        <v>857</v>
      </c>
      <c r="J114" t="s">
        <v>183</v>
      </c>
      <c r="K114" t="s">
        <v>4</v>
      </c>
      <c r="L114" t="s">
        <v>4</v>
      </c>
      <c r="M114" t="s">
        <v>149</v>
      </c>
      <c r="N114" t="s">
        <v>150</v>
      </c>
      <c r="O114" t="str">
        <f t="shared" si="7"/>
        <v>1</v>
      </c>
      <c r="P114" t="str">
        <f t="shared" si="8"/>
        <v>0</v>
      </c>
      <c r="Q114" t="str">
        <f t="shared" si="10"/>
        <v>0</v>
      </c>
      <c r="R114" t="str">
        <f t="shared" si="11"/>
        <v>0</v>
      </c>
      <c r="S114" t="str">
        <f t="shared" si="9"/>
        <v>0</v>
      </c>
    </row>
    <row r="115" spans="1:19" x14ac:dyDescent="0.25">
      <c r="A115" t="s">
        <v>858</v>
      </c>
      <c r="B115">
        <v>1.84</v>
      </c>
      <c r="C115">
        <v>43.44</v>
      </c>
      <c r="D115">
        <v>-4.5452000000000004</v>
      </c>
      <c r="E115" s="1">
        <v>7.37E-7</v>
      </c>
      <c r="F115">
        <v>6.6454000000000003E-4</v>
      </c>
      <c r="G115" t="s">
        <v>859</v>
      </c>
      <c r="H115" t="s">
        <v>860</v>
      </c>
      <c r="I115" t="s">
        <v>861</v>
      </c>
      <c r="J115" t="s">
        <v>862</v>
      </c>
      <c r="K115" t="s">
        <v>863</v>
      </c>
      <c r="L115" t="s">
        <v>549</v>
      </c>
      <c r="M115" t="s">
        <v>4</v>
      </c>
      <c r="N115" t="s">
        <v>4</v>
      </c>
      <c r="O115" t="str">
        <f t="shared" si="7"/>
        <v>1</v>
      </c>
      <c r="P115" t="str">
        <f t="shared" si="8"/>
        <v>0</v>
      </c>
      <c r="Q115" t="str">
        <f t="shared" si="10"/>
        <v>0</v>
      </c>
      <c r="R115" t="str">
        <f t="shared" si="11"/>
        <v>1</v>
      </c>
      <c r="S115" t="str">
        <f t="shared" si="9"/>
        <v>0</v>
      </c>
    </row>
    <row r="116" spans="1:19" x14ac:dyDescent="0.25">
      <c r="A116" t="s">
        <v>864</v>
      </c>
      <c r="B116">
        <v>13.86</v>
      </c>
      <c r="C116">
        <v>142.75</v>
      </c>
      <c r="D116">
        <v>-3.3679000000000001</v>
      </c>
      <c r="E116" s="1">
        <v>7.7899999999999997E-7</v>
      </c>
      <c r="F116">
        <v>6.9660999999999996E-4</v>
      </c>
      <c r="G116" t="s">
        <v>865</v>
      </c>
      <c r="H116" t="s">
        <v>866</v>
      </c>
      <c r="I116" t="s">
        <v>867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tr">
        <f t="shared" si="7"/>
        <v>1</v>
      </c>
      <c r="P116" t="str">
        <f t="shared" si="8"/>
        <v>0</v>
      </c>
      <c r="Q116" t="str">
        <f t="shared" si="10"/>
        <v>0</v>
      </c>
      <c r="R116" t="str">
        <f t="shared" si="11"/>
        <v>0</v>
      </c>
      <c r="S116" t="str">
        <f t="shared" si="9"/>
        <v>0</v>
      </c>
    </row>
    <row r="117" spans="1:19" x14ac:dyDescent="0.25">
      <c r="A117" t="s">
        <v>868</v>
      </c>
      <c r="B117">
        <v>10.46</v>
      </c>
      <c r="C117">
        <v>124.09</v>
      </c>
      <c r="D117">
        <v>-3.5566</v>
      </c>
      <c r="E117" s="1">
        <v>8.54E-7</v>
      </c>
      <c r="F117">
        <v>7.5679999999999996E-4</v>
      </c>
      <c r="G117" t="s">
        <v>869</v>
      </c>
      <c r="H117" t="s">
        <v>870</v>
      </c>
      <c r="I117" t="s">
        <v>871</v>
      </c>
      <c r="J117" t="s">
        <v>84</v>
      </c>
      <c r="K117" t="s">
        <v>4</v>
      </c>
      <c r="L117" t="s">
        <v>77</v>
      </c>
      <c r="M117" t="s">
        <v>4</v>
      </c>
      <c r="N117" t="s">
        <v>4</v>
      </c>
      <c r="O117" t="str">
        <f t="shared" si="7"/>
        <v>1</v>
      </c>
      <c r="P117" t="str">
        <f t="shared" si="8"/>
        <v>0</v>
      </c>
      <c r="Q117" t="str">
        <f t="shared" si="10"/>
        <v>0</v>
      </c>
      <c r="R117" t="str">
        <f t="shared" si="11"/>
        <v>0</v>
      </c>
      <c r="S117" t="str">
        <f t="shared" si="9"/>
        <v>0</v>
      </c>
    </row>
    <row r="118" spans="1:19" x14ac:dyDescent="0.25">
      <c r="A118" t="s">
        <v>872</v>
      </c>
      <c r="B118">
        <v>0.23</v>
      </c>
      <c r="C118">
        <v>47.12</v>
      </c>
      <c r="D118">
        <v>-7.3162000000000003</v>
      </c>
      <c r="E118" s="1">
        <v>8.8599999999999997E-7</v>
      </c>
      <c r="F118">
        <v>7.7828999999999995E-4</v>
      </c>
      <c r="G118" t="s">
        <v>4</v>
      </c>
      <c r="H118" t="s">
        <v>4</v>
      </c>
      <c r="I118" t="s">
        <v>873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tr">
        <f t="shared" si="7"/>
        <v>1</v>
      </c>
      <c r="P118" t="str">
        <f t="shared" si="8"/>
        <v>0</v>
      </c>
      <c r="Q118" t="str">
        <f t="shared" si="10"/>
        <v>0</v>
      </c>
      <c r="R118" t="str">
        <f t="shared" si="11"/>
        <v>0</v>
      </c>
      <c r="S118" t="str">
        <f t="shared" si="9"/>
        <v>0</v>
      </c>
    </row>
    <row r="119" spans="1:19" x14ac:dyDescent="0.25">
      <c r="A119" t="s">
        <v>874</v>
      </c>
      <c r="B119">
        <v>4321.3900000000003</v>
      </c>
      <c r="C119">
        <v>1246.8399999999999</v>
      </c>
      <c r="D119">
        <v>1.7944</v>
      </c>
      <c r="E119" s="1">
        <v>9.2600000000000001E-7</v>
      </c>
      <c r="F119">
        <v>8.0650999999999997E-4</v>
      </c>
      <c r="G119" t="s">
        <v>875</v>
      </c>
      <c r="H119" t="s">
        <v>596</v>
      </c>
      <c r="I119" t="s">
        <v>533</v>
      </c>
      <c r="J119" t="s">
        <v>534</v>
      </c>
      <c r="K119" t="s">
        <v>4</v>
      </c>
      <c r="L119" t="s">
        <v>4</v>
      </c>
      <c r="M119" t="s">
        <v>4</v>
      </c>
      <c r="N119" t="s">
        <v>4</v>
      </c>
      <c r="O119" t="str">
        <f t="shared" si="7"/>
        <v>-1</v>
      </c>
      <c r="P119" t="str">
        <f t="shared" si="8"/>
        <v>0</v>
      </c>
      <c r="Q119" t="str">
        <f t="shared" si="10"/>
        <v>1</v>
      </c>
      <c r="R119" t="str">
        <f t="shared" si="11"/>
        <v>1</v>
      </c>
      <c r="S119" t="str">
        <f t="shared" si="9"/>
        <v>0</v>
      </c>
    </row>
    <row r="120" spans="1:19" x14ac:dyDescent="0.25">
      <c r="A120" t="s">
        <v>876</v>
      </c>
      <c r="B120">
        <v>116.78</v>
      </c>
      <c r="C120">
        <v>18.66</v>
      </c>
      <c r="D120">
        <v>2.6185999999999998</v>
      </c>
      <c r="E120" s="1">
        <v>1.1200000000000001E-6</v>
      </c>
      <c r="F120">
        <v>9.6553999999999997E-4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tr">
        <f t="shared" si="7"/>
        <v>-1</v>
      </c>
      <c r="P120" t="str">
        <f t="shared" si="8"/>
        <v>0</v>
      </c>
      <c r="Q120" t="str">
        <f t="shared" si="10"/>
        <v>0</v>
      </c>
      <c r="R120" t="str">
        <f t="shared" si="11"/>
        <v>0</v>
      </c>
      <c r="S120" t="str">
        <f t="shared" si="9"/>
        <v>0</v>
      </c>
    </row>
    <row r="121" spans="1:19" x14ac:dyDescent="0.25">
      <c r="A121" t="s">
        <v>877</v>
      </c>
      <c r="B121">
        <v>221.75</v>
      </c>
      <c r="C121">
        <v>867.99</v>
      </c>
      <c r="D121">
        <v>-1.9712000000000001</v>
      </c>
      <c r="E121" s="1">
        <v>1.15E-6</v>
      </c>
      <c r="F121">
        <v>9.8210000000000007E-4</v>
      </c>
      <c r="G121" t="s">
        <v>878</v>
      </c>
      <c r="H121" t="s">
        <v>879</v>
      </c>
      <c r="I121" t="s">
        <v>4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tr">
        <f t="shared" si="7"/>
        <v>1</v>
      </c>
      <c r="P121" t="str">
        <f t="shared" si="8"/>
        <v>0</v>
      </c>
      <c r="Q121" t="str">
        <f t="shared" si="10"/>
        <v>0</v>
      </c>
      <c r="R121" t="str">
        <f t="shared" si="11"/>
        <v>0</v>
      </c>
      <c r="S121" t="str">
        <f t="shared" si="9"/>
        <v>0</v>
      </c>
    </row>
    <row r="122" spans="1:19" x14ac:dyDescent="0.25">
      <c r="A122" t="s">
        <v>880</v>
      </c>
      <c r="B122">
        <v>57.18</v>
      </c>
      <c r="C122">
        <v>245.58</v>
      </c>
      <c r="D122">
        <v>-2.1030000000000002</v>
      </c>
      <c r="E122" s="1">
        <v>1.1799999999999999E-6</v>
      </c>
      <c r="F122">
        <v>1.0036999999999999E-3</v>
      </c>
      <c r="G122" t="s">
        <v>881</v>
      </c>
      <c r="H122" t="s">
        <v>882</v>
      </c>
      <c r="I122" t="s">
        <v>883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tr">
        <f t="shared" si="7"/>
        <v>1</v>
      </c>
      <c r="P122" t="str">
        <f t="shared" si="8"/>
        <v>0</v>
      </c>
      <c r="Q122" t="str">
        <f t="shared" si="10"/>
        <v>0</v>
      </c>
      <c r="R122" t="str">
        <f t="shared" si="11"/>
        <v>0</v>
      </c>
      <c r="S122" t="str">
        <f t="shared" si="9"/>
        <v>0</v>
      </c>
    </row>
    <row r="123" spans="1:19" x14ac:dyDescent="0.25">
      <c r="A123" t="s">
        <v>884</v>
      </c>
      <c r="B123">
        <v>0</v>
      </c>
      <c r="C123">
        <v>31.03</v>
      </c>
      <c r="D123">
        <v>-7.6806999999999999</v>
      </c>
      <c r="E123" s="1">
        <v>1.2300000000000001E-6</v>
      </c>
      <c r="F123">
        <v>1.0364E-3</v>
      </c>
      <c r="G123" t="s">
        <v>4</v>
      </c>
      <c r="H123" t="s">
        <v>4</v>
      </c>
      <c r="I123" t="s">
        <v>4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tr">
        <f t="shared" si="7"/>
        <v>1</v>
      </c>
      <c r="P123" t="str">
        <f t="shared" si="8"/>
        <v>0</v>
      </c>
      <c r="Q123" t="str">
        <f t="shared" si="10"/>
        <v>0</v>
      </c>
      <c r="R123" t="str">
        <f t="shared" si="11"/>
        <v>0</v>
      </c>
      <c r="S123" t="str">
        <f t="shared" si="9"/>
        <v>0</v>
      </c>
    </row>
    <row r="124" spans="1:19" x14ac:dyDescent="0.25">
      <c r="A124" t="s">
        <v>885</v>
      </c>
      <c r="B124">
        <v>507.97</v>
      </c>
      <c r="C124">
        <v>112.13</v>
      </c>
      <c r="D124">
        <v>2.1823999999999999</v>
      </c>
      <c r="E124" s="1">
        <v>1.3400000000000001E-6</v>
      </c>
      <c r="F124">
        <v>1.1224E-3</v>
      </c>
      <c r="G124" t="s">
        <v>886</v>
      </c>
      <c r="H124" t="s">
        <v>887</v>
      </c>
      <c r="I124" t="s">
        <v>888</v>
      </c>
      <c r="J124" t="s">
        <v>78</v>
      </c>
      <c r="K124" t="s">
        <v>820</v>
      </c>
      <c r="L124" t="s">
        <v>4</v>
      </c>
      <c r="M124" t="s">
        <v>889</v>
      </c>
      <c r="N124" t="s">
        <v>890</v>
      </c>
      <c r="O124" t="str">
        <f t="shared" si="7"/>
        <v>-1</v>
      </c>
      <c r="P124" t="str">
        <f t="shared" si="8"/>
        <v>0</v>
      </c>
      <c r="Q124" t="str">
        <f t="shared" si="10"/>
        <v>0</v>
      </c>
      <c r="R124" t="str">
        <f t="shared" si="11"/>
        <v>0</v>
      </c>
      <c r="S124" t="str">
        <f t="shared" si="9"/>
        <v>0</v>
      </c>
    </row>
    <row r="125" spans="1:19" x14ac:dyDescent="0.25">
      <c r="A125" t="s">
        <v>891</v>
      </c>
      <c r="B125">
        <v>227.6</v>
      </c>
      <c r="C125">
        <v>48.32</v>
      </c>
      <c r="D125">
        <v>2.2572000000000001</v>
      </c>
      <c r="E125" s="1">
        <v>1.3799999999999999E-6</v>
      </c>
      <c r="F125">
        <v>1.1330999999999999E-3</v>
      </c>
      <c r="G125" t="s">
        <v>892</v>
      </c>
      <c r="H125" t="s">
        <v>4</v>
      </c>
      <c r="I125" t="s">
        <v>893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tr">
        <f t="shared" si="7"/>
        <v>-1</v>
      </c>
      <c r="P125" t="str">
        <f t="shared" si="8"/>
        <v>0</v>
      </c>
      <c r="Q125" t="str">
        <f t="shared" si="10"/>
        <v>0</v>
      </c>
      <c r="R125" t="str">
        <f t="shared" si="11"/>
        <v>0</v>
      </c>
      <c r="S125" t="str">
        <f t="shared" si="9"/>
        <v>0</v>
      </c>
    </row>
    <row r="126" spans="1:19" x14ac:dyDescent="0.25">
      <c r="A126" t="s">
        <v>894</v>
      </c>
      <c r="B126">
        <v>75.41</v>
      </c>
      <c r="C126">
        <v>299.23</v>
      </c>
      <c r="D126">
        <v>-1.9841</v>
      </c>
      <c r="E126" s="1">
        <v>1.37E-6</v>
      </c>
      <c r="F126">
        <v>1.1330999999999999E-3</v>
      </c>
      <c r="G126" t="s">
        <v>895</v>
      </c>
      <c r="H126" t="s">
        <v>4</v>
      </c>
      <c r="I126" t="s">
        <v>4</v>
      </c>
      <c r="J126" t="s">
        <v>4</v>
      </c>
      <c r="K126" t="s">
        <v>4</v>
      </c>
      <c r="L126" t="s">
        <v>86</v>
      </c>
      <c r="M126" t="s">
        <v>4</v>
      </c>
      <c r="N126" t="s">
        <v>4</v>
      </c>
      <c r="O126" t="str">
        <f t="shared" si="7"/>
        <v>1</v>
      </c>
      <c r="P126" t="str">
        <f t="shared" si="8"/>
        <v>0</v>
      </c>
      <c r="Q126" t="str">
        <f t="shared" si="10"/>
        <v>0</v>
      </c>
      <c r="R126" t="str">
        <f t="shared" si="11"/>
        <v>0</v>
      </c>
      <c r="S126" t="str">
        <f t="shared" si="9"/>
        <v>0</v>
      </c>
    </row>
    <row r="127" spans="1:19" x14ac:dyDescent="0.25">
      <c r="A127" t="s">
        <v>896</v>
      </c>
      <c r="B127">
        <v>10.71</v>
      </c>
      <c r="C127">
        <v>90.04</v>
      </c>
      <c r="D127">
        <v>-3.052</v>
      </c>
      <c r="E127" s="1">
        <v>1.4300000000000001E-6</v>
      </c>
      <c r="F127">
        <v>1.1527E-3</v>
      </c>
      <c r="G127" t="s">
        <v>897</v>
      </c>
      <c r="H127" t="s">
        <v>898</v>
      </c>
      <c r="I127" t="s">
        <v>899</v>
      </c>
      <c r="J127" t="s">
        <v>4</v>
      </c>
      <c r="K127" t="s">
        <v>93</v>
      </c>
      <c r="L127" t="s">
        <v>4</v>
      </c>
      <c r="M127" t="s">
        <v>900</v>
      </c>
      <c r="N127" t="s">
        <v>901</v>
      </c>
      <c r="O127" t="str">
        <f t="shared" si="7"/>
        <v>1</v>
      </c>
      <c r="P127" t="str">
        <f t="shared" si="8"/>
        <v>0</v>
      </c>
      <c r="Q127" t="str">
        <f t="shared" si="10"/>
        <v>0</v>
      </c>
      <c r="R127" t="str">
        <f t="shared" si="11"/>
        <v>0</v>
      </c>
      <c r="S127" t="str">
        <f t="shared" si="9"/>
        <v>0</v>
      </c>
    </row>
    <row r="128" spans="1:19" x14ac:dyDescent="0.25">
      <c r="A128" t="s">
        <v>902</v>
      </c>
      <c r="B128">
        <v>2172.0700000000002</v>
      </c>
      <c r="C128">
        <v>535.53</v>
      </c>
      <c r="D128">
        <v>2.0184000000000002</v>
      </c>
      <c r="E128" s="1">
        <v>1.42E-6</v>
      </c>
      <c r="F128">
        <v>1.1527E-3</v>
      </c>
      <c r="G128" t="s">
        <v>903</v>
      </c>
      <c r="H128" t="s">
        <v>904</v>
      </c>
      <c r="I128" t="s">
        <v>905</v>
      </c>
      <c r="J128" t="s">
        <v>906</v>
      </c>
      <c r="K128" t="s">
        <v>907</v>
      </c>
      <c r="L128" t="s">
        <v>4</v>
      </c>
      <c r="M128" t="s">
        <v>908</v>
      </c>
      <c r="N128" t="s">
        <v>909</v>
      </c>
      <c r="O128" t="str">
        <f t="shared" si="7"/>
        <v>-1</v>
      </c>
      <c r="P128" t="str">
        <f t="shared" si="8"/>
        <v>0</v>
      </c>
      <c r="Q128" t="str">
        <f t="shared" si="10"/>
        <v>0</v>
      </c>
      <c r="R128" t="str">
        <f t="shared" si="11"/>
        <v>0</v>
      </c>
      <c r="S128" t="str">
        <f t="shared" si="9"/>
        <v>0</v>
      </c>
    </row>
    <row r="129" spans="1:19" x14ac:dyDescent="0.25">
      <c r="A129" t="s">
        <v>910</v>
      </c>
      <c r="B129">
        <v>426.06</v>
      </c>
      <c r="C129">
        <v>1625.51</v>
      </c>
      <c r="D129">
        <v>-1.9311</v>
      </c>
      <c r="E129" s="1">
        <v>1.4699999999999999E-6</v>
      </c>
      <c r="F129">
        <v>1.1820999999999999E-3</v>
      </c>
      <c r="G129" t="s">
        <v>911</v>
      </c>
      <c r="H129" t="s">
        <v>4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tr">
        <f t="shared" si="7"/>
        <v>1</v>
      </c>
      <c r="P129" t="str">
        <f t="shared" si="8"/>
        <v>0</v>
      </c>
      <c r="Q129" t="str">
        <f t="shared" si="10"/>
        <v>0</v>
      </c>
      <c r="R129" t="str">
        <f t="shared" si="11"/>
        <v>0</v>
      </c>
      <c r="S129" t="str">
        <f t="shared" si="9"/>
        <v>0</v>
      </c>
    </row>
    <row r="130" spans="1:19" x14ac:dyDescent="0.25">
      <c r="A130" t="s">
        <v>912</v>
      </c>
      <c r="B130">
        <v>0.88</v>
      </c>
      <c r="C130">
        <v>223.68</v>
      </c>
      <c r="D130">
        <v>-8.0359999999999996</v>
      </c>
      <c r="E130" s="1">
        <v>1.4899999999999999E-6</v>
      </c>
      <c r="F130">
        <v>1.1873000000000001E-3</v>
      </c>
      <c r="G130" t="s">
        <v>4</v>
      </c>
      <c r="H130" t="s">
        <v>4</v>
      </c>
      <c r="I130" t="s">
        <v>913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tr">
        <f t="shared" si="7"/>
        <v>1</v>
      </c>
      <c r="P130" t="str">
        <f t="shared" si="8"/>
        <v>0</v>
      </c>
      <c r="Q130" t="str">
        <f t="shared" si="10"/>
        <v>0</v>
      </c>
      <c r="R130" t="str">
        <f t="shared" si="11"/>
        <v>0</v>
      </c>
      <c r="S130" t="str">
        <f t="shared" si="9"/>
        <v>0</v>
      </c>
    </row>
    <row r="131" spans="1:19" x14ac:dyDescent="0.25">
      <c r="A131" t="s">
        <v>914</v>
      </c>
      <c r="B131">
        <v>0</v>
      </c>
      <c r="C131">
        <v>158.38999999999999</v>
      </c>
      <c r="D131">
        <v>-10.031499999999999</v>
      </c>
      <c r="E131" s="1">
        <v>1.5400000000000001E-6</v>
      </c>
      <c r="F131">
        <v>1.2193E-3</v>
      </c>
      <c r="G131" t="s">
        <v>4</v>
      </c>
      <c r="H131" t="s">
        <v>4</v>
      </c>
      <c r="I131" t="s">
        <v>4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tr">
        <f t="shared" si="7"/>
        <v>1</v>
      </c>
      <c r="P131" t="str">
        <f t="shared" si="8"/>
        <v>0</v>
      </c>
      <c r="Q131" t="str">
        <f t="shared" si="10"/>
        <v>0</v>
      </c>
      <c r="R131" t="str">
        <f t="shared" si="11"/>
        <v>0</v>
      </c>
      <c r="S131" t="str">
        <f t="shared" si="9"/>
        <v>0</v>
      </c>
    </row>
    <row r="132" spans="1:19" x14ac:dyDescent="0.25">
      <c r="A132" t="s">
        <v>915</v>
      </c>
      <c r="B132">
        <v>12.29</v>
      </c>
      <c r="C132">
        <v>101.98</v>
      </c>
      <c r="D132">
        <v>-3.0539000000000001</v>
      </c>
      <c r="E132" s="1">
        <v>1.5600000000000001E-6</v>
      </c>
      <c r="F132">
        <v>1.2208E-3</v>
      </c>
      <c r="G132" t="s">
        <v>916</v>
      </c>
      <c r="H132" t="s">
        <v>917</v>
      </c>
      <c r="I132" t="s">
        <v>4</v>
      </c>
      <c r="J132" t="s">
        <v>4</v>
      </c>
      <c r="K132" t="s">
        <v>918</v>
      </c>
      <c r="L132" t="s">
        <v>4</v>
      </c>
      <c r="M132" t="s">
        <v>4</v>
      </c>
      <c r="N132" t="s">
        <v>4</v>
      </c>
      <c r="O132" t="str">
        <f t="shared" ref="O132:O195" si="12">IF(D132&lt;0,"1","-1")</f>
        <v>1</v>
      </c>
      <c r="P132" t="str">
        <f t="shared" ref="P132:P195" si="13">IF(COUNTIF(G132:N132,"*photo*")&gt;0,"1","0")</f>
        <v>0</v>
      </c>
      <c r="Q132" t="str">
        <f t="shared" si="10"/>
        <v>0</v>
      </c>
      <c r="R132" t="str">
        <f t="shared" si="11"/>
        <v>0</v>
      </c>
      <c r="S132" t="str">
        <f t="shared" ref="S132:S195" si="14">IF(COUNTIF(G132:N132,"*glyco*")&gt;0,"1","0")</f>
        <v>0</v>
      </c>
    </row>
    <row r="133" spans="1:19" x14ac:dyDescent="0.25">
      <c r="A133" t="s">
        <v>919</v>
      </c>
      <c r="B133">
        <v>147.51</v>
      </c>
      <c r="C133">
        <v>25.17</v>
      </c>
      <c r="D133">
        <v>2.5525000000000002</v>
      </c>
      <c r="E133" s="1">
        <v>1.73E-6</v>
      </c>
      <c r="F133">
        <v>1.3453E-3</v>
      </c>
      <c r="G133" t="s">
        <v>920</v>
      </c>
      <c r="H133" t="s">
        <v>921</v>
      </c>
      <c r="I133" t="s">
        <v>922</v>
      </c>
      <c r="J133" t="s">
        <v>923</v>
      </c>
      <c r="K133" t="s">
        <v>924</v>
      </c>
      <c r="L133" t="s">
        <v>4</v>
      </c>
      <c r="M133" t="s">
        <v>4</v>
      </c>
      <c r="N133" t="s">
        <v>4</v>
      </c>
      <c r="O133" t="str">
        <f t="shared" si="12"/>
        <v>-1</v>
      </c>
      <c r="P133" t="str">
        <f t="shared" si="13"/>
        <v>0</v>
      </c>
      <c r="Q133" t="str">
        <f t="shared" si="10"/>
        <v>0</v>
      </c>
      <c r="R133" t="str">
        <f t="shared" si="11"/>
        <v>1</v>
      </c>
      <c r="S133" t="str">
        <f t="shared" si="14"/>
        <v>0</v>
      </c>
    </row>
    <row r="134" spans="1:19" x14ac:dyDescent="0.25">
      <c r="A134" t="s">
        <v>925</v>
      </c>
      <c r="B134">
        <v>8.42</v>
      </c>
      <c r="C134">
        <v>135.19999999999999</v>
      </c>
      <c r="D134">
        <v>-4.0000999999999998</v>
      </c>
      <c r="E134" s="1">
        <v>1.7799999999999999E-6</v>
      </c>
      <c r="F134">
        <v>1.3656E-3</v>
      </c>
      <c r="G134" t="s">
        <v>4</v>
      </c>
      <c r="H134" t="s">
        <v>4</v>
      </c>
      <c r="I134" t="s">
        <v>926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tr">
        <f t="shared" si="12"/>
        <v>1</v>
      </c>
      <c r="P134" t="str">
        <f t="shared" si="13"/>
        <v>0</v>
      </c>
      <c r="Q134" t="str">
        <f t="shared" si="10"/>
        <v>0</v>
      </c>
      <c r="R134" t="str">
        <f t="shared" si="11"/>
        <v>0</v>
      </c>
      <c r="S134" t="str">
        <f t="shared" si="14"/>
        <v>0</v>
      </c>
    </row>
    <row r="135" spans="1:19" x14ac:dyDescent="0.25">
      <c r="A135" t="s">
        <v>927</v>
      </c>
      <c r="B135">
        <v>50.65</v>
      </c>
      <c r="C135">
        <v>225.76</v>
      </c>
      <c r="D135">
        <v>-2.1556000000000002</v>
      </c>
      <c r="E135" s="1">
        <v>1.7799999999999999E-6</v>
      </c>
      <c r="F135">
        <v>1.3656E-3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tr">
        <f t="shared" si="12"/>
        <v>1</v>
      </c>
      <c r="P135" t="str">
        <f t="shared" si="13"/>
        <v>0</v>
      </c>
      <c r="Q135" t="str">
        <f t="shared" si="10"/>
        <v>0</v>
      </c>
      <c r="R135" t="str">
        <f t="shared" si="11"/>
        <v>0</v>
      </c>
      <c r="S135" t="str">
        <f t="shared" si="14"/>
        <v>0</v>
      </c>
    </row>
    <row r="136" spans="1:19" x14ac:dyDescent="0.25">
      <c r="A136" t="s">
        <v>928</v>
      </c>
      <c r="B136">
        <v>55.86</v>
      </c>
      <c r="C136">
        <v>281.5</v>
      </c>
      <c r="D136">
        <v>-2.3346</v>
      </c>
      <c r="E136" s="1">
        <v>1.8199999999999999E-6</v>
      </c>
      <c r="F136">
        <v>1.3828E-3</v>
      </c>
      <c r="G136" t="s">
        <v>929</v>
      </c>
      <c r="H136" t="s">
        <v>4</v>
      </c>
      <c r="I136" t="s">
        <v>930</v>
      </c>
      <c r="J136" t="s">
        <v>931</v>
      </c>
      <c r="K136" t="s">
        <v>932</v>
      </c>
      <c r="L136" t="s">
        <v>4</v>
      </c>
      <c r="M136" t="s">
        <v>4</v>
      </c>
      <c r="N136" t="s">
        <v>4</v>
      </c>
      <c r="O136" t="str">
        <f t="shared" si="12"/>
        <v>1</v>
      </c>
      <c r="P136" t="str">
        <f t="shared" si="13"/>
        <v>0</v>
      </c>
      <c r="Q136" t="str">
        <f t="shared" si="10"/>
        <v>0</v>
      </c>
      <c r="R136" t="str">
        <f t="shared" si="11"/>
        <v>0</v>
      </c>
      <c r="S136" t="str">
        <f t="shared" si="14"/>
        <v>0</v>
      </c>
    </row>
    <row r="137" spans="1:19" x14ac:dyDescent="0.25">
      <c r="A137" t="s">
        <v>933</v>
      </c>
      <c r="B137">
        <v>1.01</v>
      </c>
      <c r="C137">
        <v>59.46</v>
      </c>
      <c r="D137">
        <v>-5.8262</v>
      </c>
      <c r="E137" s="1">
        <v>1.95E-6</v>
      </c>
      <c r="F137">
        <v>1.4723E-3</v>
      </c>
      <c r="G137" t="s">
        <v>4</v>
      </c>
      <c r="H137" t="s">
        <v>4</v>
      </c>
      <c r="I137" t="s">
        <v>934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tr">
        <f t="shared" si="12"/>
        <v>1</v>
      </c>
      <c r="P137" t="str">
        <f t="shared" si="13"/>
        <v>0</v>
      </c>
      <c r="Q137" t="str">
        <f t="shared" si="10"/>
        <v>0</v>
      </c>
      <c r="R137" t="str">
        <f t="shared" si="11"/>
        <v>0</v>
      </c>
      <c r="S137" t="str">
        <f t="shared" si="14"/>
        <v>0</v>
      </c>
    </row>
    <row r="138" spans="1:19" x14ac:dyDescent="0.25">
      <c r="A138" t="s">
        <v>935</v>
      </c>
      <c r="B138">
        <v>257.61</v>
      </c>
      <c r="C138">
        <v>56.59</v>
      </c>
      <c r="D138">
        <v>2.1846999999999999</v>
      </c>
      <c r="E138" s="1">
        <v>2.0499999999999999E-6</v>
      </c>
      <c r="F138">
        <v>1.5388999999999999E-3</v>
      </c>
      <c r="G138" t="s">
        <v>936</v>
      </c>
      <c r="H138" t="s">
        <v>937</v>
      </c>
      <c r="I138" t="s">
        <v>938</v>
      </c>
      <c r="J138" t="s">
        <v>4</v>
      </c>
      <c r="K138" t="s">
        <v>4</v>
      </c>
      <c r="L138" t="s">
        <v>4</v>
      </c>
      <c r="M138" t="s">
        <v>939</v>
      </c>
      <c r="N138" t="s">
        <v>940</v>
      </c>
      <c r="O138" t="str">
        <f t="shared" si="12"/>
        <v>-1</v>
      </c>
      <c r="P138" t="str">
        <f t="shared" si="13"/>
        <v>0</v>
      </c>
      <c r="Q138" t="str">
        <f t="shared" si="10"/>
        <v>0</v>
      </c>
      <c r="R138" t="str">
        <f t="shared" si="11"/>
        <v>0</v>
      </c>
      <c r="S138" t="str">
        <f t="shared" si="14"/>
        <v>0</v>
      </c>
    </row>
    <row r="139" spans="1:19" x14ac:dyDescent="0.25">
      <c r="A139" t="s">
        <v>941</v>
      </c>
      <c r="B139">
        <v>128.91999999999999</v>
      </c>
      <c r="C139">
        <v>477.39</v>
      </c>
      <c r="D139">
        <v>-1.8867</v>
      </c>
      <c r="E139" s="1">
        <v>2.2900000000000001E-6</v>
      </c>
      <c r="F139">
        <v>1.7056E-3</v>
      </c>
      <c r="G139" t="s">
        <v>942</v>
      </c>
      <c r="H139" t="s">
        <v>943</v>
      </c>
      <c r="I139" t="s">
        <v>944</v>
      </c>
      <c r="J139" t="s">
        <v>945</v>
      </c>
      <c r="K139" t="s">
        <v>946</v>
      </c>
      <c r="L139" t="s">
        <v>4</v>
      </c>
      <c r="M139" t="s">
        <v>4</v>
      </c>
      <c r="N139" t="s">
        <v>4</v>
      </c>
      <c r="O139" t="str">
        <f t="shared" si="12"/>
        <v>1</v>
      </c>
      <c r="P139" t="str">
        <f t="shared" si="13"/>
        <v>0</v>
      </c>
      <c r="Q139" t="str">
        <f t="shared" si="10"/>
        <v>0</v>
      </c>
      <c r="R139" t="str">
        <f t="shared" si="11"/>
        <v>0</v>
      </c>
      <c r="S139" t="str">
        <f t="shared" si="14"/>
        <v>0</v>
      </c>
    </row>
    <row r="140" spans="1:19" x14ac:dyDescent="0.25">
      <c r="A140" t="s">
        <v>947</v>
      </c>
      <c r="B140">
        <v>0.28000000000000003</v>
      </c>
      <c r="C140">
        <v>37.36</v>
      </c>
      <c r="D140">
        <v>-6.9974999999999996</v>
      </c>
      <c r="E140" s="1">
        <v>2.3700000000000002E-6</v>
      </c>
      <c r="F140">
        <v>1.7478000000000001E-3</v>
      </c>
      <c r="G140" t="s">
        <v>948</v>
      </c>
      <c r="H140" t="s">
        <v>949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tr">
        <f t="shared" si="12"/>
        <v>1</v>
      </c>
      <c r="P140" t="str">
        <f t="shared" si="13"/>
        <v>0</v>
      </c>
      <c r="Q140" t="str">
        <f t="shared" si="10"/>
        <v>0</v>
      </c>
      <c r="R140" t="str">
        <f t="shared" si="11"/>
        <v>0</v>
      </c>
      <c r="S140" t="str">
        <f t="shared" si="14"/>
        <v>0</v>
      </c>
    </row>
    <row r="141" spans="1:19" x14ac:dyDescent="0.25">
      <c r="A141" t="s">
        <v>950</v>
      </c>
      <c r="B141">
        <v>67.05</v>
      </c>
      <c r="C141">
        <v>3.29</v>
      </c>
      <c r="D141">
        <v>4.2259000000000002</v>
      </c>
      <c r="E141" s="1">
        <v>2.4099999999999998E-6</v>
      </c>
      <c r="F141">
        <v>1.7691E-3</v>
      </c>
      <c r="G141" t="s">
        <v>951</v>
      </c>
      <c r="H141" t="s">
        <v>952</v>
      </c>
      <c r="I141" t="s">
        <v>953</v>
      </c>
      <c r="J141" t="s">
        <v>4</v>
      </c>
      <c r="K141" t="s">
        <v>4</v>
      </c>
      <c r="L141" t="s">
        <v>4</v>
      </c>
      <c r="M141" t="s">
        <v>616</v>
      </c>
      <c r="N141" t="s">
        <v>617</v>
      </c>
      <c r="O141" t="str">
        <f t="shared" si="12"/>
        <v>-1</v>
      </c>
      <c r="P141" t="str">
        <f t="shared" si="13"/>
        <v>0</v>
      </c>
      <c r="Q141" t="str">
        <f t="shared" si="10"/>
        <v>0</v>
      </c>
      <c r="R141" t="str">
        <f t="shared" si="11"/>
        <v>0</v>
      </c>
      <c r="S141" t="str">
        <f t="shared" si="14"/>
        <v>0</v>
      </c>
    </row>
    <row r="142" spans="1:19" x14ac:dyDescent="0.25">
      <c r="A142" t="s">
        <v>954</v>
      </c>
      <c r="B142">
        <v>209.67</v>
      </c>
      <c r="C142">
        <v>51.14</v>
      </c>
      <c r="D142">
        <v>2.0278999999999998</v>
      </c>
      <c r="E142" s="1">
        <v>2.52E-6</v>
      </c>
      <c r="F142">
        <v>1.8362000000000001E-3</v>
      </c>
      <c r="G142" t="s">
        <v>955</v>
      </c>
      <c r="H142" t="s">
        <v>956</v>
      </c>
      <c r="I142" t="s">
        <v>957</v>
      </c>
      <c r="J142" t="s">
        <v>4</v>
      </c>
      <c r="K142" t="s">
        <v>4</v>
      </c>
      <c r="L142" t="s">
        <v>77</v>
      </c>
      <c r="M142" t="s">
        <v>4</v>
      </c>
      <c r="N142" t="s">
        <v>4</v>
      </c>
      <c r="O142" t="str">
        <f t="shared" si="12"/>
        <v>-1</v>
      </c>
      <c r="P142" t="str">
        <f t="shared" si="13"/>
        <v>0</v>
      </c>
      <c r="Q142" t="str">
        <f t="shared" si="10"/>
        <v>0</v>
      </c>
      <c r="R142" t="str">
        <f t="shared" si="11"/>
        <v>0</v>
      </c>
      <c r="S142" t="str">
        <f t="shared" si="14"/>
        <v>0</v>
      </c>
    </row>
    <row r="143" spans="1:19" x14ac:dyDescent="0.25">
      <c r="A143" t="s">
        <v>958</v>
      </c>
      <c r="B143">
        <v>541.02</v>
      </c>
      <c r="C143">
        <v>89.8</v>
      </c>
      <c r="D143">
        <v>2.5853000000000002</v>
      </c>
      <c r="E143" s="1">
        <v>2.6199999999999999E-6</v>
      </c>
      <c r="F143">
        <v>1.8901E-3</v>
      </c>
      <c r="G143" t="s">
        <v>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tr">
        <f t="shared" si="12"/>
        <v>-1</v>
      </c>
      <c r="P143" t="str">
        <f t="shared" si="13"/>
        <v>0</v>
      </c>
      <c r="Q143" t="str">
        <f t="shared" si="10"/>
        <v>0</v>
      </c>
      <c r="R143" t="str">
        <f t="shared" si="11"/>
        <v>0</v>
      </c>
      <c r="S143" t="str">
        <f t="shared" si="14"/>
        <v>0</v>
      </c>
    </row>
    <row r="144" spans="1:19" x14ac:dyDescent="0.25">
      <c r="A144" t="s">
        <v>959</v>
      </c>
      <c r="B144">
        <v>9171.8799999999992</v>
      </c>
      <c r="C144">
        <v>2018.57</v>
      </c>
      <c r="D144">
        <v>2.1833</v>
      </c>
      <c r="E144" s="1">
        <v>2.7199999999999998E-6</v>
      </c>
      <c r="F144">
        <v>1.9539000000000002E-3</v>
      </c>
      <c r="G144" t="s">
        <v>960</v>
      </c>
      <c r="H144" t="s">
        <v>4</v>
      </c>
      <c r="I144" t="s">
        <v>961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tr">
        <f t="shared" si="12"/>
        <v>-1</v>
      </c>
      <c r="P144" t="str">
        <f t="shared" si="13"/>
        <v>0</v>
      </c>
      <c r="Q144" t="str">
        <f t="shared" si="10"/>
        <v>0</v>
      </c>
      <c r="R144" t="str">
        <f t="shared" si="11"/>
        <v>0</v>
      </c>
      <c r="S144" t="str">
        <f t="shared" si="14"/>
        <v>0</v>
      </c>
    </row>
    <row r="145" spans="1:19" x14ac:dyDescent="0.25">
      <c r="A145" t="s">
        <v>962</v>
      </c>
      <c r="B145">
        <v>3665.01</v>
      </c>
      <c r="C145">
        <v>1028.26</v>
      </c>
      <c r="D145">
        <v>1.8329</v>
      </c>
      <c r="E145" s="1">
        <v>2.79E-6</v>
      </c>
      <c r="F145">
        <v>1.9881999999999999E-3</v>
      </c>
      <c r="G145" t="s">
        <v>963</v>
      </c>
      <c r="H145" t="s">
        <v>4</v>
      </c>
      <c r="I145" t="s">
        <v>4</v>
      </c>
      <c r="J145" t="s">
        <v>4</v>
      </c>
      <c r="K145" t="s">
        <v>4</v>
      </c>
      <c r="L145" t="s">
        <v>4</v>
      </c>
      <c r="M145" t="s">
        <v>4</v>
      </c>
      <c r="N145" t="s">
        <v>4</v>
      </c>
      <c r="O145" t="str">
        <f t="shared" si="12"/>
        <v>-1</v>
      </c>
      <c r="P145" t="str">
        <f t="shared" si="13"/>
        <v>0</v>
      </c>
      <c r="Q145" t="str">
        <f t="shared" si="10"/>
        <v>0</v>
      </c>
      <c r="R145" t="str">
        <f t="shared" si="11"/>
        <v>0</v>
      </c>
      <c r="S145" t="str">
        <f t="shared" si="14"/>
        <v>0</v>
      </c>
    </row>
    <row r="146" spans="1:19" x14ac:dyDescent="0.25">
      <c r="A146" t="s">
        <v>964</v>
      </c>
      <c r="B146">
        <v>29.66</v>
      </c>
      <c r="C146">
        <v>139.13999999999999</v>
      </c>
      <c r="D146">
        <v>-2.2231999999999998</v>
      </c>
      <c r="E146" s="1">
        <v>2.8899999999999999E-6</v>
      </c>
      <c r="F146">
        <v>2.0444999999999999E-3</v>
      </c>
      <c r="G146" t="s">
        <v>965</v>
      </c>
      <c r="H146" t="s">
        <v>966</v>
      </c>
      <c r="I146" t="s">
        <v>967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tr">
        <f t="shared" si="12"/>
        <v>1</v>
      </c>
      <c r="P146" t="str">
        <f t="shared" si="13"/>
        <v>0</v>
      </c>
      <c r="Q146" t="str">
        <f t="shared" si="10"/>
        <v>0</v>
      </c>
      <c r="R146" t="str">
        <f t="shared" si="11"/>
        <v>0</v>
      </c>
      <c r="S146" t="str">
        <f t="shared" si="14"/>
        <v>0</v>
      </c>
    </row>
    <row r="147" spans="1:19" x14ac:dyDescent="0.25">
      <c r="A147" t="s">
        <v>968</v>
      </c>
      <c r="B147">
        <v>5128.1099999999997</v>
      </c>
      <c r="C147">
        <v>1568.69</v>
      </c>
      <c r="D147">
        <v>1.7094</v>
      </c>
      <c r="E147" s="1">
        <v>2.9399999999999998E-6</v>
      </c>
      <c r="F147">
        <v>2.0630000000000002E-3</v>
      </c>
      <c r="G147" t="s">
        <v>969</v>
      </c>
      <c r="H147" t="s">
        <v>970</v>
      </c>
      <c r="I147" t="s">
        <v>971</v>
      </c>
      <c r="J147" t="s">
        <v>972</v>
      </c>
      <c r="K147" t="s">
        <v>4</v>
      </c>
      <c r="L147" t="s">
        <v>973</v>
      </c>
      <c r="M147" t="s">
        <v>974</v>
      </c>
      <c r="N147" t="s">
        <v>975</v>
      </c>
      <c r="O147" t="str">
        <f t="shared" si="12"/>
        <v>-1</v>
      </c>
      <c r="P147" t="str">
        <f t="shared" si="13"/>
        <v>0</v>
      </c>
      <c r="Q147" t="str">
        <f t="shared" si="10"/>
        <v>0</v>
      </c>
      <c r="R147" t="str">
        <f t="shared" si="11"/>
        <v>0</v>
      </c>
      <c r="S147" t="str">
        <f t="shared" si="14"/>
        <v>0</v>
      </c>
    </row>
    <row r="148" spans="1:19" x14ac:dyDescent="0.25">
      <c r="A148" t="s">
        <v>976</v>
      </c>
      <c r="B148">
        <v>1118.52</v>
      </c>
      <c r="C148">
        <v>208.06</v>
      </c>
      <c r="D148">
        <v>2.4247999999999998</v>
      </c>
      <c r="E148" s="1">
        <v>3.1300000000000001E-6</v>
      </c>
      <c r="F148">
        <v>2.1757999999999999E-3</v>
      </c>
      <c r="G148" t="s">
        <v>977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tr">
        <f t="shared" si="12"/>
        <v>-1</v>
      </c>
      <c r="P148" t="str">
        <f t="shared" si="13"/>
        <v>0</v>
      </c>
      <c r="Q148" t="str">
        <f t="shared" si="10"/>
        <v>0</v>
      </c>
      <c r="R148" t="str">
        <f t="shared" si="11"/>
        <v>0</v>
      </c>
      <c r="S148" t="str">
        <f t="shared" si="14"/>
        <v>0</v>
      </c>
    </row>
    <row r="149" spans="1:19" x14ac:dyDescent="0.25">
      <c r="A149" t="s">
        <v>978</v>
      </c>
      <c r="B149">
        <v>55.86</v>
      </c>
      <c r="C149">
        <v>0.32</v>
      </c>
      <c r="D149">
        <v>7.0194999999999999</v>
      </c>
      <c r="E149" s="1">
        <v>3.14E-6</v>
      </c>
      <c r="F149">
        <v>2.1757999999999999E-3</v>
      </c>
      <c r="G149" t="s">
        <v>979</v>
      </c>
      <c r="H149" t="s">
        <v>980</v>
      </c>
      <c r="I149" t="s">
        <v>833</v>
      </c>
      <c r="J149" t="s">
        <v>4</v>
      </c>
      <c r="K149" t="s">
        <v>4</v>
      </c>
      <c r="L149" t="s">
        <v>4</v>
      </c>
      <c r="M149" t="s">
        <v>981</v>
      </c>
      <c r="N149" t="s">
        <v>982</v>
      </c>
      <c r="O149" t="str">
        <f t="shared" si="12"/>
        <v>-1</v>
      </c>
      <c r="P149" t="str">
        <f t="shared" si="13"/>
        <v>0</v>
      </c>
      <c r="Q149" t="str">
        <f t="shared" si="10"/>
        <v>0</v>
      </c>
      <c r="R149" t="str">
        <f t="shared" si="11"/>
        <v>0</v>
      </c>
      <c r="S149" t="str">
        <f t="shared" si="14"/>
        <v>0</v>
      </c>
    </row>
    <row r="150" spans="1:19" x14ac:dyDescent="0.25">
      <c r="A150" t="s">
        <v>983</v>
      </c>
      <c r="B150">
        <v>407.24</v>
      </c>
      <c r="C150">
        <v>1088.6500000000001</v>
      </c>
      <c r="D150">
        <v>-1.4184000000000001</v>
      </c>
      <c r="E150" s="1">
        <v>3.2600000000000001E-6</v>
      </c>
      <c r="F150">
        <v>2.2279000000000001E-3</v>
      </c>
      <c r="G150" t="s">
        <v>984</v>
      </c>
      <c r="H150" t="s">
        <v>985</v>
      </c>
      <c r="I150" t="s">
        <v>888</v>
      </c>
      <c r="J150" t="s">
        <v>986</v>
      </c>
      <c r="K150" t="s">
        <v>987</v>
      </c>
      <c r="L150" t="s">
        <v>88</v>
      </c>
      <c r="M150" t="s">
        <v>889</v>
      </c>
      <c r="N150" t="s">
        <v>890</v>
      </c>
      <c r="O150" t="str">
        <f t="shared" si="12"/>
        <v>1</v>
      </c>
      <c r="P150" t="str">
        <f t="shared" si="13"/>
        <v>0</v>
      </c>
      <c r="Q150" t="str">
        <f t="shared" si="10"/>
        <v>0</v>
      </c>
      <c r="R150" t="str">
        <f t="shared" si="11"/>
        <v>0</v>
      </c>
      <c r="S150" t="str">
        <f t="shared" si="14"/>
        <v>0</v>
      </c>
    </row>
    <row r="151" spans="1:19" x14ac:dyDescent="0.25">
      <c r="A151" t="s">
        <v>988</v>
      </c>
      <c r="B151">
        <v>504.3</v>
      </c>
      <c r="C151">
        <v>96.3</v>
      </c>
      <c r="D151">
        <v>2.3773</v>
      </c>
      <c r="E151" s="1">
        <v>3.2399999999999999E-6</v>
      </c>
      <c r="F151">
        <v>2.2279000000000001E-3</v>
      </c>
      <c r="G151" t="s">
        <v>989</v>
      </c>
      <c r="H151" t="s">
        <v>990</v>
      </c>
      <c r="I151" t="s">
        <v>621</v>
      </c>
      <c r="J151" t="s">
        <v>4</v>
      </c>
      <c r="K151" t="s">
        <v>623</v>
      </c>
      <c r="L151" t="s">
        <v>77</v>
      </c>
      <c r="M151" t="s">
        <v>4</v>
      </c>
      <c r="N151" t="s">
        <v>4</v>
      </c>
      <c r="O151" t="str">
        <f t="shared" si="12"/>
        <v>-1</v>
      </c>
      <c r="P151" t="str">
        <f t="shared" si="13"/>
        <v>0</v>
      </c>
      <c r="Q151" t="str">
        <f t="shared" si="10"/>
        <v>0</v>
      </c>
      <c r="R151" t="str">
        <f t="shared" si="11"/>
        <v>0</v>
      </c>
      <c r="S151" t="str">
        <f t="shared" si="14"/>
        <v>0</v>
      </c>
    </row>
    <row r="152" spans="1:19" x14ac:dyDescent="0.25">
      <c r="A152" t="s">
        <v>991</v>
      </c>
      <c r="B152">
        <v>176.98</v>
      </c>
      <c r="C152">
        <v>37.82</v>
      </c>
      <c r="D152">
        <v>2.2136</v>
      </c>
      <c r="E152" s="1">
        <v>3.3799999999999998E-6</v>
      </c>
      <c r="F152">
        <v>2.2726999999999999E-3</v>
      </c>
      <c r="G152" t="s">
        <v>992</v>
      </c>
      <c r="H152" t="s">
        <v>993</v>
      </c>
      <c r="I152" t="s">
        <v>4</v>
      </c>
      <c r="J152" t="s">
        <v>4</v>
      </c>
      <c r="K152" t="s">
        <v>4</v>
      </c>
      <c r="L152" t="s">
        <v>4</v>
      </c>
      <c r="M152" t="s">
        <v>4</v>
      </c>
      <c r="N152" t="s">
        <v>4</v>
      </c>
      <c r="O152" t="str">
        <f t="shared" si="12"/>
        <v>-1</v>
      </c>
      <c r="P152" t="str">
        <f t="shared" si="13"/>
        <v>0</v>
      </c>
      <c r="Q152" t="str">
        <f t="shared" si="10"/>
        <v>0</v>
      </c>
      <c r="R152" t="str">
        <f t="shared" si="11"/>
        <v>0</v>
      </c>
      <c r="S152" t="str">
        <f t="shared" si="14"/>
        <v>0</v>
      </c>
    </row>
    <row r="153" spans="1:19" x14ac:dyDescent="0.25">
      <c r="A153" t="s">
        <v>994</v>
      </c>
      <c r="B153">
        <v>110.21</v>
      </c>
      <c r="C153">
        <v>12.44</v>
      </c>
      <c r="D153">
        <v>3.1368999999999998</v>
      </c>
      <c r="E153" s="1">
        <v>3.3900000000000002E-6</v>
      </c>
      <c r="F153">
        <v>2.2726999999999999E-3</v>
      </c>
      <c r="G153" t="s">
        <v>995</v>
      </c>
      <c r="H153" t="s">
        <v>4</v>
      </c>
      <c r="I153" t="s">
        <v>4</v>
      </c>
      <c r="J153" t="s">
        <v>4</v>
      </c>
      <c r="K153" t="s">
        <v>4</v>
      </c>
      <c r="L153" t="s">
        <v>4</v>
      </c>
      <c r="M153" t="s">
        <v>4</v>
      </c>
      <c r="N153" t="s">
        <v>4</v>
      </c>
      <c r="O153" t="str">
        <f t="shared" si="12"/>
        <v>-1</v>
      </c>
      <c r="P153" t="str">
        <f t="shared" si="13"/>
        <v>0</v>
      </c>
      <c r="Q153" t="str">
        <f t="shared" si="10"/>
        <v>0</v>
      </c>
      <c r="R153" t="str">
        <f t="shared" si="11"/>
        <v>0</v>
      </c>
      <c r="S153" t="str">
        <f t="shared" si="14"/>
        <v>0</v>
      </c>
    </row>
    <row r="154" spans="1:19" x14ac:dyDescent="0.25">
      <c r="A154" t="s">
        <v>996</v>
      </c>
      <c r="B154">
        <v>118.76</v>
      </c>
      <c r="C154">
        <v>18.739999999999998</v>
      </c>
      <c r="D154">
        <v>2.6926000000000001</v>
      </c>
      <c r="E154" s="1">
        <v>3.3699999999999999E-6</v>
      </c>
      <c r="F154">
        <v>2.2726999999999999E-3</v>
      </c>
      <c r="G154" t="s">
        <v>955</v>
      </c>
      <c r="H154" t="s">
        <v>4</v>
      </c>
      <c r="I154" t="s">
        <v>957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tr">
        <f t="shared" si="12"/>
        <v>-1</v>
      </c>
      <c r="P154" t="str">
        <f t="shared" si="13"/>
        <v>0</v>
      </c>
      <c r="Q154" t="str">
        <f t="shared" si="10"/>
        <v>0</v>
      </c>
      <c r="R154" t="str">
        <f t="shared" si="11"/>
        <v>0</v>
      </c>
      <c r="S154" t="str">
        <f t="shared" si="14"/>
        <v>0</v>
      </c>
    </row>
    <row r="155" spans="1:19" x14ac:dyDescent="0.25">
      <c r="A155" t="s">
        <v>997</v>
      </c>
      <c r="B155">
        <v>973.19</v>
      </c>
      <c r="C155">
        <v>189.88</v>
      </c>
      <c r="D155">
        <v>2.3504999999999998</v>
      </c>
      <c r="E155" s="1">
        <v>3.41E-6</v>
      </c>
      <c r="F155">
        <v>2.2734000000000001E-3</v>
      </c>
      <c r="G155" t="s">
        <v>998</v>
      </c>
      <c r="H155" t="s">
        <v>999</v>
      </c>
      <c r="I155" t="s">
        <v>1000</v>
      </c>
      <c r="J155" t="s">
        <v>923</v>
      </c>
      <c r="K155" t="s">
        <v>1001</v>
      </c>
      <c r="L155" t="s">
        <v>86</v>
      </c>
      <c r="M155" t="s">
        <v>1002</v>
      </c>
      <c r="N155" t="s">
        <v>1003</v>
      </c>
      <c r="O155" t="str">
        <f t="shared" si="12"/>
        <v>-1</v>
      </c>
      <c r="P155" t="str">
        <f t="shared" si="13"/>
        <v>0</v>
      </c>
      <c r="Q155" t="str">
        <f t="shared" si="10"/>
        <v>0</v>
      </c>
      <c r="R155" t="str">
        <f t="shared" si="11"/>
        <v>0</v>
      </c>
      <c r="S155" t="str">
        <f t="shared" si="14"/>
        <v>0</v>
      </c>
    </row>
    <row r="156" spans="1:19" x14ac:dyDescent="0.25">
      <c r="A156" t="s">
        <v>1004</v>
      </c>
      <c r="B156">
        <v>50.34</v>
      </c>
      <c r="C156">
        <v>2.88</v>
      </c>
      <c r="D156">
        <v>4.0637999999999996</v>
      </c>
      <c r="E156" s="1">
        <v>3.7900000000000001E-6</v>
      </c>
      <c r="F156">
        <v>2.5049E-3</v>
      </c>
      <c r="G156" t="s">
        <v>4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tr">
        <f t="shared" si="12"/>
        <v>-1</v>
      </c>
      <c r="P156" t="str">
        <f t="shared" si="13"/>
        <v>0</v>
      </c>
      <c r="Q156" t="str">
        <f t="shared" si="10"/>
        <v>0</v>
      </c>
      <c r="R156" t="str">
        <f t="shared" si="11"/>
        <v>0</v>
      </c>
      <c r="S156" t="str">
        <f t="shared" si="14"/>
        <v>0</v>
      </c>
    </row>
    <row r="157" spans="1:19" x14ac:dyDescent="0.25">
      <c r="A157" t="s">
        <v>1005</v>
      </c>
      <c r="B157">
        <v>243.3</v>
      </c>
      <c r="C157">
        <v>38.64</v>
      </c>
      <c r="D157">
        <v>2.6392000000000002</v>
      </c>
      <c r="E157" s="1">
        <v>4.3100000000000002E-6</v>
      </c>
      <c r="F157">
        <v>2.8346999999999999E-3</v>
      </c>
      <c r="G157" t="s">
        <v>4</v>
      </c>
      <c r="H157" t="s">
        <v>4</v>
      </c>
      <c r="I157" t="s">
        <v>4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tr">
        <f t="shared" si="12"/>
        <v>-1</v>
      </c>
      <c r="P157" t="str">
        <f t="shared" si="13"/>
        <v>0</v>
      </c>
      <c r="Q157" t="str">
        <f t="shared" si="10"/>
        <v>0</v>
      </c>
      <c r="R157" t="str">
        <f t="shared" si="11"/>
        <v>0</v>
      </c>
      <c r="S157" t="str">
        <f t="shared" si="14"/>
        <v>0</v>
      </c>
    </row>
    <row r="158" spans="1:19" x14ac:dyDescent="0.25">
      <c r="A158" t="s">
        <v>1006</v>
      </c>
      <c r="B158">
        <v>140.53</v>
      </c>
      <c r="C158">
        <v>28.03</v>
      </c>
      <c r="D158">
        <v>2.3235999999999999</v>
      </c>
      <c r="E158" s="1">
        <v>4.3499999999999999E-6</v>
      </c>
      <c r="F158">
        <v>2.8394000000000002E-3</v>
      </c>
      <c r="G158" t="s">
        <v>1007</v>
      </c>
      <c r="H158" t="s">
        <v>1008</v>
      </c>
      <c r="I158" t="s">
        <v>4</v>
      </c>
      <c r="J158" t="s">
        <v>4</v>
      </c>
      <c r="K158" t="s">
        <v>1009</v>
      </c>
      <c r="L158" t="s">
        <v>4</v>
      </c>
      <c r="M158" t="s">
        <v>4</v>
      </c>
      <c r="N158" t="s">
        <v>4</v>
      </c>
      <c r="O158" t="str">
        <f t="shared" si="12"/>
        <v>-1</v>
      </c>
      <c r="P158" t="str">
        <f t="shared" si="13"/>
        <v>0</v>
      </c>
      <c r="Q158" t="str">
        <f t="shared" si="10"/>
        <v>0</v>
      </c>
      <c r="R158" t="str">
        <f t="shared" si="11"/>
        <v>0</v>
      </c>
      <c r="S158" t="str">
        <f t="shared" si="14"/>
        <v>0</v>
      </c>
    </row>
    <row r="159" spans="1:19" x14ac:dyDescent="0.25">
      <c r="A159" t="s">
        <v>1010</v>
      </c>
      <c r="B159">
        <v>0.78</v>
      </c>
      <c r="C159">
        <v>54.01</v>
      </c>
      <c r="D159">
        <v>-6.0856000000000003</v>
      </c>
      <c r="E159" s="1">
        <v>4.4599999999999996E-6</v>
      </c>
      <c r="F159">
        <v>2.8942E-3</v>
      </c>
      <c r="G159" t="s">
        <v>4</v>
      </c>
      <c r="H159" t="s">
        <v>4</v>
      </c>
      <c r="I159" t="s">
        <v>4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tr">
        <f t="shared" si="12"/>
        <v>1</v>
      </c>
      <c r="P159" t="str">
        <f t="shared" si="13"/>
        <v>0</v>
      </c>
      <c r="Q159" t="str">
        <f t="shared" si="10"/>
        <v>0</v>
      </c>
      <c r="R159" t="str">
        <f t="shared" si="11"/>
        <v>0</v>
      </c>
      <c r="S159" t="str">
        <f t="shared" si="14"/>
        <v>0</v>
      </c>
    </row>
    <row r="160" spans="1:19" x14ac:dyDescent="0.25">
      <c r="A160" t="s">
        <v>1011</v>
      </c>
      <c r="B160">
        <v>0</v>
      </c>
      <c r="C160">
        <v>29.49</v>
      </c>
      <c r="D160">
        <v>-7.5941000000000001</v>
      </c>
      <c r="E160" s="1">
        <v>4.5199999999999999E-6</v>
      </c>
      <c r="F160">
        <v>2.9133000000000002E-3</v>
      </c>
      <c r="G160" t="s">
        <v>4</v>
      </c>
      <c r="H160" t="s">
        <v>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tr">
        <f t="shared" si="12"/>
        <v>1</v>
      </c>
      <c r="P160" t="str">
        <f t="shared" si="13"/>
        <v>0</v>
      </c>
      <c r="Q160" t="str">
        <f t="shared" si="10"/>
        <v>0</v>
      </c>
      <c r="R160" t="str">
        <f t="shared" si="11"/>
        <v>0</v>
      </c>
      <c r="S160" t="str">
        <f t="shared" si="14"/>
        <v>0</v>
      </c>
    </row>
    <row r="161" spans="1:19" x14ac:dyDescent="0.25">
      <c r="A161" t="s">
        <v>1012</v>
      </c>
      <c r="B161">
        <v>0</v>
      </c>
      <c r="C161">
        <v>32.119999999999997</v>
      </c>
      <c r="D161">
        <v>-7.7407000000000004</v>
      </c>
      <c r="E161" s="1">
        <v>4.6500000000000004E-6</v>
      </c>
      <c r="F161">
        <v>2.9811999999999998E-3</v>
      </c>
      <c r="G161" t="s">
        <v>4</v>
      </c>
      <c r="H161" t="s">
        <v>4</v>
      </c>
      <c r="I161" t="s">
        <v>1013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tr">
        <f t="shared" si="12"/>
        <v>1</v>
      </c>
      <c r="P161" t="str">
        <f t="shared" si="13"/>
        <v>0</v>
      </c>
      <c r="Q161" t="str">
        <f t="shared" si="10"/>
        <v>0</v>
      </c>
      <c r="R161" t="str">
        <f t="shared" si="11"/>
        <v>0</v>
      </c>
      <c r="S161" t="str">
        <f t="shared" si="14"/>
        <v>0</v>
      </c>
    </row>
    <row r="162" spans="1:19" x14ac:dyDescent="0.25">
      <c r="A162" t="s">
        <v>1014</v>
      </c>
      <c r="B162">
        <v>88.38</v>
      </c>
      <c r="C162">
        <v>4.75</v>
      </c>
      <c r="D162">
        <v>4.1474000000000002</v>
      </c>
      <c r="E162" s="1">
        <v>4.8400000000000002E-6</v>
      </c>
      <c r="F162">
        <v>3.0821999999999998E-3</v>
      </c>
      <c r="G162" t="s">
        <v>1015</v>
      </c>
      <c r="H162" t="s">
        <v>1016</v>
      </c>
      <c r="I162" t="s">
        <v>1017</v>
      </c>
      <c r="J162" t="s">
        <v>631</v>
      </c>
      <c r="K162" t="s">
        <v>4</v>
      </c>
      <c r="L162" t="s">
        <v>1018</v>
      </c>
      <c r="M162" t="s">
        <v>1019</v>
      </c>
      <c r="N162" t="s">
        <v>1020</v>
      </c>
      <c r="O162" t="str">
        <f t="shared" si="12"/>
        <v>-1</v>
      </c>
      <c r="P162" t="str">
        <f t="shared" si="13"/>
        <v>0</v>
      </c>
      <c r="Q162" t="str">
        <f t="shared" si="10"/>
        <v>0</v>
      </c>
      <c r="R162" t="str">
        <f t="shared" si="11"/>
        <v>0</v>
      </c>
      <c r="S162" t="str">
        <f t="shared" si="14"/>
        <v>0</v>
      </c>
    </row>
    <row r="163" spans="1:19" x14ac:dyDescent="0.25">
      <c r="A163" t="s">
        <v>1021</v>
      </c>
      <c r="B163">
        <v>6.27</v>
      </c>
      <c r="C163">
        <v>79.28</v>
      </c>
      <c r="D163">
        <v>-3.6534</v>
      </c>
      <c r="E163" s="1">
        <v>4.8899999999999998E-6</v>
      </c>
      <c r="F163">
        <v>3.0856999999999998E-3</v>
      </c>
      <c r="G163" t="s">
        <v>1022</v>
      </c>
      <c r="H163" t="s">
        <v>4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tr">
        <f t="shared" si="12"/>
        <v>1</v>
      </c>
      <c r="P163" t="str">
        <f t="shared" si="13"/>
        <v>0</v>
      </c>
      <c r="Q163" t="str">
        <f t="shared" si="10"/>
        <v>0</v>
      </c>
      <c r="R163" t="str">
        <f t="shared" si="11"/>
        <v>0</v>
      </c>
      <c r="S163" t="str">
        <f t="shared" si="14"/>
        <v>0</v>
      </c>
    </row>
    <row r="164" spans="1:19" x14ac:dyDescent="0.25">
      <c r="A164" t="s">
        <v>1023</v>
      </c>
      <c r="B164">
        <v>4.3099999999999996</v>
      </c>
      <c r="C164">
        <v>92.31</v>
      </c>
      <c r="D164">
        <v>-4.3994</v>
      </c>
      <c r="E164" s="1">
        <v>4.9100000000000004E-6</v>
      </c>
      <c r="F164">
        <v>3.0856999999999998E-3</v>
      </c>
      <c r="G164" t="s">
        <v>4</v>
      </c>
      <c r="H164" t="s">
        <v>4</v>
      </c>
      <c r="I164" t="s">
        <v>1024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tr">
        <f t="shared" si="12"/>
        <v>1</v>
      </c>
      <c r="P164" t="str">
        <f t="shared" si="13"/>
        <v>0</v>
      </c>
      <c r="Q164" t="str">
        <f t="shared" ref="Q164:Q227" si="15">IF(COUNTIF(G164:N164,"*ethylene*")&gt;0,"1","0")</f>
        <v>0</v>
      </c>
      <c r="R164" t="str">
        <f t="shared" ref="R164:R227" si="16">IF(COUNTIF(G164:N164,"*nitr*")&gt;0,"1","0")</f>
        <v>0</v>
      </c>
      <c r="S164" t="str">
        <f t="shared" si="14"/>
        <v>0</v>
      </c>
    </row>
    <row r="165" spans="1:19" x14ac:dyDescent="0.25">
      <c r="A165" t="s">
        <v>1025</v>
      </c>
      <c r="B165">
        <v>3727.6</v>
      </c>
      <c r="C165">
        <v>9957.44</v>
      </c>
      <c r="D165">
        <v>-1.4176</v>
      </c>
      <c r="E165" s="1">
        <v>5.0200000000000002E-6</v>
      </c>
      <c r="F165">
        <v>3.1411999999999998E-3</v>
      </c>
      <c r="G165" t="s">
        <v>1026</v>
      </c>
      <c r="H165" t="s">
        <v>1027</v>
      </c>
      <c r="I165" t="s">
        <v>1028</v>
      </c>
      <c r="J165" t="s">
        <v>4</v>
      </c>
      <c r="K165" t="s">
        <v>4</v>
      </c>
      <c r="L165" t="s">
        <v>4</v>
      </c>
      <c r="M165" t="s">
        <v>4</v>
      </c>
      <c r="N165" t="s">
        <v>4</v>
      </c>
      <c r="O165" t="str">
        <f t="shared" si="12"/>
        <v>1</v>
      </c>
      <c r="P165" t="str">
        <f t="shared" si="13"/>
        <v>0</v>
      </c>
      <c r="Q165" t="str">
        <f t="shared" si="15"/>
        <v>0</v>
      </c>
      <c r="R165" t="str">
        <f t="shared" si="16"/>
        <v>0</v>
      </c>
      <c r="S165" t="str">
        <f t="shared" si="14"/>
        <v>0</v>
      </c>
    </row>
    <row r="166" spans="1:19" x14ac:dyDescent="0.25">
      <c r="A166" t="s">
        <v>15</v>
      </c>
      <c r="B166">
        <v>0.68</v>
      </c>
      <c r="C166">
        <v>46.38</v>
      </c>
      <c r="D166">
        <v>-5.9352999999999998</v>
      </c>
      <c r="E166" s="1">
        <v>5.0699999999999997E-6</v>
      </c>
      <c r="F166">
        <v>3.1478999999999999E-3</v>
      </c>
      <c r="G166" t="s">
        <v>16</v>
      </c>
      <c r="H166" t="s">
        <v>4</v>
      </c>
      <c r="I166" t="s">
        <v>17</v>
      </c>
      <c r="J166" t="s">
        <v>4</v>
      </c>
      <c r="K166" t="s">
        <v>4</v>
      </c>
      <c r="L166" t="s">
        <v>4</v>
      </c>
      <c r="M166" t="s">
        <v>4</v>
      </c>
      <c r="N166" t="s">
        <v>4</v>
      </c>
      <c r="O166" t="str">
        <f t="shared" si="12"/>
        <v>1</v>
      </c>
      <c r="P166" t="str">
        <f t="shared" si="13"/>
        <v>0</v>
      </c>
      <c r="Q166" t="str">
        <f t="shared" si="15"/>
        <v>0</v>
      </c>
      <c r="R166" t="str">
        <f t="shared" si="16"/>
        <v>0</v>
      </c>
      <c r="S166" t="str">
        <f t="shared" si="14"/>
        <v>1</v>
      </c>
    </row>
    <row r="167" spans="1:19" x14ac:dyDescent="0.25">
      <c r="A167" t="s">
        <v>18</v>
      </c>
      <c r="B167">
        <v>153.69</v>
      </c>
      <c r="C167">
        <v>24.11</v>
      </c>
      <c r="D167">
        <v>2.6501000000000001</v>
      </c>
      <c r="E167" s="1">
        <v>5.2900000000000002E-6</v>
      </c>
      <c r="F167">
        <v>3.2499E-3</v>
      </c>
      <c r="G167" t="s">
        <v>19</v>
      </c>
      <c r="H167" t="s">
        <v>20</v>
      </c>
      <c r="I167" t="s">
        <v>21</v>
      </c>
      <c r="J167" t="s">
        <v>22</v>
      </c>
      <c r="K167" t="s">
        <v>23</v>
      </c>
      <c r="L167" t="s">
        <v>24</v>
      </c>
      <c r="M167" t="s">
        <v>25</v>
      </c>
      <c r="N167" t="s">
        <v>26</v>
      </c>
      <c r="O167" t="str">
        <f t="shared" si="12"/>
        <v>-1</v>
      </c>
      <c r="P167" t="str">
        <f t="shared" si="13"/>
        <v>0</v>
      </c>
      <c r="Q167" t="str">
        <f t="shared" si="15"/>
        <v>0</v>
      </c>
      <c r="R167" t="str">
        <f t="shared" si="16"/>
        <v>0</v>
      </c>
      <c r="S167" t="str">
        <f t="shared" si="14"/>
        <v>1</v>
      </c>
    </row>
    <row r="168" spans="1:19" x14ac:dyDescent="0.25">
      <c r="A168" t="s">
        <v>1029</v>
      </c>
      <c r="B168">
        <v>30.12</v>
      </c>
      <c r="C168">
        <v>176.55</v>
      </c>
      <c r="D168">
        <v>-2.5522</v>
      </c>
      <c r="E168" s="1">
        <v>5.2800000000000003E-6</v>
      </c>
      <c r="F168">
        <v>3.2499E-3</v>
      </c>
      <c r="G168" t="s">
        <v>1030</v>
      </c>
      <c r="H168" t="s">
        <v>1031</v>
      </c>
      <c r="I168" t="s">
        <v>6522</v>
      </c>
      <c r="J168" t="s">
        <v>1032</v>
      </c>
      <c r="K168" t="s">
        <v>1033</v>
      </c>
      <c r="L168" t="s">
        <v>549</v>
      </c>
      <c r="M168" t="s">
        <v>4</v>
      </c>
      <c r="N168" t="s">
        <v>4</v>
      </c>
      <c r="O168" t="str">
        <f t="shared" si="12"/>
        <v>1</v>
      </c>
      <c r="P168" t="str">
        <f t="shared" si="13"/>
        <v>0</v>
      </c>
      <c r="Q168" t="str">
        <f t="shared" si="15"/>
        <v>0</v>
      </c>
      <c r="R168" t="str">
        <f t="shared" si="16"/>
        <v>1</v>
      </c>
      <c r="S168" t="str">
        <f t="shared" si="14"/>
        <v>0</v>
      </c>
    </row>
    <row r="169" spans="1:19" x14ac:dyDescent="0.25">
      <c r="A169" t="s">
        <v>1034</v>
      </c>
      <c r="B169">
        <v>1343.13</v>
      </c>
      <c r="C169">
        <v>395.48</v>
      </c>
      <c r="D169">
        <v>1.7614000000000001</v>
      </c>
      <c r="E169" s="1">
        <v>5.9800000000000003E-6</v>
      </c>
      <c r="F169">
        <v>3.6259999999999999E-3</v>
      </c>
      <c r="G169" t="s">
        <v>1035</v>
      </c>
      <c r="H169" t="s">
        <v>1036</v>
      </c>
      <c r="I169" t="s">
        <v>1037</v>
      </c>
      <c r="J169" t="s">
        <v>923</v>
      </c>
      <c r="K169" t="s">
        <v>820</v>
      </c>
      <c r="L169" t="s">
        <v>77</v>
      </c>
      <c r="M169" t="s">
        <v>1038</v>
      </c>
      <c r="N169" t="s">
        <v>1039</v>
      </c>
      <c r="O169" t="str">
        <f t="shared" si="12"/>
        <v>-1</v>
      </c>
      <c r="P169" t="str">
        <f t="shared" si="13"/>
        <v>0</v>
      </c>
      <c r="Q169" t="str">
        <f t="shared" si="15"/>
        <v>0</v>
      </c>
      <c r="R169" t="str">
        <f t="shared" si="16"/>
        <v>0</v>
      </c>
      <c r="S169" t="str">
        <f t="shared" si="14"/>
        <v>0</v>
      </c>
    </row>
    <row r="170" spans="1:19" x14ac:dyDescent="0.25">
      <c r="A170" t="s">
        <v>1040</v>
      </c>
      <c r="B170">
        <v>3.05</v>
      </c>
      <c r="C170">
        <v>55.56</v>
      </c>
      <c r="D170">
        <v>-4.2013999999999996</v>
      </c>
      <c r="E170" s="1">
        <v>5.9800000000000003E-6</v>
      </c>
      <c r="F170">
        <v>3.6259999999999999E-3</v>
      </c>
      <c r="G170" t="s">
        <v>4</v>
      </c>
      <c r="H170" t="s">
        <v>4</v>
      </c>
      <c r="I170" t="s">
        <v>1041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tr">
        <f t="shared" si="12"/>
        <v>1</v>
      </c>
      <c r="P170" t="str">
        <f t="shared" si="13"/>
        <v>0</v>
      </c>
      <c r="Q170" t="str">
        <f t="shared" si="15"/>
        <v>0</v>
      </c>
      <c r="R170" t="str">
        <f t="shared" si="16"/>
        <v>0</v>
      </c>
      <c r="S170" t="str">
        <f t="shared" si="14"/>
        <v>0</v>
      </c>
    </row>
    <row r="171" spans="1:19" x14ac:dyDescent="0.25">
      <c r="A171" t="s">
        <v>1042</v>
      </c>
      <c r="B171">
        <v>0.65</v>
      </c>
      <c r="C171">
        <v>50.29</v>
      </c>
      <c r="D171">
        <v>-6.4478</v>
      </c>
      <c r="E171" s="1">
        <v>6.1099999999999999E-6</v>
      </c>
      <c r="F171">
        <v>3.6857000000000001E-3</v>
      </c>
      <c r="G171" t="s">
        <v>4</v>
      </c>
      <c r="H171" t="s">
        <v>4</v>
      </c>
      <c r="I171" t="s">
        <v>1013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tr">
        <f t="shared" si="12"/>
        <v>1</v>
      </c>
      <c r="P171" t="str">
        <f t="shared" si="13"/>
        <v>0</v>
      </c>
      <c r="Q171" t="str">
        <f t="shared" si="15"/>
        <v>0</v>
      </c>
      <c r="R171" t="str">
        <f t="shared" si="16"/>
        <v>0</v>
      </c>
      <c r="S171" t="str">
        <f t="shared" si="14"/>
        <v>0</v>
      </c>
    </row>
    <row r="172" spans="1:19" x14ac:dyDescent="0.25">
      <c r="A172" t="s">
        <v>1043</v>
      </c>
      <c r="B172">
        <v>306.63</v>
      </c>
      <c r="C172">
        <v>79.05</v>
      </c>
      <c r="D172">
        <v>1.9464999999999999</v>
      </c>
      <c r="E172" s="1">
        <v>6.1700000000000002E-6</v>
      </c>
      <c r="F172">
        <v>3.6890999999999998E-3</v>
      </c>
      <c r="G172" t="s">
        <v>1044</v>
      </c>
      <c r="H172" t="s">
        <v>1045</v>
      </c>
      <c r="I172" t="s">
        <v>1046</v>
      </c>
      <c r="J172" t="s">
        <v>122</v>
      </c>
      <c r="K172" t="s">
        <v>1047</v>
      </c>
      <c r="L172" t="s">
        <v>4</v>
      </c>
      <c r="M172" t="s">
        <v>123</v>
      </c>
      <c r="N172" t="s">
        <v>124</v>
      </c>
      <c r="O172" t="str">
        <f t="shared" si="12"/>
        <v>-1</v>
      </c>
      <c r="P172" t="str">
        <f t="shared" si="13"/>
        <v>0</v>
      </c>
      <c r="Q172" t="str">
        <f t="shared" si="15"/>
        <v>0</v>
      </c>
      <c r="R172" t="str">
        <f t="shared" si="16"/>
        <v>0</v>
      </c>
      <c r="S172" t="str">
        <f t="shared" si="14"/>
        <v>0</v>
      </c>
    </row>
    <row r="173" spans="1:19" x14ac:dyDescent="0.25">
      <c r="A173" t="s">
        <v>1048</v>
      </c>
      <c r="B173">
        <v>521.36</v>
      </c>
      <c r="C173">
        <v>133.96</v>
      </c>
      <c r="D173">
        <v>1.9634</v>
      </c>
      <c r="E173" s="1">
        <v>6.19E-6</v>
      </c>
      <c r="F173">
        <v>3.6890999999999998E-3</v>
      </c>
      <c r="G173" t="s">
        <v>1049</v>
      </c>
      <c r="H173" t="s">
        <v>1050</v>
      </c>
      <c r="I173" t="s">
        <v>1051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tr">
        <f t="shared" si="12"/>
        <v>-1</v>
      </c>
      <c r="P173" t="str">
        <f t="shared" si="13"/>
        <v>0</v>
      </c>
      <c r="Q173" t="str">
        <f t="shared" si="15"/>
        <v>0</v>
      </c>
      <c r="R173" t="str">
        <f t="shared" si="16"/>
        <v>0</v>
      </c>
      <c r="S173" t="str">
        <f t="shared" si="14"/>
        <v>0</v>
      </c>
    </row>
    <row r="174" spans="1:19" x14ac:dyDescent="0.25">
      <c r="A174" t="s">
        <v>1052</v>
      </c>
      <c r="B174">
        <v>0.78</v>
      </c>
      <c r="C174">
        <v>47.38</v>
      </c>
      <c r="D174">
        <v>-5.8954000000000004</v>
      </c>
      <c r="E174" s="1">
        <v>6.6699999999999997E-6</v>
      </c>
      <c r="F174">
        <v>3.9512000000000002E-3</v>
      </c>
      <c r="G174" t="s">
        <v>1053</v>
      </c>
      <c r="H174" t="s">
        <v>4</v>
      </c>
      <c r="I174" t="s">
        <v>1054</v>
      </c>
      <c r="J174" t="s">
        <v>4</v>
      </c>
      <c r="K174" t="s">
        <v>4</v>
      </c>
      <c r="L174" t="s">
        <v>4</v>
      </c>
      <c r="M174" t="s">
        <v>4</v>
      </c>
      <c r="N174" t="s">
        <v>4</v>
      </c>
      <c r="O174" t="str">
        <f t="shared" si="12"/>
        <v>1</v>
      </c>
      <c r="P174" t="str">
        <f t="shared" si="13"/>
        <v>0</v>
      </c>
      <c r="Q174" t="str">
        <f t="shared" si="15"/>
        <v>0</v>
      </c>
      <c r="R174" t="str">
        <f t="shared" si="16"/>
        <v>0</v>
      </c>
      <c r="S174" t="str">
        <f t="shared" si="14"/>
        <v>0</v>
      </c>
    </row>
    <row r="175" spans="1:19" x14ac:dyDescent="0.25">
      <c r="A175" t="s">
        <v>1055</v>
      </c>
      <c r="B175">
        <v>986.94</v>
      </c>
      <c r="C175">
        <v>336.54</v>
      </c>
      <c r="D175">
        <v>1.556</v>
      </c>
      <c r="E175" s="1">
        <v>6.72E-6</v>
      </c>
      <c r="F175">
        <v>3.9563999999999997E-3</v>
      </c>
      <c r="G175" t="s">
        <v>1056</v>
      </c>
      <c r="H175" t="s">
        <v>1057</v>
      </c>
      <c r="I175" t="s">
        <v>1058</v>
      </c>
      <c r="J175" t="s">
        <v>4</v>
      </c>
      <c r="K175" t="s">
        <v>93</v>
      </c>
      <c r="L175" t="s">
        <v>4</v>
      </c>
      <c r="M175" t="s">
        <v>4</v>
      </c>
      <c r="N175" t="s">
        <v>4</v>
      </c>
      <c r="O175" t="str">
        <f t="shared" si="12"/>
        <v>-1</v>
      </c>
      <c r="P175" t="str">
        <f t="shared" si="13"/>
        <v>0</v>
      </c>
      <c r="Q175" t="str">
        <f t="shared" si="15"/>
        <v>0</v>
      </c>
      <c r="R175" t="str">
        <f t="shared" si="16"/>
        <v>0</v>
      </c>
      <c r="S175" t="str">
        <f t="shared" si="14"/>
        <v>0</v>
      </c>
    </row>
    <row r="176" spans="1:19" x14ac:dyDescent="0.25">
      <c r="A176" t="s">
        <v>1059</v>
      </c>
      <c r="B176">
        <v>1391.37</v>
      </c>
      <c r="C176">
        <v>508.93</v>
      </c>
      <c r="D176">
        <v>1.4495</v>
      </c>
      <c r="E176" s="1">
        <v>6.8499999999999996E-6</v>
      </c>
      <c r="F176">
        <v>4.0095E-3</v>
      </c>
      <c r="G176" t="s">
        <v>1060</v>
      </c>
      <c r="H176" t="s">
        <v>1061</v>
      </c>
      <c r="I176" t="s">
        <v>1062</v>
      </c>
      <c r="J176" t="s">
        <v>4</v>
      </c>
      <c r="K176" t="s">
        <v>4</v>
      </c>
      <c r="L176" t="s">
        <v>77</v>
      </c>
      <c r="M176" t="s">
        <v>4</v>
      </c>
      <c r="N176" t="s">
        <v>4</v>
      </c>
      <c r="O176" t="str">
        <f t="shared" si="12"/>
        <v>-1</v>
      </c>
      <c r="P176" t="str">
        <f t="shared" si="13"/>
        <v>0</v>
      </c>
      <c r="Q176" t="str">
        <f t="shared" si="15"/>
        <v>0</v>
      </c>
      <c r="R176" t="str">
        <f t="shared" si="16"/>
        <v>0</v>
      </c>
      <c r="S176" t="str">
        <f t="shared" si="14"/>
        <v>0</v>
      </c>
    </row>
    <row r="177" spans="1:19" x14ac:dyDescent="0.25">
      <c r="A177" t="s">
        <v>1063</v>
      </c>
      <c r="B177">
        <v>0</v>
      </c>
      <c r="C177">
        <v>29.58</v>
      </c>
      <c r="D177">
        <v>-7.6166999999999998</v>
      </c>
      <c r="E177" s="1">
        <v>7.4499999999999998E-6</v>
      </c>
      <c r="F177">
        <v>4.3391000000000002E-3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tr">
        <f t="shared" si="12"/>
        <v>1</v>
      </c>
      <c r="P177" t="str">
        <f t="shared" si="13"/>
        <v>0</v>
      </c>
      <c r="Q177" t="str">
        <f t="shared" si="15"/>
        <v>0</v>
      </c>
      <c r="R177" t="str">
        <f t="shared" si="16"/>
        <v>0</v>
      </c>
      <c r="S177" t="str">
        <f t="shared" si="14"/>
        <v>0</v>
      </c>
    </row>
    <row r="178" spans="1:19" x14ac:dyDescent="0.25">
      <c r="A178" t="s">
        <v>1064</v>
      </c>
      <c r="B178">
        <v>0.68</v>
      </c>
      <c r="C178">
        <v>47.22</v>
      </c>
      <c r="D178">
        <v>-5.9680999999999997</v>
      </c>
      <c r="E178" s="1">
        <v>7.6499999999999996E-6</v>
      </c>
      <c r="F178">
        <v>4.4275E-3</v>
      </c>
      <c r="G178" t="s">
        <v>4</v>
      </c>
      <c r="H178" t="s">
        <v>4</v>
      </c>
      <c r="I178" t="s">
        <v>4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tr">
        <f t="shared" si="12"/>
        <v>1</v>
      </c>
      <c r="P178" t="str">
        <f t="shared" si="13"/>
        <v>0</v>
      </c>
      <c r="Q178" t="str">
        <f t="shared" si="15"/>
        <v>0</v>
      </c>
      <c r="R178" t="str">
        <f t="shared" si="16"/>
        <v>0</v>
      </c>
      <c r="S178" t="str">
        <f t="shared" si="14"/>
        <v>0</v>
      </c>
    </row>
    <row r="179" spans="1:19" x14ac:dyDescent="0.25">
      <c r="A179" t="s">
        <v>1065</v>
      </c>
      <c r="B179">
        <v>0</v>
      </c>
      <c r="C179">
        <v>28.4</v>
      </c>
      <c r="D179">
        <v>-7.5518000000000001</v>
      </c>
      <c r="E179" s="1">
        <v>7.8399999999999995E-6</v>
      </c>
      <c r="F179">
        <v>4.5132000000000002E-3</v>
      </c>
      <c r="G179" t="s">
        <v>4</v>
      </c>
      <c r="H179" t="s">
        <v>4</v>
      </c>
      <c r="I179" t="s">
        <v>4</v>
      </c>
      <c r="J179" t="s">
        <v>4</v>
      </c>
      <c r="K179" t="s">
        <v>4</v>
      </c>
      <c r="L179" t="s">
        <v>4</v>
      </c>
      <c r="M179" t="s">
        <v>4</v>
      </c>
      <c r="N179" t="s">
        <v>4</v>
      </c>
      <c r="O179" t="str">
        <f t="shared" si="12"/>
        <v>1</v>
      </c>
      <c r="P179" t="str">
        <f t="shared" si="13"/>
        <v>0</v>
      </c>
      <c r="Q179" t="str">
        <f t="shared" si="15"/>
        <v>0</v>
      </c>
      <c r="R179" t="str">
        <f t="shared" si="16"/>
        <v>0</v>
      </c>
      <c r="S179" t="str">
        <f t="shared" si="14"/>
        <v>0</v>
      </c>
    </row>
    <row r="180" spans="1:19" x14ac:dyDescent="0.25">
      <c r="A180" t="s">
        <v>1066</v>
      </c>
      <c r="B180">
        <v>94.44</v>
      </c>
      <c r="C180">
        <v>368.8</v>
      </c>
      <c r="D180">
        <v>-1.9702999999999999</v>
      </c>
      <c r="E180" s="1">
        <v>8.4400000000000005E-6</v>
      </c>
      <c r="F180">
        <v>4.8307999999999997E-3</v>
      </c>
      <c r="G180" t="s">
        <v>1067</v>
      </c>
      <c r="H180" t="s">
        <v>1068</v>
      </c>
      <c r="I180" t="s">
        <v>42</v>
      </c>
      <c r="J180" t="s">
        <v>4</v>
      </c>
      <c r="K180" t="s">
        <v>4</v>
      </c>
      <c r="L180" t="s">
        <v>4</v>
      </c>
      <c r="M180" t="s">
        <v>1069</v>
      </c>
      <c r="N180" t="s">
        <v>197</v>
      </c>
      <c r="O180" t="str">
        <f t="shared" si="12"/>
        <v>1</v>
      </c>
      <c r="P180" t="str">
        <f t="shared" si="13"/>
        <v>0</v>
      </c>
      <c r="Q180" t="str">
        <f t="shared" si="15"/>
        <v>0</v>
      </c>
      <c r="R180" t="str">
        <f t="shared" si="16"/>
        <v>0</v>
      </c>
      <c r="S180" t="str">
        <f t="shared" si="14"/>
        <v>0</v>
      </c>
    </row>
    <row r="181" spans="1:19" x14ac:dyDescent="0.25">
      <c r="A181" t="s">
        <v>1070</v>
      </c>
      <c r="B181">
        <v>282.60000000000002</v>
      </c>
      <c r="C181">
        <v>77.33</v>
      </c>
      <c r="D181">
        <v>1.8724000000000001</v>
      </c>
      <c r="E181" s="1">
        <v>8.6100000000000006E-6</v>
      </c>
      <c r="F181">
        <v>4.9002999999999998E-3</v>
      </c>
      <c r="G181" t="s">
        <v>1071</v>
      </c>
      <c r="H181" t="s">
        <v>1072</v>
      </c>
      <c r="I181" t="s">
        <v>600</v>
      </c>
      <c r="J181" t="s">
        <v>923</v>
      </c>
      <c r="K181" t="s">
        <v>1073</v>
      </c>
      <c r="L181" t="s">
        <v>4</v>
      </c>
      <c r="M181" t="s">
        <v>1074</v>
      </c>
      <c r="N181" t="s">
        <v>1075</v>
      </c>
      <c r="O181" t="str">
        <f t="shared" si="12"/>
        <v>-1</v>
      </c>
      <c r="P181" t="str">
        <f t="shared" si="13"/>
        <v>0</v>
      </c>
      <c r="Q181" t="str">
        <f t="shared" si="15"/>
        <v>0</v>
      </c>
      <c r="R181" t="str">
        <f t="shared" si="16"/>
        <v>0</v>
      </c>
      <c r="S181" t="str">
        <f t="shared" si="14"/>
        <v>0</v>
      </c>
    </row>
    <row r="182" spans="1:19" x14ac:dyDescent="0.25">
      <c r="A182" t="s">
        <v>1076</v>
      </c>
      <c r="B182">
        <v>0</v>
      </c>
      <c r="C182">
        <v>27.84</v>
      </c>
      <c r="D182">
        <v>-7.5170000000000003</v>
      </c>
      <c r="E182" s="1">
        <v>8.8400000000000001E-6</v>
      </c>
      <c r="F182">
        <v>5.0032000000000002E-3</v>
      </c>
      <c r="G182" t="s">
        <v>4</v>
      </c>
      <c r="H182" t="s">
        <v>4</v>
      </c>
      <c r="I182" t="s">
        <v>1077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tr">
        <f t="shared" si="12"/>
        <v>1</v>
      </c>
      <c r="P182" t="str">
        <f t="shared" si="13"/>
        <v>0</v>
      </c>
      <c r="Q182" t="str">
        <f t="shared" si="15"/>
        <v>0</v>
      </c>
      <c r="R182" t="str">
        <f t="shared" si="16"/>
        <v>0</v>
      </c>
      <c r="S182" t="str">
        <f t="shared" si="14"/>
        <v>0</v>
      </c>
    </row>
    <row r="183" spans="1:19" x14ac:dyDescent="0.25">
      <c r="A183" t="s">
        <v>1078</v>
      </c>
      <c r="B183">
        <v>318.25</v>
      </c>
      <c r="C183">
        <v>70.66</v>
      </c>
      <c r="D183">
        <v>2.1526999999999998</v>
      </c>
      <c r="E183" s="1">
        <v>9.2599999999999994E-6</v>
      </c>
      <c r="F183">
        <v>5.1856999999999997E-3</v>
      </c>
      <c r="G183" t="s">
        <v>1079</v>
      </c>
      <c r="H183" t="s">
        <v>1080</v>
      </c>
      <c r="I183" t="s">
        <v>711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tr">
        <f t="shared" si="12"/>
        <v>-1</v>
      </c>
      <c r="P183" t="str">
        <f t="shared" si="13"/>
        <v>0</v>
      </c>
      <c r="Q183" t="str">
        <f t="shared" si="15"/>
        <v>0</v>
      </c>
      <c r="R183" t="str">
        <f t="shared" si="16"/>
        <v>0</v>
      </c>
      <c r="S183" t="str">
        <f t="shared" si="14"/>
        <v>0</v>
      </c>
    </row>
    <row r="184" spans="1:19" x14ac:dyDescent="0.25">
      <c r="A184" t="s">
        <v>1081</v>
      </c>
      <c r="B184">
        <v>162.01</v>
      </c>
      <c r="C184">
        <v>32.26</v>
      </c>
      <c r="D184">
        <v>2.3039999999999998</v>
      </c>
      <c r="E184" s="1">
        <v>9.2499999999999995E-6</v>
      </c>
      <c r="F184">
        <v>5.1856999999999997E-3</v>
      </c>
      <c r="G184" t="s">
        <v>1082</v>
      </c>
      <c r="H184" t="s">
        <v>1083</v>
      </c>
      <c r="I184" t="s">
        <v>1084</v>
      </c>
      <c r="J184" t="s">
        <v>84</v>
      </c>
      <c r="K184" t="s">
        <v>4</v>
      </c>
      <c r="L184" t="s">
        <v>77</v>
      </c>
      <c r="M184" t="s">
        <v>4</v>
      </c>
      <c r="N184" t="s">
        <v>4</v>
      </c>
      <c r="O184" t="str">
        <f t="shared" si="12"/>
        <v>-1</v>
      </c>
      <c r="P184" t="str">
        <f t="shared" si="13"/>
        <v>0</v>
      </c>
      <c r="Q184" t="str">
        <f t="shared" si="15"/>
        <v>0</v>
      </c>
      <c r="R184" t="str">
        <f t="shared" si="16"/>
        <v>0</v>
      </c>
      <c r="S184" t="str">
        <f t="shared" si="14"/>
        <v>0</v>
      </c>
    </row>
    <row r="185" spans="1:19" x14ac:dyDescent="0.25">
      <c r="A185" t="s">
        <v>1085</v>
      </c>
      <c r="B185">
        <v>46.04</v>
      </c>
      <c r="C185">
        <v>1.37</v>
      </c>
      <c r="D185">
        <v>4.9474</v>
      </c>
      <c r="E185" s="1">
        <v>9.8300000000000008E-6</v>
      </c>
      <c r="F185">
        <v>5.4719E-3</v>
      </c>
      <c r="G185" t="s">
        <v>1086</v>
      </c>
      <c r="H185" t="s">
        <v>1087</v>
      </c>
      <c r="I185" t="s">
        <v>533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tr">
        <f t="shared" si="12"/>
        <v>-1</v>
      </c>
      <c r="P185" t="str">
        <f t="shared" si="13"/>
        <v>0</v>
      </c>
      <c r="Q185" t="str">
        <f t="shared" si="15"/>
        <v>1</v>
      </c>
      <c r="R185" t="str">
        <f t="shared" si="16"/>
        <v>0</v>
      </c>
      <c r="S185" t="str">
        <f t="shared" si="14"/>
        <v>0</v>
      </c>
    </row>
    <row r="186" spans="1:19" x14ac:dyDescent="0.25">
      <c r="A186" t="s">
        <v>1088</v>
      </c>
      <c r="B186">
        <v>22.5</v>
      </c>
      <c r="C186">
        <v>143.88</v>
      </c>
      <c r="D186">
        <v>-2.6778</v>
      </c>
      <c r="E186" s="1">
        <v>1.0000000000000001E-5</v>
      </c>
      <c r="F186">
        <v>5.548E-3</v>
      </c>
      <c r="G186" t="s">
        <v>82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tr">
        <f t="shared" si="12"/>
        <v>1</v>
      </c>
      <c r="P186" t="str">
        <f t="shared" si="13"/>
        <v>0</v>
      </c>
      <c r="Q186" t="str">
        <f t="shared" si="15"/>
        <v>0</v>
      </c>
      <c r="R186" t="str">
        <f t="shared" si="16"/>
        <v>0</v>
      </c>
      <c r="S186" t="str">
        <f t="shared" si="14"/>
        <v>0</v>
      </c>
    </row>
    <row r="187" spans="1:19" x14ac:dyDescent="0.25">
      <c r="A187" t="s">
        <v>1089</v>
      </c>
      <c r="B187">
        <v>0</v>
      </c>
      <c r="C187">
        <v>265.51</v>
      </c>
      <c r="D187">
        <v>-10.7773</v>
      </c>
      <c r="E187" s="1">
        <v>1.04E-5</v>
      </c>
      <c r="F187">
        <v>5.7552999999999997E-3</v>
      </c>
      <c r="G187" t="s">
        <v>4</v>
      </c>
      <c r="H187" t="s">
        <v>4</v>
      </c>
      <c r="I187" t="s">
        <v>4</v>
      </c>
      <c r="J187" t="s">
        <v>4</v>
      </c>
      <c r="K187" t="s">
        <v>4</v>
      </c>
      <c r="L187" t="s">
        <v>4</v>
      </c>
      <c r="M187" t="s">
        <v>4</v>
      </c>
      <c r="N187" t="s">
        <v>4</v>
      </c>
      <c r="O187" t="str">
        <f t="shared" si="12"/>
        <v>1</v>
      </c>
      <c r="P187" t="str">
        <f t="shared" si="13"/>
        <v>0</v>
      </c>
      <c r="Q187" t="str">
        <f t="shared" si="15"/>
        <v>0</v>
      </c>
      <c r="R187" t="str">
        <f t="shared" si="16"/>
        <v>0</v>
      </c>
      <c r="S187" t="str">
        <f t="shared" si="14"/>
        <v>0</v>
      </c>
    </row>
    <row r="188" spans="1:19" x14ac:dyDescent="0.25">
      <c r="A188" t="s">
        <v>1090</v>
      </c>
      <c r="B188">
        <v>68.989999999999995</v>
      </c>
      <c r="C188">
        <v>3.13</v>
      </c>
      <c r="D188">
        <v>4.5533000000000001</v>
      </c>
      <c r="E188" s="1">
        <v>1.13E-5</v>
      </c>
      <c r="F188">
        <v>6.1736999999999998E-3</v>
      </c>
      <c r="G188" t="s">
        <v>1091</v>
      </c>
      <c r="H188" t="s">
        <v>4</v>
      </c>
      <c r="I188" t="s">
        <v>4</v>
      </c>
      <c r="J188" t="s">
        <v>4</v>
      </c>
      <c r="K188" t="s">
        <v>93</v>
      </c>
      <c r="L188" t="s">
        <v>4</v>
      </c>
      <c r="M188" t="s">
        <v>4</v>
      </c>
      <c r="N188" t="s">
        <v>4</v>
      </c>
      <c r="O188" t="str">
        <f t="shared" si="12"/>
        <v>-1</v>
      </c>
      <c r="P188" t="str">
        <f t="shared" si="13"/>
        <v>0</v>
      </c>
      <c r="Q188" t="str">
        <f t="shared" si="15"/>
        <v>0</v>
      </c>
      <c r="R188" t="str">
        <f t="shared" si="16"/>
        <v>0</v>
      </c>
      <c r="S188" t="str">
        <f t="shared" si="14"/>
        <v>0</v>
      </c>
    </row>
    <row r="189" spans="1:19" x14ac:dyDescent="0.25">
      <c r="A189" t="s">
        <v>1092</v>
      </c>
      <c r="B189">
        <v>53.15</v>
      </c>
      <c r="C189">
        <v>3.71</v>
      </c>
      <c r="D189">
        <v>3.8955000000000002</v>
      </c>
      <c r="E189" s="1">
        <v>1.2E-5</v>
      </c>
      <c r="F189">
        <v>6.5339999999999999E-3</v>
      </c>
      <c r="G189" t="s">
        <v>4</v>
      </c>
      <c r="H189" t="s">
        <v>4</v>
      </c>
      <c r="I189" t="s">
        <v>4</v>
      </c>
      <c r="J189" t="s">
        <v>4</v>
      </c>
      <c r="K189" t="s">
        <v>4</v>
      </c>
      <c r="L189" t="s">
        <v>4</v>
      </c>
      <c r="M189" t="s">
        <v>4</v>
      </c>
      <c r="N189" t="s">
        <v>4</v>
      </c>
      <c r="O189" t="str">
        <f t="shared" si="12"/>
        <v>-1</v>
      </c>
      <c r="P189" t="str">
        <f t="shared" si="13"/>
        <v>0</v>
      </c>
      <c r="Q189" t="str">
        <f t="shared" si="15"/>
        <v>0</v>
      </c>
      <c r="R189" t="str">
        <f t="shared" si="16"/>
        <v>0</v>
      </c>
      <c r="S189" t="str">
        <f t="shared" si="14"/>
        <v>0</v>
      </c>
    </row>
    <row r="190" spans="1:19" x14ac:dyDescent="0.25">
      <c r="A190" t="s">
        <v>1093</v>
      </c>
      <c r="B190">
        <v>124.45</v>
      </c>
      <c r="C190">
        <v>25.98</v>
      </c>
      <c r="D190">
        <v>2.2351000000000001</v>
      </c>
      <c r="E190" s="1">
        <v>1.2099999999999999E-5</v>
      </c>
      <c r="F190">
        <v>6.5339999999999999E-3</v>
      </c>
      <c r="G190" t="s">
        <v>1094</v>
      </c>
      <c r="H190" t="s">
        <v>1095</v>
      </c>
      <c r="I190" t="s">
        <v>1096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tr">
        <f t="shared" si="12"/>
        <v>-1</v>
      </c>
      <c r="P190" t="str">
        <f t="shared" si="13"/>
        <v>0</v>
      </c>
      <c r="Q190" t="str">
        <f t="shared" si="15"/>
        <v>0</v>
      </c>
      <c r="R190" t="str">
        <f t="shared" si="16"/>
        <v>0</v>
      </c>
      <c r="S190" t="str">
        <f t="shared" si="14"/>
        <v>0</v>
      </c>
    </row>
    <row r="191" spans="1:19" x14ac:dyDescent="0.25">
      <c r="A191" t="s">
        <v>1097</v>
      </c>
      <c r="B191">
        <v>216.81</v>
      </c>
      <c r="C191">
        <v>602.75</v>
      </c>
      <c r="D191">
        <v>-1.4772000000000001</v>
      </c>
      <c r="E191" s="1">
        <v>1.24E-5</v>
      </c>
      <c r="F191">
        <v>6.6822000000000001E-3</v>
      </c>
      <c r="G191" t="s">
        <v>1098</v>
      </c>
      <c r="H191" t="s">
        <v>4</v>
      </c>
      <c r="I191" t="s">
        <v>740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tr">
        <f t="shared" si="12"/>
        <v>1</v>
      </c>
      <c r="P191" t="str">
        <f t="shared" si="13"/>
        <v>0</v>
      </c>
      <c r="Q191" t="str">
        <f t="shared" si="15"/>
        <v>0</v>
      </c>
      <c r="R191" t="str">
        <f t="shared" si="16"/>
        <v>0</v>
      </c>
      <c r="S191" t="str">
        <f t="shared" si="14"/>
        <v>0</v>
      </c>
    </row>
    <row r="192" spans="1:19" x14ac:dyDescent="0.25">
      <c r="A192" t="s">
        <v>1099</v>
      </c>
      <c r="B192">
        <v>100.52</v>
      </c>
      <c r="C192">
        <v>443.01</v>
      </c>
      <c r="D192">
        <v>-2.1396999999999999</v>
      </c>
      <c r="E192" s="1">
        <v>1.2500000000000001E-5</v>
      </c>
      <c r="F192">
        <v>6.6883999999999997E-3</v>
      </c>
      <c r="G192" t="s">
        <v>752</v>
      </c>
      <c r="H192" t="s">
        <v>1100</v>
      </c>
      <c r="I192" t="s">
        <v>776</v>
      </c>
      <c r="J192" t="s">
        <v>862</v>
      </c>
      <c r="K192" t="s">
        <v>796</v>
      </c>
      <c r="L192" t="s">
        <v>549</v>
      </c>
      <c r="M192" t="s">
        <v>4</v>
      </c>
      <c r="N192" t="s">
        <v>4</v>
      </c>
      <c r="O192" t="str">
        <f t="shared" si="12"/>
        <v>1</v>
      </c>
      <c r="P192" t="str">
        <f t="shared" si="13"/>
        <v>0</v>
      </c>
      <c r="Q192" t="str">
        <f t="shared" si="15"/>
        <v>0</v>
      </c>
      <c r="R192" t="str">
        <f t="shared" si="16"/>
        <v>1</v>
      </c>
      <c r="S192" t="str">
        <f t="shared" si="14"/>
        <v>0</v>
      </c>
    </row>
    <row r="193" spans="1:19" x14ac:dyDescent="0.25">
      <c r="A193" t="s">
        <v>1101</v>
      </c>
      <c r="B193">
        <v>0</v>
      </c>
      <c r="C193">
        <v>185.91</v>
      </c>
      <c r="D193">
        <v>-10.264200000000001</v>
      </c>
      <c r="E193" s="1">
        <v>1.2500000000000001E-5</v>
      </c>
      <c r="F193">
        <v>6.6883999999999997E-3</v>
      </c>
      <c r="G193" t="s">
        <v>4</v>
      </c>
      <c r="H193" t="s">
        <v>4</v>
      </c>
      <c r="I193" t="s">
        <v>1013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tr">
        <f t="shared" si="12"/>
        <v>1</v>
      </c>
      <c r="P193" t="str">
        <f t="shared" si="13"/>
        <v>0</v>
      </c>
      <c r="Q193" t="str">
        <f t="shared" si="15"/>
        <v>0</v>
      </c>
      <c r="R193" t="str">
        <f t="shared" si="16"/>
        <v>0</v>
      </c>
      <c r="S193" t="str">
        <f t="shared" si="14"/>
        <v>0</v>
      </c>
    </row>
    <row r="194" spans="1:19" x14ac:dyDescent="0.25">
      <c r="A194" t="s">
        <v>1102</v>
      </c>
      <c r="B194">
        <v>39.58</v>
      </c>
      <c r="C194">
        <v>241.8</v>
      </c>
      <c r="D194">
        <v>-2.6092</v>
      </c>
      <c r="E194" s="1">
        <v>1.29E-5</v>
      </c>
      <c r="F194">
        <v>6.8468000000000001E-3</v>
      </c>
      <c r="G194" t="s">
        <v>641</v>
      </c>
      <c r="H194" t="s">
        <v>4</v>
      </c>
      <c r="I194" t="s">
        <v>642</v>
      </c>
      <c r="J194" t="s">
        <v>4</v>
      </c>
      <c r="K194" t="s">
        <v>4</v>
      </c>
      <c r="L194" t="s">
        <v>4</v>
      </c>
      <c r="M194" t="s">
        <v>4</v>
      </c>
      <c r="N194" t="s">
        <v>4</v>
      </c>
      <c r="O194" t="str">
        <f t="shared" si="12"/>
        <v>1</v>
      </c>
      <c r="P194" t="str">
        <f t="shared" si="13"/>
        <v>0</v>
      </c>
      <c r="Q194" t="str">
        <f t="shared" si="15"/>
        <v>0</v>
      </c>
      <c r="R194" t="str">
        <f t="shared" si="16"/>
        <v>0</v>
      </c>
      <c r="S194" t="str">
        <f t="shared" si="14"/>
        <v>0</v>
      </c>
    </row>
    <row r="195" spans="1:19" x14ac:dyDescent="0.25">
      <c r="A195" t="s">
        <v>1103</v>
      </c>
      <c r="B195">
        <v>348.86</v>
      </c>
      <c r="C195">
        <v>92.18</v>
      </c>
      <c r="D195">
        <v>1.9055</v>
      </c>
      <c r="E195" s="1">
        <v>1.2999999999999999E-5</v>
      </c>
      <c r="F195">
        <v>6.8655000000000001E-3</v>
      </c>
      <c r="G195" t="s">
        <v>1104</v>
      </c>
      <c r="H195" t="s">
        <v>1105</v>
      </c>
      <c r="I195" t="s">
        <v>1106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tr">
        <f t="shared" si="12"/>
        <v>-1</v>
      </c>
      <c r="P195" t="str">
        <f t="shared" si="13"/>
        <v>0</v>
      </c>
      <c r="Q195" t="str">
        <f t="shared" si="15"/>
        <v>0</v>
      </c>
      <c r="R195" t="str">
        <f t="shared" si="16"/>
        <v>0</v>
      </c>
      <c r="S195" t="str">
        <f t="shared" si="14"/>
        <v>0</v>
      </c>
    </row>
    <row r="196" spans="1:19" x14ac:dyDescent="0.25">
      <c r="A196" t="s">
        <v>1107</v>
      </c>
      <c r="B196">
        <v>491.08</v>
      </c>
      <c r="C196">
        <v>126.61</v>
      </c>
      <c r="D196">
        <v>1.9553</v>
      </c>
      <c r="E196" s="1">
        <v>1.43E-5</v>
      </c>
      <c r="F196">
        <v>7.5259999999999997E-3</v>
      </c>
      <c r="G196" t="s">
        <v>1108</v>
      </c>
      <c r="H196" t="s">
        <v>4</v>
      </c>
      <c r="I196" t="s">
        <v>1109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tr">
        <f t="shared" ref="O196:O259" si="17">IF(D196&lt;0,"1","-1")</f>
        <v>-1</v>
      </c>
      <c r="P196" t="str">
        <f t="shared" ref="P196:P259" si="18">IF(COUNTIF(G196:N196,"*photo*")&gt;0,"1","0")</f>
        <v>0</v>
      </c>
      <c r="Q196" t="str">
        <f t="shared" si="15"/>
        <v>0</v>
      </c>
      <c r="R196" t="str">
        <f t="shared" si="16"/>
        <v>0</v>
      </c>
      <c r="S196" t="str">
        <f t="shared" ref="S196:S259" si="19">IF(COUNTIF(G196:N196,"*glyco*")&gt;0,"1","0")</f>
        <v>0</v>
      </c>
    </row>
    <row r="197" spans="1:19" x14ac:dyDescent="0.25">
      <c r="A197" t="s">
        <v>1110</v>
      </c>
      <c r="B197">
        <v>8.14</v>
      </c>
      <c r="C197">
        <v>99.84</v>
      </c>
      <c r="D197">
        <v>-3.6150000000000002</v>
      </c>
      <c r="E197" s="1">
        <v>1.47E-5</v>
      </c>
      <c r="F197">
        <v>7.6988999999999998E-3</v>
      </c>
      <c r="G197" t="s">
        <v>855</v>
      </c>
      <c r="H197" t="s">
        <v>259</v>
      </c>
      <c r="I197" t="s">
        <v>148</v>
      </c>
      <c r="J197" t="s">
        <v>183</v>
      </c>
      <c r="K197" t="s">
        <v>4</v>
      </c>
      <c r="L197" t="s">
        <v>4</v>
      </c>
      <c r="M197" t="s">
        <v>149</v>
      </c>
      <c r="N197" t="s">
        <v>150</v>
      </c>
      <c r="O197" t="str">
        <f t="shared" si="17"/>
        <v>1</v>
      </c>
      <c r="P197" t="str">
        <f t="shared" si="18"/>
        <v>0</v>
      </c>
      <c r="Q197" t="str">
        <f t="shared" si="15"/>
        <v>0</v>
      </c>
      <c r="R197" t="str">
        <f t="shared" si="16"/>
        <v>0</v>
      </c>
      <c r="S197" t="str">
        <f t="shared" si="19"/>
        <v>0</v>
      </c>
    </row>
    <row r="198" spans="1:19" x14ac:dyDescent="0.25">
      <c r="A198" t="s">
        <v>1111</v>
      </c>
      <c r="B198">
        <v>1170.72</v>
      </c>
      <c r="C198">
        <v>437.12</v>
      </c>
      <c r="D198">
        <v>1.4227000000000001</v>
      </c>
      <c r="E198" s="1">
        <v>1.52E-5</v>
      </c>
      <c r="F198">
        <v>7.8779999999999996E-3</v>
      </c>
      <c r="G198" t="s">
        <v>1112</v>
      </c>
      <c r="H198" t="s">
        <v>1113</v>
      </c>
      <c r="I198" t="s">
        <v>600</v>
      </c>
      <c r="J198" t="s">
        <v>4</v>
      </c>
      <c r="K198" t="s">
        <v>79</v>
      </c>
      <c r="L198" t="s">
        <v>4</v>
      </c>
      <c r="M198" t="s">
        <v>1114</v>
      </c>
      <c r="N198" t="s">
        <v>1115</v>
      </c>
      <c r="O198" t="str">
        <f t="shared" si="17"/>
        <v>-1</v>
      </c>
      <c r="P198" t="str">
        <f t="shared" si="18"/>
        <v>0</v>
      </c>
      <c r="Q198" t="str">
        <f t="shared" si="15"/>
        <v>0</v>
      </c>
      <c r="R198" t="str">
        <f t="shared" si="16"/>
        <v>0</v>
      </c>
      <c r="S198" t="str">
        <f t="shared" si="19"/>
        <v>0</v>
      </c>
    </row>
    <row r="199" spans="1:19" x14ac:dyDescent="0.25">
      <c r="A199" t="s">
        <v>1116</v>
      </c>
      <c r="B199">
        <v>1.1100000000000001</v>
      </c>
      <c r="C199">
        <v>42.75</v>
      </c>
      <c r="D199">
        <v>-5.2897999999999996</v>
      </c>
      <c r="E199" s="1">
        <v>1.6200000000000001E-5</v>
      </c>
      <c r="F199">
        <v>8.3736999999999995E-3</v>
      </c>
      <c r="G199" t="s">
        <v>1117</v>
      </c>
      <c r="H199" t="s">
        <v>1118</v>
      </c>
      <c r="I199" t="s">
        <v>1119</v>
      </c>
      <c r="J199" t="s">
        <v>4</v>
      </c>
      <c r="K199" t="s">
        <v>1120</v>
      </c>
      <c r="L199" t="s">
        <v>4</v>
      </c>
      <c r="M199" t="s">
        <v>1121</v>
      </c>
      <c r="N199" t="s">
        <v>1122</v>
      </c>
      <c r="O199" t="str">
        <f t="shared" si="17"/>
        <v>1</v>
      </c>
      <c r="P199" t="str">
        <f t="shared" si="18"/>
        <v>0</v>
      </c>
      <c r="Q199" t="str">
        <f t="shared" si="15"/>
        <v>0</v>
      </c>
      <c r="R199" t="str">
        <f t="shared" si="16"/>
        <v>0</v>
      </c>
      <c r="S199" t="str">
        <f t="shared" si="19"/>
        <v>0</v>
      </c>
    </row>
    <row r="200" spans="1:19" x14ac:dyDescent="0.25">
      <c r="A200" t="s">
        <v>1123</v>
      </c>
      <c r="B200">
        <v>1.21</v>
      </c>
      <c r="C200">
        <v>41.11</v>
      </c>
      <c r="D200">
        <v>-5.1745999999999999</v>
      </c>
      <c r="E200" s="1">
        <v>1.6900000000000001E-5</v>
      </c>
      <c r="F200">
        <v>8.7176000000000007E-3</v>
      </c>
      <c r="G200" t="s">
        <v>1124</v>
      </c>
      <c r="H200" t="s">
        <v>4</v>
      </c>
      <c r="I200" t="s">
        <v>1125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tr">
        <f t="shared" si="17"/>
        <v>1</v>
      </c>
      <c r="P200" t="str">
        <f t="shared" si="18"/>
        <v>0</v>
      </c>
      <c r="Q200" t="str">
        <f t="shared" si="15"/>
        <v>0</v>
      </c>
      <c r="R200" t="str">
        <f t="shared" si="16"/>
        <v>0</v>
      </c>
      <c r="S200" t="str">
        <f t="shared" si="19"/>
        <v>0</v>
      </c>
    </row>
    <row r="201" spans="1:19" x14ac:dyDescent="0.25">
      <c r="A201" t="s">
        <v>1126</v>
      </c>
      <c r="B201">
        <v>0.55000000000000004</v>
      </c>
      <c r="C201">
        <v>126.09</v>
      </c>
      <c r="D201">
        <v>-7.8361999999999998</v>
      </c>
      <c r="E201" s="1">
        <v>1.7399999999999999E-5</v>
      </c>
      <c r="F201">
        <v>8.9087000000000003E-3</v>
      </c>
      <c r="G201" t="s">
        <v>4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tr">
        <f t="shared" si="17"/>
        <v>1</v>
      </c>
      <c r="P201" t="str">
        <f t="shared" si="18"/>
        <v>0</v>
      </c>
      <c r="Q201" t="str">
        <f t="shared" si="15"/>
        <v>0</v>
      </c>
      <c r="R201" t="str">
        <f t="shared" si="16"/>
        <v>0</v>
      </c>
      <c r="S201" t="str">
        <f t="shared" si="19"/>
        <v>0</v>
      </c>
    </row>
    <row r="202" spans="1:19" x14ac:dyDescent="0.25">
      <c r="A202" t="s">
        <v>1127</v>
      </c>
      <c r="B202">
        <v>113.87</v>
      </c>
      <c r="C202">
        <v>24.5</v>
      </c>
      <c r="D202">
        <v>2.1991000000000001</v>
      </c>
      <c r="E202" s="1">
        <v>1.77E-5</v>
      </c>
      <c r="F202">
        <v>9.0244999999999995E-3</v>
      </c>
      <c r="G202" t="s">
        <v>4</v>
      </c>
      <c r="H202" t="s">
        <v>4</v>
      </c>
      <c r="I202" t="s">
        <v>4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tr">
        <f t="shared" si="17"/>
        <v>-1</v>
      </c>
      <c r="P202" t="str">
        <f t="shared" si="18"/>
        <v>0</v>
      </c>
      <c r="Q202" t="str">
        <f t="shared" si="15"/>
        <v>0</v>
      </c>
      <c r="R202" t="str">
        <f t="shared" si="16"/>
        <v>0</v>
      </c>
      <c r="S202" t="str">
        <f t="shared" si="19"/>
        <v>0</v>
      </c>
    </row>
    <row r="203" spans="1:19" x14ac:dyDescent="0.25">
      <c r="A203" t="s">
        <v>1128</v>
      </c>
      <c r="B203">
        <v>314.32</v>
      </c>
      <c r="C203">
        <v>80.180000000000007</v>
      </c>
      <c r="D203">
        <v>1.9589000000000001</v>
      </c>
      <c r="E203" s="1">
        <v>1.8499999999999999E-5</v>
      </c>
      <c r="F203">
        <v>9.3778000000000004E-3</v>
      </c>
      <c r="G203" t="s">
        <v>1129</v>
      </c>
      <c r="H203" t="s">
        <v>1130</v>
      </c>
      <c r="I203" t="s">
        <v>1131</v>
      </c>
      <c r="J203" t="s">
        <v>4</v>
      </c>
      <c r="K203" t="s">
        <v>4</v>
      </c>
      <c r="L203" t="s">
        <v>4</v>
      </c>
      <c r="M203" t="s">
        <v>4</v>
      </c>
      <c r="N203" t="s">
        <v>4</v>
      </c>
      <c r="O203" t="str">
        <f t="shared" si="17"/>
        <v>-1</v>
      </c>
      <c r="P203" t="str">
        <f t="shared" si="18"/>
        <v>0</v>
      </c>
      <c r="Q203" t="str">
        <f t="shared" si="15"/>
        <v>0</v>
      </c>
      <c r="R203" t="str">
        <f t="shared" si="16"/>
        <v>0</v>
      </c>
      <c r="S203" t="str">
        <f t="shared" si="19"/>
        <v>0</v>
      </c>
    </row>
    <row r="204" spans="1:19" x14ac:dyDescent="0.25">
      <c r="A204" t="s">
        <v>1132</v>
      </c>
      <c r="B204">
        <v>2075.2800000000002</v>
      </c>
      <c r="C204">
        <v>502.32</v>
      </c>
      <c r="D204">
        <v>2.0461</v>
      </c>
      <c r="E204" s="1">
        <v>1.9000000000000001E-5</v>
      </c>
      <c r="F204">
        <v>9.5673000000000008E-3</v>
      </c>
      <c r="G204" t="s">
        <v>1133</v>
      </c>
      <c r="H204" t="s">
        <v>1134</v>
      </c>
      <c r="I204" t="s">
        <v>1135</v>
      </c>
      <c r="J204" t="s">
        <v>4</v>
      </c>
      <c r="K204" t="s">
        <v>4</v>
      </c>
      <c r="L204" t="s">
        <v>77</v>
      </c>
      <c r="M204" t="s">
        <v>4</v>
      </c>
      <c r="N204" t="s">
        <v>4</v>
      </c>
      <c r="O204" t="str">
        <f t="shared" si="17"/>
        <v>-1</v>
      </c>
      <c r="P204" t="str">
        <f t="shared" si="18"/>
        <v>0</v>
      </c>
      <c r="Q204" t="str">
        <f t="shared" si="15"/>
        <v>0</v>
      </c>
      <c r="R204" t="str">
        <f t="shared" si="16"/>
        <v>0</v>
      </c>
      <c r="S204" t="str">
        <f t="shared" si="19"/>
        <v>0</v>
      </c>
    </row>
    <row r="205" spans="1:19" x14ac:dyDescent="0.25">
      <c r="A205" t="s">
        <v>1136</v>
      </c>
      <c r="B205">
        <v>5.96</v>
      </c>
      <c r="C205">
        <v>83.76</v>
      </c>
      <c r="D205">
        <v>-3.7845</v>
      </c>
      <c r="E205" s="1">
        <v>1.9199999999999999E-5</v>
      </c>
      <c r="F205">
        <v>9.6530000000000001E-3</v>
      </c>
      <c r="G205" t="s">
        <v>1137</v>
      </c>
      <c r="H205" t="s">
        <v>1138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tr">
        <f t="shared" si="17"/>
        <v>1</v>
      </c>
      <c r="P205" t="str">
        <f t="shared" si="18"/>
        <v>0</v>
      </c>
      <c r="Q205" t="str">
        <f t="shared" si="15"/>
        <v>0</v>
      </c>
      <c r="R205" t="str">
        <f t="shared" si="16"/>
        <v>0</v>
      </c>
      <c r="S205" t="str">
        <f t="shared" si="19"/>
        <v>0</v>
      </c>
    </row>
    <row r="206" spans="1:19" x14ac:dyDescent="0.25">
      <c r="A206" t="s">
        <v>1139</v>
      </c>
      <c r="B206">
        <v>0.65</v>
      </c>
      <c r="C206">
        <v>32.89</v>
      </c>
      <c r="D206">
        <v>-5.8333000000000004</v>
      </c>
      <c r="E206" s="1">
        <v>1.95E-5</v>
      </c>
      <c r="F206">
        <v>9.7195000000000007E-3</v>
      </c>
      <c r="G206" t="s">
        <v>4</v>
      </c>
      <c r="H206" t="s">
        <v>4</v>
      </c>
      <c r="I206" t="s">
        <v>1140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tr">
        <f t="shared" si="17"/>
        <v>1</v>
      </c>
      <c r="P206" t="str">
        <f t="shared" si="18"/>
        <v>0</v>
      </c>
      <c r="Q206" t="str">
        <f t="shared" si="15"/>
        <v>0</v>
      </c>
      <c r="R206" t="str">
        <f t="shared" si="16"/>
        <v>0</v>
      </c>
      <c r="S206" t="str">
        <f t="shared" si="19"/>
        <v>0</v>
      </c>
    </row>
    <row r="207" spans="1:19" x14ac:dyDescent="0.25">
      <c r="A207" t="s">
        <v>27</v>
      </c>
      <c r="B207">
        <v>1.56</v>
      </c>
      <c r="C207">
        <v>55.69</v>
      </c>
      <c r="D207">
        <v>-5.1406000000000001</v>
      </c>
      <c r="E207" s="1">
        <v>1.9599999999999999E-5</v>
      </c>
      <c r="F207">
        <v>9.7195000000000007E-3</v>
      </c>
      <c r="G207" t="s">
        <v>28</v>
      </c>
      <c r="H207" t="s">
        <v>29</v>
      </c>
      <c r="I207" t="s">
        <v>30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tr">
        <f t="shared" si="17"/>
        <v>1</v>
      </c>
      <c r="P207" t="str">
        <f t="shared" si="18"/>
        <v>0</v>
      </c>
      <c r="Q207" t="str">
        <f t="shared" si="15"/>
        <v>0</v>
      </c>
      <c r="R207" t="str">
        <f t="shared" si="16"/>
        <v>0</v>
      </c>
      <c r="S207" t="str">
        <f t="shared" si="19"/>
        <v>1</v>
      </c>
    </row>
    <row r="208" spans="1:19" x14ac:dyDescent="0.25">
      <c r="A208" t="s">
        <v>1141</v>
      </c>
      <c r="B208">
        <v>127.5</v>
      </c>
      <c r="C208">
        <v>19.52</v>
      </c>
      <c r="D208">
        <v>2.7189999999999999</v>
      </c>
      <c r="E208" s="1">
        <v>1.9899999999999999E-5</v>
      </c>
      <c r="F208">
        <v>9.7912999999999993E-3</v>
      </c>
      <c r="G208" t="s">
        <v>1142</v>
      </c>
      <c r="H208" t="s">
        <v>1143</v>
      </c>
      <c r="I208" t="s">
        <v>1144</v>
      </c>
      <c r="J208" t="s">
        <v>4</v>
      </c>
      <c r="K208" t="s">
        <v>4</v>
      </c>
      <c r="L208" t="s">
        <v>4</v>
      </c>
      <c r="M208" t="s">
        <v>1145</v>
      </c>
      <c r="N208" t="s">
        <v>1146</v>
      </c>
      <c r="O208" t="str">
        <f t="shared" si="17"/>
        <v>-1</v>
      </c>
      <c r="P208" t="str">
        <f t="shared" si="18"/>
        <v>0</v>
      </c>
      <c r="Q208" t="str">
        <f t="shared" si="15"/>
        <v>0</v>
      </c>
      <c r="R208" t="str">
        <f t="shared" si="16"/>
        <v>0</v>
      </c>
      <c r="S208" t="str">
        <f t="shared" si="19"/>
        <v>0</v>
      </c>
    </row>
    <row r="209" spans="1:19" x14ac:dyDescent="0.25">
      <c r="A209" t="s">
        <v>1147</v>
      </c>
      <c r="B209">
        <v>30.15</v>
      </c>
      <c r="C209">
        <v>136.44</v>
      </c>
      <c r="D209">
        <v>-2.1737000000000002</v>
      </c>
      <c r="E209" s="1">
        <v>2.0599999999999999E-5</v>
      </c>
      <c r="F209">
        <v>9.7912999999999993E-3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tr">
        <f t="shared" si="17"/>
        <v>1</v>
      </c>
      <c r="P209" t="str">
        <f t="shared" si="18"/>
        <v>0</v>
      </c>
      <c r="Q209" t="str">
        <f t="shared" si="15"/>
        <v>0</v>
      </c>
      <c r="R209" t="str">
        <f t="shared" si="16"/>
        <v>0</v>
      </c>
      <c r="S209" t="str">
        <f t="shared" si="19"/>
        <v>0</v>
      </c>
    </row>
    <row r="210" spans="1:19" x14ac:dyDescent="0.25">
      <c r="A210" t="s">
        <v>1148</v>
      </c>
      <c r="B210">
        <v>43.04</v>
      </c>
      <c r="C210">
        <v>1.28</v>
      </c>
      <c r="D210">
        <v>5.1635</v>
      </c>
      <c r="E210" s="1">
        <v>2.02E-5</v>
      </c>
      <c r="F210">
        <v>9.7912999999999993E-3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tr">
        <f t="shared" si="17"/>
        <v>-1</v>
      </c>
      <c r="P210" t="str">
        <f t="shared" si="18"/>
        <v>0</v>
      </c>
      <c r="Q210" t="str">
        <f t="shared" si="15"/>
        <v>0</v>
      </c>
      <c r="R210" t="str">
        <f t="shared" si="16"/>
        <v>0</v>
      </c>
      <c r="S210" t="str">
        <f t="shared" si="19"/>
        <v>0</v>
      </c>
    </row>
    <row r="211" spans="1:19" x14ac:dyDescent="0.25">
      <c r="A211" t="s">
        <v>1149</v>
      </c>
      <c r="B211">
        <v>69.37</v>
      </c>
      <c r="C211">
        <v>273.81</v>
      </c>
      <c r="D211">
        <v>-1.9853000000000001</v>
      </c>
      <c r="E211" s="1">
        <v>2.05E-5</v>
      </c>
      <c r="F211">
        <v>9.7912999999999993E-3</v>
      </c>
      <c r="G211" t="s">
        <v>1150</v>
      </c>
      <c r="H211" t="s">
        <v>1151</v>
      </c>
      <c r="I211" t="s">
        <v>1152</v>
      </c>
      <c r="J211" t="s">
        <v>931</v>
      </c>
      <c r="K211" t="s">
        <v>932</v>
      </c>
      <c r="L211" t="s">
        <v>4</v>
      </c>
      <c r="M211" t="s">
        <v>4</v>
      </c>
      <c r="N211" t="s">
        <v>4</v>
      </c>
      <c r="O211" t="str">
        <f t="shared" si="17"/>
        <v>1</v>
      </c>
      <c r="P211" t="str">
        <f t="shared" si="18"/>
        <v>0</v>
      </c>
      <c r="Q211" t="str">
        <f t="shared" si="15"/>
        <v>0</v>
      </c>
      <c r="R211" t="str">
        <f t="shared" si="16"/>
        <v>0</v>
      </c>
      <c r="S211" t="str">
        <f t="shared" si="19"/>
        <v>0</v>
      </c>
    </row>
    <row r="212" spans="1:19" x14ac:dyDescent="0.25">
      <c r="A212" t="s">
        <v>1153</v>
      </c>
      <c r="B212">
        <v>0</v>
      </c>
      <c r="C212">
        <v>25.58</v>
      </c>
      <c r="D212">
        <v>-7.4086999999999996</v>
      </c>
      <c r="E212" s="1">
        <v>2.0299999999999999E-5</v>
      </c>
      <c r="F212">
        <v>9.7912999999999993E-3</v>
      </c>
      <c r="G212" t="s">
        <v>1154</v>
      </c>
      <c r="H212" t="s">
        <v>1155</v>
      </c>
      <c r="I212" t="s">
        <v>1156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tr">
        <f t="shared" si="17"/>
        <v>1</v>
      </c>
      <c r="P212" t="str">
        <f t="shared" si="18"/>
        <v>0</v>
      </c>
      <c r="Q212" t="str">
        <f t="shared" si="15"/>
        <v>0</v>
      </c>
      <c r="R212" t="str">
        <f t="shared" si="16"/>
        <v>0</v>
      </c>
      <c r="S212" t="str">
        <f t="shared" si="19"/>
        <v>0</v>
      </c>
    </row>
    <row r="213" spans="1:19" x14ac:dyDescent="0.25">
      <c r="A213" t="s">
        <v>31</v>
      </c>
      <c r="B213">
        <v>0.88</v>
      </c>
      <c r="C213">
        <v>42.97</v>
      </c>
      <c r="D213">
        <v>-5.6788999999999996</v>
      </c>
      <c r="E213" s="1">
        <v>2.05E-5</v>
      </c>
      <c r="F213">
        <v>9.7912999999999993E-3</v>
      </c>
      <c r="G213" t="s">
        <v>32</v>
      </c>
      <c r="H213" t="s">
        <v>33</v>
      </c>
      <c r="I213" t="s">
        <v>34</v>
      </c>
      <c r="J213" t="s">
        <v>4</v>
      </c>
      <c r="K213" t="s">
        <v>35</v>
      </c>
      <c r="L213" t="s">
        <v>4</v>
      </c>
      <c r="M213" t="s">
        <v>4</v>
      </c>
      <c r="N213" t="s">
        <v>4</v>
      </c>
      <c r="O213" t="str">
        <f t="shared" si="17"/>
        <v>1</v>
      </c>
      <c r="P213" t="str">
        <f t="shared" si="18"/>
        <v>0</v>
      </c>
      <c r="Q213" t="str">
        <f t="shared" si="15"/>
        <v>0</v>
      </c>
      <c r="R213" t="str">
        <f t="shared" si="16"/>
        <v>0</v>
      </c>
      <c r="S213" t="str">
        <f t="shared" si="19"/>
        <v>1</v>
      </c>
    </row>
    <row r="214" spans="1:19" x14ac:dyDescent="0.25">
      <c r="A214" t="s">
        <v>1157</v>
      </c>
      <c r="B214">
        <v>0</v>
      </c>
      <c r="C214">
        <v>130.47</v>
      </c>
      <c r="D214">
        <v>-9.7516999999999996</v>
      </c>
      <c r="E214" s="1">
        <v>2.0400000000000001E-5</v>
      </c>
      <c r="F214">
        <v>9.7912999999999993E-3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tr">
        <f t="shared" si="17"/>
        <v>1</v>
      </c>
      <c r="P214" t="str">
        <f t="shared" si="18"/>
        <v>0</v>
      </c>
      <c r="Q214" t="str">
        <f t="shared" si="15"/>
        <v>0</v>
      </c>
      <c r="R214" t="str">
        <f t="shared" si="16"/>
        <v>0</v>
      </c>
      <c r="S214" t="str">
        <f t="shared" si="19"/>
        <v>0</v>
      </c>
    </row>
    <row r="215" spans="1:19" x14ac:dyDescent="0.25">
      <c r="A215" t="s">
        <v>1158</v>
      </c>
      <c r="B215">
        <v>1.24</v>
      </c>
      <c r="C215">
        <v>40.18</v>
      </c>
      <c r="D215">
        <v>-4.9550999999999998</v>
      </c>
      <c r="E215" s="1">
        <v>2.0100000000000001E-5</v>
      </c>
      <c r="F215">
        <v>9.7912999999999993E-3</v>
      </c>
      <c r="G215" t="s">
        <v>4</v>
      </c>
      <c r="H215" t="s">
        <v>4</v>
      </c>
      <c r="I215" t="s">
        <v>1159</v>
      </c>
      <c r="J215" t="s">
        <v>4</v>
      </c>
      <c r="K215" t="s">
        <v>4</v>
      </c>
      <c r="L215" t="s">
        <v>4</v>
      </c>
      <c r="M215" t="s">
        <v>4</v>
      </c>
      <c r="N215" t="s">
        <v>4</v>
      </c>
      <c r="O215" t="str">
        <f t="shared" si="17"/>
        <v>1</v>
      </c>
      <c r="P215" t="str">
        <f t="shared" si="18"/>
        <v>0</v>
      </c>
      <c r="Q215" t="str">
        <f t="shared" si="15"/>
        <v>0</v>
      </c>
      <c r="R215" t="str">
        <f t="shared" si="16"/>
        <v>0</v>
      </c>
      <c r="S215" t="str">
        <f t="shared" si="19"/>
        <v>0</v>
      </c>
    </row>
    <row r="216" spans="1:19" x14ac:dyDescent="0.25">
      <c r="A216" t="s">
        <v>1160</v>
      </c>
      <c r="B216">
        <v>763.56</v>
      </c>
      <c r="C216">
        <v>219.11</v>
      </c>
      <c r="D216">
        <v>1.7963</v>
      </c>
      <c r="E216" s="1">
        <v>2.05E-5</v>
      </c>
      <c r="F216">
        <v>9.7912999999999993E-3</v>
      </c>
      <c r="G216" t="s">
        <v>1161</v>
      </c>
      <c r="H216" t="s">
        <v>4</v>
      </c>
      <c r="I216" t="s">
        <v>1162</v>
      </c>
      <c r="J216" t="s">
        <v>4</v>
      </c>
      <c r="K216" t="s">
        <v>4</v>
      </c>
      <c r="L216" t="s">
        <v>4</v>
      </c>
      <c r="M216" t="s">
        <v>4</v>
      </c>
      <c r="N216" t="s">
        <v>4</v>
      </c>
      <c r="O216" t="str">
        <f t="shared" si="17"/>
        <v>-1</v>
      </c>
      <c r="P216" t="str">
        <f t="shared" si="18"/>
        <v>0</v>
      </c>
      <c r="Q216" t="str">
        <f t="shared" si="15"/>
        <v>0</v>
      </c>
      <c r="R216" t="str">
        <f t="shared" si="16"/>
        <v>0</v>
      </c>
      <c r="S216" t="str">
        <f t="shared" si="19"/>
        <v>0</v>
      </c>
    </row>
    <row r="217" spans="1:19" x14ac:dyDescent="0.25">
      <c r="A217" t="s">
        <v>1163</v>
      </c>
      <c r="B217">
        <v>1.79</v>
      </c>
      <c r="C217">
        <v>44.69</v>
      </c>
      <c r="D217">
        <v>-4.6087999999999996</v>
      </c>
      <c r="E217" s="1">
        <v>2.1100000000000001E-5</v>
      </c>
      <c r="F217">
        <v>9.9906999999999999E-3</v>
      </c>
      <c r="G217" t="s">
        <v>1164</v>
      </c>
      <c r="H217" t="s">
        <v>1165</v>
      </c>
      <c r="I217" t="s">
        <v>1166</v>
      </c>
      <c r="J217" t="s">
        <v>4</v>
      </c>
      <c r="K217" t="s">
        <v>4</v>
      </c>
      <c r="L217" t="s">
        <v>4</v>
      </c>
      <c r="M217" t="s">
        <v>149</v>
      </c>
      <c r="N217" t="s">
        <v>150</v>
      </c>
      <c r="O217" t="str">
        <f t="shared" si="17"/>
        <v>1</v>
      </c>
      <c r="P217" t="str">
        <f t="shared" si="18"/>
        <v>0</v>
      </c>
      <c r="Q217" t="str">
        <f t="shared" si="15"/>
        <v>0</v>
      </c>
      <c r="R217" t="str">
        <f t="shared" si="16"/>
        <v>0</v>
      </c>
      <c r="S217" t="str">
        <f t="shared" si="19"/>
        <v>0</v>
      </c>
    </row>
    <row r="218" spans="1:19" x14ac:dyDescent="0.25">
      <c r="A218" t="s">
        <v>1167</v>
      </c>
      <c r="B218">
        <v>9.56</v>
      </c>
      <c r="C218">
        <v>103.72</v>
      </c>
      <c r="D218">
        <v>-3.4260000000000002</v>
      </c>
      <c r="E218" s="1">
        <v>2.1299999999999999E-5</v>
      </c>
      <c r="F218">
        <v>1.0029E-2</v>
      </c>
      <c r="G218" t="s">
        <v>4</v>
      </c>
      <c r="H218" t="s">
        <v>4</v>
      </c>
      <c r="I218" t="s">
        <v>1168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tr">
        <f t="shared" si="17"/>
        <v>1</v>
      </c>
      <c r="P218" t="str">
        <f t="shared" si="18"/>
        <v>0</v>
      </c>
      <c r="Q218" t="str">
        <f t="shared" si="15"/>
        <v>0</v>
      </c>
      <c r="R218" t="str">
        <f t="shared" si="16"/>
        <v>0</v>
      </c>
      <c r="S218" t="str">
        <f t="shared" si="19"/>
        <v>0</v>
      </c>
    </row>
    <row r="219" spans="1:19" x14ac:dyDescent="0.25">
      <c r="A219" t="s">
        <v>1169</v>
      </c>
      <c r="B219">
        <v>117.41</v>
      </c>
      <c r="C219">
        <v>393.58</v>
      </c>
      <c r="D219">
        <v>-1.7481</v>
      </c>
      <c r="E219" s="1">
        <v>2.1800000000000001E-5</v>
      </c>
      <c r="F219">
        <v>1.0237E-2</v>
      </c>
      <c r="G219" t="s">
        <v>1170</v>
      </c>
      <c r="H219" t="s">
        <v>1171</v>
      </c>
      <c r="I219" t="s">
        <v>1172</v>
      </c>
      <c r="J219" t="s">
        <v>1173</v>
      </c>
      <c r="K219" t="s">
        <v>4</v>
      </c>
      <c r="L219" t="s">
        <v>86</v>
      </c>
      <c r="M219" t="s">
        <v>4</v>
      </c>
      <c r="N219" t="s">
        <v>4</v>
      </c>
      <c r="O219" t="str">
        <f t="shared" si="17"/>
        <v>1</v>
      </c>
      <c r="P219" t="str">
        <f t="shared" si="18"/>
        <v>0</v>
      </c>
      <c r="Q219" t="str">
        <f t="shared" si="15"/>
        <v>0</v>
      </c>
      <c r="R219" t="str">
        <f t="shared" si="16"/>
        <v>0</v>
      </c>
      <c r="S219" t="str">
        <f t="shared" si="19"/>
        <v>0</v>
      </c>
    </row>
    <row r="220" spans="1:19" x14ac:dyDescent="0.25">
      <c r="A220" t="s">
        <v>36</v>
      </c>
      <c r="B220">
        <v>1.46</v>
      </c>
      <c r="C220">
        <v>42.4</v>
      </c>
      <c r="D220">
        <v>-4.7778</v>
      </c>
      <c r="E220" s="1">
        <v>2.1999999999999999E-5</v>
      </c>
      <c r="F220">
        <v>1.0274E-2</v>
      </c>
      <c r="G220" t="s">
        <v>37</v>
      </c>
      <c r="H220" t="s">
        <v>29</v>
      </c>
      <c r="I220" t="s">
        <v>38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tr">
        <f t="shared" si="17"/>
        <v>1</v>
      </c>
      <c r="P220" t="str">
        <f t="shared" si="18"/>
        <v>0</v>
      </c>
      <c r="Q220" t="str">
        <f t="shared" si="15"/>
        <v>0</v>
      </c>
      <c r="R220" t="str">
        <f t="shared" si="16"/>
        <v>0</v>
      </c>
      <c r="S220" t="str">
        <f t="shared" si="19"/>
        <v>1</v>
      </c>
    </row>
    <row r="221" spans="1:19" x14ac:dyDescent="0.25">
      <c r="A221" t="s">
        <v>1174</v>
      </c>
      <c r="B221">
        <v>0</v>
      </c>
      <c r="C221">
        <v>26.67</v>
      </c>
      <c r="D221">
        <v>-7.4714999999999998</v>
      </c>
      <c r="E221" s="1">
        <v>2.2200000000000001E-5</v>
      </c>
      <c r="F221">
        <v>1.0340999999999999E-2</v>
      </c>
      <c r="G221" t="s">
        <v>4</v>
      </c>
      <c r="H221" t="s">
        <v>4</v>
      </c>
      <c r="I221" t="s">
        <v>4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tr">
        <f t="shared" si="17"/>
        <v>1</v>
      </c>
      <c r="P221" t="str">
        <f t="shared" si="18"/>
        <v>0</v>
      </c>
      <c r="Q221" t="str">
        <f t="shared" si="15"/>
        <v>0</v>
      </c>
      <c r="R221" t="str">
        <f t="shared" si="16"/>
        <v>0</v>
      </c>
      <c r="S221" t="str">
        <f t="shared" si="19"/>
        <v>0</v>
      </c>
    </row>
    <row r="222" spans="1:19" x14ac:dyDescent="0.25">
      <c r="A222" t="s">
        <v>1175</v>
      </c>
      <c r="B222">
        <v>1.01</v>
      </c>
      <c r="C222">
        <v>41.25</v>
      </c>
      <c r="D222">
        <v>-5.3030999999999997</v>
      </c>
      <c r="E222" s="1">
        <v>2.2399999999999999E-5</v>
      </c>
      <c r="F222">
        <v>1.0381E-2</v>
      </c>
      <c r="G222" t="s">
        <v>4</v>
      </c>
      <c r="H222" t="s">
        <v>4</v>
      </c>
      <c r="I222" t="s">
        <v>1024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tr">
        <f t="shared" si="17"/>
        <v>1</v>
      </c>
      <c r="P222" t="str">
        <f t="shared" si="18"/>
        <v>0</v>
      </c>
      <c r="Q222" t="str">
        <f t="shared" si="15"/>
        <v>0</v>
      </c>
      <c r="R222" t="str">
        <f t="shared" si="16"/>
        <v>0</v>
      </c>
      <c r="S222" t="str">
        <f t="shared" si="19"/>
        <v>0</v>
      </c>
    </row>
    <row r="223" spans="1:19" x14ac:dyDescent="0.25">
      <c r="A223" t="s">
        <v>1176</v>
      </c>
      <c r="B223">
        <v>250.13</v>
      </c>
      <c r="C223">
        <v>61.99</v>
      </c>
      <c r="D223">
        <v>2.0026999999999999</v>
      </c>
      <c r="E223" s="1">
        <v>2.2500000000000001E-5</v>
      </c>
      <c r="F223">
        <v>1.0381E-2</v>
      </c>
      <c r="G223" t="s">
        <v>1177</v>
      </c>
      <c r="H223" t="s">
        <v>1178</v>
      </c>
      <c r="I223" t="s">
        <v>1179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tr">
        <f t="shared" si="17"/>
        <v>-1</v>
      </c>
      <c r="P223" t="str">
        <f t="shared" si="18"/>
        <v>0</v>
      </c>
      <c r="Q223" t="str">
        <f t="shared" si="15"/>
        <v>0</v>
      </c>
      <c r="R223" t="str">
        <f t="shared" si="16"/>
        <v>0</v>
      </c>
      <c r="S223" t="str">
        <f t="shared" si="19"/>
        <v>0</v>
      </c>
    </row>
    <row r="224" spans="1:19" x14ac:dyDescent="0.25">
      <c r="A224" t="s">
        <v>1180</v>
      </c>
      <c r="B224">
        <v>93.23</v>
      </c>
      <c r="C224">
        <v>337.08</v>
      </c>
      <c r="D224">
        <v>-1.8592</v>
      </c>
      <c r="E224" s="1">
        <v>2.3300000000000001E-5</v>
      </c>
      <c r="F224">
        <v>1.0642E-2</v>
      </c>
      <c r="G224" t="s">
        <v>1181</v>
      </c>
      <c r="H224" t="s">
        <v>4</v>
      </c>
      <c r="I224" t="s">
        <v>1182</v>
      </c>
      <c r="J224" t="s">
        <v>1183</v>
      </c>
      <c r="K224" t="s">
        <v>4</v>
      </c>
      <c r="L224" t="s">
        <v>4</v>
      </c>
      <c r="M224" t="s">
        <v>1184</v>
      </c>
      <c r="N224" t="s">
        <v>1185</v>
      </c>
      <c r="O224" t="str">
        <f t="shared" si="17"/>
        <v>1</v>
      </c>
      <c r="P224" t="str">
        <f t="shared" si="18"/>
        <v>0</v>
      </c>
      <c r="Q224" t="str">
        <f t="shared" si="15"/>
        <v>0</v>
      </c>
      <c r="R224" t="str">
        <f t="shared" si="16"/>
        <v>1</v>
      </c>
      <c r="S224" t="str">
        <f t="shared" si="19"/>
        <v>0</v>
      </c>
    </row>
    <row r="225" spans="1:19" x14ac:dyDescent="0.25">
      <c r="A225" t="s">
        <v>1186</v>
      </c>
      <c r="B225">
        <v>0</v>
      </c>
      <c r="C225">
        <v>24.15</v>
      </c>
      <c r="D225">
        <v>-7.3202999999999996</v>
      </c>
      <c r="E225" s="1">
        <v>2.3300000000000001E-5</v>
      </c>
      <c r="F225">
        <v>1.0642E-2</v>
      </c>
      <c r="G225" t="s">
        <v>1187</v>
      </c>
      <c r="H225" t="s">
        <v>4</v>
      </c>
      <c r="I225" t="s">
        <v>1188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tr">
        <f t="shared" si="17"/>
        <v>1</v>
      </c>
      <c r="P225" t="str">
        <f t="shared" si="18"/>
        <v>0</v>
      </c>
      <c r="Q225" t="str">
        <f t="shared" si="15"/>
        <v>0</v>
      </c>
      <c r="R225" t="str">
        <f t="shared" si="16"/>
        <v>0</v>
      </c>
      <c r="S225" t="str">
        <f t="shared" si="19"/>
        <v>0</v>
      </c>
    </row>
    <row r="226" spans="1:19" x14ac:dyDescent="0.25">
      <c r="A226" t="s">
        <v>1189</v>
      </c>
      <c r="B226">
        <v>0</v>
      </c>
      <c r="C226">
        <v>24.9</v>
      </c>
      <c r="D226">
        <v>-7.3746999999999998</v>
      </c>
      <c r="E226" s="1">
        <v>2.34E-5</v>
      </c>
      <c r="F226">
        <v>1.0664E-2</v>
      </c>
      <c r="G226" t="s">
        <v>4</v>
      </c>
      <c r="H226" t="s">
        <v>4</v>
      </c>
      <c r="I226" t="s">
        <v>4</v>
      </c>
      <c r="J226" t="s">
        <v>4</v>
      </c>
      <c r="K226" t="s">
        <v>4</v>
      </c>
      <c r="L226" t="s">
        <v>4</v>
      </c>
      <c r="M226" t="s">
        <v>4</v>
      </c>
      <c r="N226" t="s">
        <v>4</v>
      </c>
      <c r="O226" t="str">
        <f t="shared" si="17"/>
        <v>1</v>
      </c>
      <c r="P226" t="str">
        <f t="shared" si="18"/>
        <v>0</v>
      </c>
      <c r="Q226" t="str">
        <f t="shared" si="15"/>
        <v>0</v>
      </c>
      <c r="R226" t="str">
        <f t="shared" si="16"/>
        <v>0</v>
      </c>
      <c r="S226" t="str">
        <f t="shared" si="19"/>
        <v>0</v>
      </c>
    </row>
    <row r="227" spans="1:19" x14ac:dyDescent="0.25">
      <c r="A227" t="s">
        <v>1190</v>
      </c>
      <c r="B227">
        <v>0</v>
      </c>
      <c r="C227">
        <v>21.78</v>
      </c>
      <c r="D227">
        <v>-7.1737000000000002</v>
      </c>
      <c r="E227" s="1">
        <v>2.3900000000000002E-5</v>
      </c>
      <c r="F227">
        <v>1.0807000000000001E-2</v>
      </c>
      <c r="G227" t="s">
        <v>4</v>
      </c>
      <c r="H227" t="s">
        <v>4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tr">
        <f t="shared" si="17"/>
        <v>1</v>
      </c>
      <c r="P227" t="str">
        <f t="shared" si="18"/>
        <v>0</v>
      </c>
      <c r="Q227" t="str">
        <f t="shared" si="15"/>
        <v>0</v>
      </c>
      <c r="R227" t="str">
        <f t="shared" si="16"/>
        <v>0</v>
      </c>
      <c r="S227" t="str">
        <f t="shared" si="19"/>
        <v>0</v>
      </c>
    </row>
    <row r="228" spans="1:19" x14ac:dyDescent="0.25">
      <c r="A228" t="s">
        <v>1191</v>
      </c>
      <c r="B228">
        <v>29.55</v>
      </c>
      <c r="C228">
        <v>0</v>
      </c>
      <c r="D228">
        <v>7.0613000000000001</v>
      </c>
      <c r="E228" s="1">
        <v>2.4000000000000001E-5</v>
      </c>
      <c r="F228">
        <v>1.0808999999999999E-2</v>
      </c>
      <c r="G228" t="s">
        <v>4</v>
      </c>
      <c r="H228" t="s">
        <v>4</v>
      </c>
      <c r="I228" t="s">
        <v>4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tr">
        <f t="shared" si="17"/>
        <v>-1</v>
      </c>
      <c r="P228" t="str">
        <f t="shared" si="18"/>
        <v>0</v>
      </c>
      <c r="Q228" t="str">
        <f t="shared" ref="Q228:Q291" si="20">IF(COUNTIF(G228:N228,"*ethylene*")&gt;0,"1","0")</f>
        <v>0</v>
      </c>
      <c r="R228" t="str">
        <f t="shared" ref="R228:R291" si="21">IF(COUNTIF(G228:N228,"*nitr*")&gt;0,"1","0")</f>
        <v>0</v>
      </c>
      <c r="S228" t="str">
        <f t="shared" si="19"/>
        <v>0</v>
      </c>
    </row>
    <row r="229" spans="1:19" x14ac:dyDescent="0.25">
      <c r="A229" t="s">
        <v>1192</v>
      </c>
      <c r="B229">
        <v>594.4</v>
      </c>
      <c r="C229">
        <v>168.42</v>
      </c>
      <c r="D229">
        <v>1.8265</v>
      </c>
      <c r="E229" s="1">
        <v>2.4600000000000002E-5</v>
      </c>
      <c r="F229">
        <v>1.102E-2</v>
      </c>
      <c r="G229" t="s">
        <v>1193</v>
      </c>
      <c r="H229" t="s">
        <v>4</v>
      </c>
      <c r="I229" t="s">
        <v>4</v>
      </c>
      <c r="J229" t="s">
        <v>4</v>
      </c>
      <c r="K229" t="s">
        <v>4</v>
      </c>
      <c r="L229" t="s">
        <v>86</v>
      </c>
      <c r="M229" t="s">
        <v>4</v>
      </c>
      <c r="N229" t="s">
        <v>4</v>
      </c>
      <c r="O229" t="str">
        <f t="shared" si="17"/>
        <v>-1</v>
      </c>
      <c r="P229" t="str">
        <f t="shared" si="18"/>
        <v>0</v>
      </c>
      <c r="Q229" t="str">
        <f t="shared" si="20"/>
        <v>0</v>
      </c>
      <c r="R229" t="str">
        <f t="shared" si="21"/>
        <v>0</v>
      </c>
      <c r="S229" t="str">
        <f t="shared" si="19"/>
        <v>0</v>
      </c>
    </row>
    <row r="230" spans="1:19" x14ac:dyDescent="0.25">
      <c r="A230" t="s">
        <v>1194</v>
      </c>
      <c r="B230">
        <v>1603.91</v>
      </c>
      <c r="C230">
        <v>521.87</v>
      </c>
      <c r="D230">
        <v>1.6212</v>
      </c>
      <c r="E230" s="1">
        <v>2.4700000000000001E-5</v>
      </c>
      <c r="F230">
        <v>1.102E-2</v>
      </c>
      <c r="G230" t="s">
        <v>1195</v>
      </c>
      <c r="H230" t="s">
        <v>1196</v>
      </c>
      <c r="I230" t="s">
        <v>957</v>
      </c>
      <c r="J230" t="s">
        <v>4</v>
      </c>
      <c r="K230" t="s">
        <v>4</v>
      </c>
      <c r="L230" t="s">
        <v>77</v>
      </c>
      <c r="M230" t="s">
        <v>4</v>
      </c>
      <c r="N230" t="s">
        <v>4</v>
      </c>
      <c r="O230" t="str">
        <f t="shared" si="17"/>
        <v>-1</v>
      </c>
      <c r="P230" t="str">
        <f t="shared" si="18"/>
        <v>0</v>
      </c>
      <c r="Q230" t="str">
        <f t="shared" si="20"/>
        <v>0</v>
      </c>
      <c r="R230" t="str">
        <f t="shared" si="21"/>
        <v>0</v>
      </c>
      <c r="S230" t="str">
        <f t="shared" si="19"/>
        <v>0</v>
      </c>
    </row>
    <row r="231" spans="1:19" x14ac:dyDescent="0.25">
      <c r="A231" t="s">
        <v>1197</v>
      </c>
      <c r="B231">
        <v>158.69</v>
      </c>
      <c r="C231">
        <v>560.72</v>
      </c>
      <c r="D231">
        <v>-1.8185</v>
      </c>
      <c r="E231" s="1">
        <v>2.51E-5</v>
      </c>
      <c r="F231">
        <v>1.1169999999999999E-2</v>
      </c>
      <c r="G231" t="s">
        <v>4</v>
      </c>
      <c r="H231" t="s">
        <v>4</v>
      </c>
      <c r="I231" t="s">
        <v>4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tr">
        <f t="shared" si="17"/>
        <v>1</v>
      </c>
      <c r="P231" t="str">
        <f t="shared" si="18"/>
        <v>0</v>
      </c>
      <c r="Q231" t="str">
        <f t="shared" si="20"/>
        <v>0</v>
      </c>
      <c r="R231" t="str">
        <f t="shared" si="21"/>
        <v>0</v>
      </c>
      <c r="S231" t="str">
        <f t="shared" si="19"/>
        <v>0</v>
      </c>
    </row>
    <row r="232" spans="1:19" x14ac:dyDescent="0.25">
      <c r="A232" t="s">
        <v>1198</v>
      </c>
      <c r="B232">
        <v>337.29</v>
      </c>
      <c r="C232">
        <v>938.1</v>
      </c>
      <c r="D232">
        <v>-1.4765999999999999</v>
      </c>
      <c r="E232" s="1">
        <v>2.5299999999999998E-5</v>
      </c>
      <c r="F232">
        <v>1.1169999999999999E-2</v>
      </c>
      <c r="G232" t="s">
        <v>1199</v>
      </c>
      <c r="H232" t="s">
        <v>1200</v>
      </c>
      <c r="I232" t="s">
        <v>1201</v>
      </c>
      <c r="J232" t="s">
        <v>1202</v>
      </c>
      <c r="K232" t="s">
        <v>1203</v>
      </c>
      <c r="L232" t="s">
        <v>4</v>
      </c>
      <c r="M232" t="s">
        <v>4</v>
      </c>
      <c r="N232" t="s">
        <v>4</v>
      </c>
      <c r="O232" t="str">
        <f t="shared" si="17"/>
        <v>1</v>
      </c>
      <c r="P232" t="str">
        <f t="shared" si="18"/>
        <v>0</v>
      </c>
      <c r="Q232" t="str">
        <f t="shared" si="20"/>
        <v>0</v>
      </c>
      <c r="R232" t="str">
        <f t="shared" si="21"/>
        <v>1</v>
      </c>
      <c r="S232" t="str">
        <f t="shared" si="19"/>
        <v>0</v>
      </c>
    </row>
    <row r="233" spans="1:19" x14ac:dyDescent="0.25">
      <c r="A233" t="s">
        <v>1204</v>
      </c>
      <c r="B233">
        <v>0.28000000000000003</v>
      </c>
      <c r="C233">
        <v>113.57</v>
      </c>
      <c r="D233">
        <v>-8.5884</v>
      </c>
      <c r="E233" s="1">
        <v>2.5299999999999998E-5</v>
      </c>
      <c r="F233">
        <v>1.1169999999999999E-2</v>
      </c>
      <c r="G233" t="s">
        <v>4</v>
      </c>
      <c r="H233" t="s">
        <v>4</v>
      </c>
      <c r="I233" t="s">
        <v>4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tr">
        <f t="shared" si="17"/>
        <v>1</v>
      </c>
      <c r="P233" t="str">
        <f t="shared" si="18"/>
        <v>0</v>
      </c>
      <c r="Q233" t="str">
        <f t="shared" si="20"/>
        <v>0</v>
      </c>
      <c r="R233" t="str">
        <f t="shared" si="21"/>
        <v>0</v>
      </c>
      <c r="S233" t="str">
        <f t="shared" si="19"/>
        <v>0</v>
      </c>
    </row>
    <row r="234" spans="1:19" x14ac:dyDescent="0.25">
      <c r="A234" t="s">
        <v>1205</v>
      </c>
      <c r="B234">
        <v>5.19</v>
      </c>
      <c r="C234">
        <v>64.88</v>
      </c>
      <c r="D234">
        <v>-3.6558999999999999</v>
      </c>
      <c r="E234" s="1">
        <v>2.5999999999999998E-5</v>
      </c>
      <c r="F234">
        <v>1.1278E-2</v>
      </c>
      <c r="G234" t="s">
        <v>1206</v>
      </c>
      <c r="H234" t="s">
        <v>1207</v>
      </c>
      <c r="I234" t="s">
        <v>4</v>
      </c>
      <c r="J234" t="s">
        <v>786</v>
      </c>
      <c r="K234" t="s">
        <v>787</v>
      </c>
      <c r="L234" t="s">
        <v>4</v>
      </c>
      <c r="M234" t="s">
        <v>4</v>
      </c>
      <c r="N234" t="s">
        <v>4</v>
      </c>
      <c r="O234" t="str">
        <f t="shared" si="17"/>
        <v>1</v>
      </c>
      <c r="P234" t="str">
        <f t="shared" si="18"/>
        <v>0</v>
      </c>
      <c r="Q234" t="str">
        <f t="shared" si="20"/>
        <v>0</v>
      </c>
      <c r="R234" t="str">
        <f t="shared" si="21"/>
        <v>0</v>
      </c>
      <c r="S234" t="str">
        <f t="shared" si="19"/>
        <v>0</v>
      </c>
    </row>
    <row r="235" spans="1:19" x14ac:dyDescent="0.25">
      <c r="A235" t="s">
        <v>1208</v>
      </c>
      <c r="B235">
        <v>7872.89</v>
      </c>
      <c r="C235">
        <v>1786.02</v>
      </c>
      <c r="D235">
        <v>2.1412</v>
      </c>
      <c r="E235" s="1">
        <v>2.5899999999999999E-5</v>
      </c>
      <c r="F235">
        <v>1.1278E-2</v>
      </c>
      <c r="G235" t="s">
        <v>1209</v>
      </c>
      <c r="H235" t="s">
        <v>1210</v>
      </c>
      <c r="I235" t="s">
        <v>1211</v>
      </c>
      <c r="J235" t="s">
        <v>1212</v>
      </c>
      <c r="K235" t="s">
        <v>1213</v>
      </c>
      <c r="L235" t="s">
        <v>4</v>
      </c>
      <c r="M235" t="s">
        <v>1214</v>
      </c>
      <c r="N235" t="s">
        <v>1215</v>
      </c>
      <c r="O235" t="str">
        <f t="shared" si="17"/>
        <v>-1</v>
      </c>
      <c r="P235" t="str">
        <f t="shared" si="18"/>
        <v>0</v>
      </c>
      <c r="Q235" t="str">
        <f t="shared" si="20"/>
        <v>0</v>
      </c>
      <c r="R235" t="str">
        <f t="shared" si="21"/>
        <v>1</v>
      </c>
      <c r="S235" t="str">
        <f t="shared" si="19"/>
        <v>0</v>
      </c>
    </row>
    <row r="236" spans="1:19" x14ac:dyDescent="0.25">
      <c r="A236" t="s">
        <v>1216</v>
      </c>
      <c r="B236">
        <v>71.81</v>
      </c>
      <c r="C236">
        <v>9.68</v>
      </c>
      <c r="D236">
        <v>2.8323999999999998</v>
      </c>
      <c r="E236" s="1">
        <v>2.5999999999999998E-5</v>
      </c>
      <c r="F236">
        <v>1.1278E-2</v>
      </c>
      <c r="G236" t="s">
        <v>1217</v>
      </c>
      <c r="H236" t="s">
        <v>4</v>
      </c>
      <c r="I236" t="s">
        <v>4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tr">
        <f t="shared" si="17"/>
        <v>-1</v>
      </c>
      <c r="P236" t="str">
        <f t="shared" si="18"/>
        <v>0</v>
      </c>
      <c r="Q236" t="str">
        <f t="shared" si="20"/>
        <v>0</v>
      </c>
      <c r="R236" t="str">
        <f t="shared" si="21"/>
        <v>0</v>
      </c>
      <c r="S236" t="str">
        <f t="shared" si="19"/>
        <v>0</v>
      </c>
    </row>
    <row r="237" spans="1:19" x14ac:dyDescent="0.25">
      <c r="A237" t="s">
        <v>1218</v>
      </c>
      <c r="B237">
        <v>50.08</v>
      </c>
      <c r="C237">
        <v>3.68</v>
      </c>
      <c r="D237">
        <v>3.6566999999999998</v>
      </c>
      <c r="E237" s="1">
        <v>2.58E-5</v>
      </c>
      <c r="F237">
        <v>1.1278E-2</v>
      </c>
      <c r="G237" t="s">
        <v>1219</v>
      </c>
      <c r="H237" t="s">
        <v>1220</v>
      </c>
      <c r="I237" t="s">
        <v>4</v>
      </c>
      <c r="J237" t="s">
        <v>4</v>
      </c>
      <c r="K237" t="s">
        <v>623</v>
      </c>
      <c r="L237" t="s">
        <v>4</v>
      </c>
      <c r="M237" t="s">
        <v>4</v>
      </c>
      <c r="N237" t="s">
        <v>4</v>
      </c>
      <c r="O237" t="str">
        <f t="shared" si="17"/>
        <v>-1</v>
      </c>
      <c r="P237" t="str">
        <f t="shared" si="18"/>
        <v>0</v>
      </c>
      <c r="Q237" t="str">
        <f t="shared" si="20"/>
        <v>0</v>
      </c>
      <c r="R237" t="str">
        <f t="shared" si="21"/>
        <v>0</v>
      </c>
      <c r="S237" t="str">
        <f t="shared" si="19"/>
        <v>0</v>
      </c>
    </row>
    <row r="238" spans="1:19" x14ac:dyDescent="0.25">
      <c r="A238" t="s">
        <v>1221</v>
      </c>
      <c r="B238">
        <v>2612.27</v>
      </c>
      <c r="C238">
        <v>750.14</v>
      </c>
      <c r="D238">
        <v>1.7982</v>
      </c>
      <c r="E238" s="1">
        <v>2.62E-5</v>
      </c>
      <c r="F238">
        <v>1.1323E-2</v>
      </c>
      <c r="G238" t="s">
        <v>1222</v>
      </c>
      <c r="H238" t="s">
        <v>1223</v>
      </c>
      <c r="I238" t="s">
        <v>800</v>
      </c>
      <c r="J238" t="s">
        <v>1224</v>
      </c>
      <c r="K238" t="s">
        <v>4</v>
      </c>
      <c r="L238" t="s">
        <v>4</v>
      </c>
      <c r="M238" t="s">
        <v>1225</v>
      </c>
      <c r="N238" t="s">
        <v>1226</v>
      </c>
      <c r="O238" t="str">
        <f t="shared" si="17"/>
        <v>-1</v>
      </c>
      <c r="P238" t="str">
        <f t="shared" si="18"/>
        <v>0</v>
      </c>
      <c r="Q238" t="str">
        <f t="shared" si="20"/>
        <v>0</v>
      </c>
      <c r="R238" t="str">
        <f t="shared" si="21"/>
        <v>0</v>
      </c>
      <c r="S238" t="str">
        <f t="shared" si="19"/>
        <v>0</v>
      </c>
    </row>
    <row r="239" spans="1:19" x14ac:dyDescent="0.25">
      <c r="A239" t="s">
        <v>1227</v>
      </c>
      <c r="B239">
        <v>3.95</v>
      </c>
      <c r="C239">
        <v>78.599999999999994</v>
      </c>
      <c r="D239">
        <v>-4.3593999999999999</v>
      </c>
      <c r="E239" s="1">
        <v>2.7399999999999999E-5</v>
      </c>
      <c r="F239">
        <v>1.1779E-2</v>
      </c>
      <c r="G239" t="s">
        <v>1228</v>
      </c>
      <c r="H239" t="s">
        <v>4</v>
      </c>
      <c r="I239" t="s">
        <v>1229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tr">
        <f t="shared" si="17"/>
        <v>1</v>
      </c>
      <c r="P239" t="str">
        <f t="shared" si="18"/>
        <v>0</v>
      </c>
      <c r="Q239" t="str">
        <f t="shared" si="20"/>
        <v>0</v>
      </c>
      <c r="R239" t="str">
        <f t="shared" si="21"/>
        <v>0</v>
      </c>
      <c r="S239" t="str">
        <f t="shared" si="19"/>
        <v>0</v>
      </c>
    </row>
    <row r="240" spans="1:19" x14ac:dyDescent="0.25">
      <c r="A240" t="s">
        <v>1230</v>
      </c>
      <c r="B240">
        <v>0.78</v>
      </c>
      <c r="C240">
        <v>35.659999999999997</v>
      </c>
      <c r="D240">
        <v>-5.4817999999999998</v>
      </c>
      <c r="E240" s="1">
        <v>2.8099999999999999E-5</v>
      </c>
      <c r="F240">
        <v>1.1925E-2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tr">
        <f t="shared" si="17"/>
        <v>1</v>
      </c>
      <c r="P240" t="str">
        <f t="shared" si="18"/>
        <v>0</v>
      </c>
      <c r="Q240" t="str">
        <f t="shared" si="20"/>
        <v>0</v>
      </c>
      <c r="R240" t="str">
        <f t="shared" si="21"/>
        <v>0</v>
      </c>
      <c r="S240" t="str">
        <f t="shared" si="19"/>
        <v>0</v>
      </c>
    </row>
    <row r="241" spans="1:19" x14ac:dyDescent="0.25">
      <c r="A241" t="s">
        <v>1231</v>
      </c>
      <c r="B241">
        <v>496.59</v>
      </c>
      <c r="C241">
        <v>168.49</v>
      </c>
      <c r="D241">
        <v>1.5529999999999999</v>
      </c>
      <c r="E241" s="1">
        <v>2.8099999999999999E-5</v>
      </c>
      <c r="F241">
        <v>1.1925E-2</v>
      </c>
      <c r="G241" t="s">
        <v>1232</v>
      </c>
      <c r="H241" t="s">
        <v>1233</v>
      </c>
      <c r="I241" t="s">
        <v>1234</v>
      </c>
      <c r="J241" t="s">
        <v>4</v>
      </c>
      <c r="K241" t="s">
        <v>1235</v>
      </c>
      <c r="L241" t="s">
        <v>4</v>
      </c>
      <c r="M241" t="s">
        <v>4</v>
      </c>
      <c r="N241" t="s">
        <v>4</v>
      </c>
      <c r="O241" t="str">
        <f t="shared" si="17"/>
        <v>-1</v>
      </c>
      <c r="P241" t="str">
        <f t="shared" si="18"/>
        <v>0</v>
      </c>
      <c r="Q241" t="str">
        <f t="shared" si="20"/>
        <v>0</v>
      </c>
      <c r="R241" t="str">
        <f t="shared" si="21"/>
        <v>0</v>
      </c>
      <c r="S241" t="str">
        <f t="shared" si="19"/>
        <v>0</v>
      </c>
    </row>
    <row r="242" spans="1:19" x14ac:dyDescent="0.25">
      <c r="A242" t="s">
        <v>1236</v>
      </c>
      <c r="B242">
        <v>43.48</v>
      </c>
      <c r="C242">
        <v>0.97</v>
      </c>
      <c r="D242">
        <v>5.3071000000000002</v>
      </c>
      <c r="E242" s="1">
        <v>2.8200000000000001E-5</v>
      </c>
      <c r="F242">
        <v>1.1925E-2</v>
      </c>
      <c r="G242" t="s">
        <v>1237</v>
      </c>
      <c r="H242" t="s">
        <v>1238</v>
      </c>
      <c r="I242" t="s">
        <v>4</v>
      </c>
      <c r="J242" t="s">
        <v>741</v>
      </c>
      <c r="K242" t="s">
        <v>1239</v>
      </c>
      <c r="L242" t="s">
        <v>4</v>
      </c>
      <c r="M242" t="s">
        <v>4</v>
      </c>
      <c r="N242" t="s">
        <v>4</v>
      </c>
      <c r="O242" t="str">
        <f t="shared" si="17"/>
        <v>-1</v>
      </c>
      <c r="P242" t="str">
        <f t="shared" si="18"/>
        <v>0</v>
      </c>
      <c r="Q242" t="str">
        <f t="shared" si="20"/>
        <v>0</v>
      </c>
      <c r="R242" t="str">
        <f t="shared" si="21"/>
        <v>0</v>
      </c>
      <c r="S242" t="str">
        <f t="shared" si="19"/>
        <v>0</v>
      </c>
    </row>
    <row r="243" spans="1:19" x14ac:dyDescent="0.25">
      <c r="A243" t="s">
        <v>1240</v>
      </c>
      <c r="B243">
        <v>0.45</v>
      </c>
      <c r="C243">
        <v>37.409999999999997</v>
      </c>
      <c r="D243">
        <v>-6.1931000000000003</v>
      </c>
      <c r="E243" s="1">
        <v>2.7900000000000001E-5</v>
      </c>
      <c r="F243">
        <v>1.1925E-2</v>
      </c>
      <c r="G243" t="s">
        <v>1241</v>
      </c>
      <c r="H243" t="s">
        <v>1242</v>
      </c>
      <c r="I243" t="s">
        <v>1243</v>
      </c>
      <c r="J243" t="s">
        <v>4</v>
      </c>
      <c r="K243" t="s">
        <v>1244</v>
      </c>
      <c r="L243" t="s">
        <v>4</v>
      </c>
      <c r="M243" t="s">
        <v>4</v>
      </c>
      <c r="N243" t="s">
        <v>4</v>
      </c>
      <c r="O243" t="str">
        <f t="shared" si="17"/>
        <v>1</v>
      </c>
      <c r="P243" t="str">
        <f t="shared" si="18"/>
        <v>0</v>
      </c>
      <c r="Q243" t="str">
        <f t="shared" si="20"/>
        <v>0</v>
      </c>
      <c r="R243" t="str">
        <f t="shared" si="21"/>
        <v>0</v>
      </c>
      <c r="S243" t="str">
        <f t="shared" si="19"/>
        <v>0</v>
      </c>
    </row>
    <row r="244" spans="1:19" x14ac:dyDescent="0.25">
      <c r="A244" t="s">
        <v>1245</v>
      </c>
      <c r="B244">
        <v>0.33</v>
      </c>
      <c r="C244">
        <v>28.61</v>
      </c>
      <c r="D244">
        <v>-6.6032999999999999</v>
      </c>
      <c r="E244" s="1">
        <v>2.9E-5</v>
      </c>
      <c r="F244">
        <v>1.2198000000000001E-2</v>
      </c>
      <c r="G244" t="s">
        <v>4</v>
      </c>
      <c r="H244" t="s">
        <v>4</v>
      </c>
      <c r="I244" t="s">
        <v>4</v>
      </c>
      <c r="J244" t="s">
        <v>4</v>
      </c>
      <c r="K244" t="s">
        <v>4</v>
      </c>
      <c r="L244" t="s">
        <v>4</v>
      </c>
      <c r="M244" t="s">
        <v>4</v>
      </c>
      <c r="N244" t="s">
        <v>4</v>
      </c>
      <c r="O244" t="str">
        <f t="shared" si="17"/>
        <v>1</v>
      </c>
      <c r="P244" t="str">
        <f t="shared" si="18"/>
        <v>0</v>
      </c>
      <c r="Q244" t="str">
        <f t="shared" si="20"/>
        <v>0</v>
      </c>
      <c r="R244" t="str">
        <f t="shared" si="21"/>
        <v>0</v>
      </c>
      <c r="S244" t="str">
        <f t="shared" si="19"/>
        <v>0</v>
      </c>
    </row>
    <row r="245" spans="1:19" x14ac:dyDescent="0.25">
      <c r="A245" t="s">
        <v>1246</v>
      </c>
      <c r="B245">
        <v>1873.71</v>
      </c>
      <c r="C245">
        <v>719.82</v>
      </c>
      <c r="D245">
        <v>1.38</v>
      </c>
      <c r="E245" s="1">
        <v>2.9200000000000002E-5</v>
      </c>
      <c r="F245">
        <v>1.2251E-2</v>
      </c>
      <c r="G245" t="s">
        <v>1247</v>
      </c>
      <c r="H245" t="s">
        <v>1248</v>
      </c>
      <c r="I245" t="s">
        <v>303</v>
      </c>
      <c r="J245" t="s">
        <v>4</v>
      </c>
      <c r="K245" t="s">
        <v>35</v>
      </c>
      <c r="L245" t="s">
        <v>4</v>
      </c>
      <c r="M245" t="s">
        <v>4</v>
      </c>
      <c r="N245" t="s">
        <v>4</v>
      </c>
      <c r="O245" t="str">
        <f t="shared" si="17"/>
        <v>-1</v>
      </c>
      <c r="P245" t="str">
        <f t="shared" si="18"/>
        <v>0</v>
      </c>
      <c r="Q245" t="str">
        <f t="shared" si="20"/>
        <v>0</v>
      </c>
      <c r="R245" t="str">
        <f t="shared" si="21"/>
        <v>0</v>
      </c>
      <c r="S245" t="str">
        <f t="shared" si="19"/>
        <v>0</v>
      </c>
    </row>
    <row r="246" spans="1:19" x14ac:dyDescent="0.25">
      <c r="A246" t="s">
        <v>1249</v>
      </c>
      <c r="B246">
        <v>0</v>
      </c>
      <c r="C246">
        <v>18.690000000000001</v>
      </c>
      <c r="D246">
        <v>-6.9459999999999997</v>
      </c>
      <c r="E246" s="1">
        <v>3.0199999999999999E-5</v>
      </c>
      <c r="F246">
        <v>1.2605E-2</v>
      </c>
      <c r="G246" t="s">
        <v>1250</v>
      </c>
      <c r="H246" t="s">
        <v>4</v>
      </c>
      <c r="I246" t="s">
        <v>1251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tr">
        <f t="shared" si="17"/>
        <v>1</v>
      </c>
      <c r="P246" t="str">
        <f t="shared" si="18"/>
        <v>0</v>
      </c>
      <c r="Q246" t="str">
        <f t="shared" si="20"/>
        <v>0</v>
      </c>
      <c r="R246" t="str">
        <f t="shared" si="21"/>
        <v>0</v>
      </c>
      <c r="S246" t="str">
        <f t="shared" si="19"/>
        <v>0</v>
      </c>
    </row>
    <row r="247" spans="1:19" x14ac:dyDescent="0.25">
      <c r="A247" t="s">
        <v>1252</v>
      </c>
      <c r="B247">
        <v>0.93</v>
      </c>
      <c r="C247">
        <v>139.88999999999999</v>
      </c>
      <c r="D247">
        <v>-7.2973999999999997</v>
      </c>
      <c r="E247" s="1">
        <v>3.1300000000000002E-5</v>
      </c>
      <c r="F247">
        <v>1.3016E-2</v>
      </c>
      <c r="G247" t="s">
        <v>4</v>
      </c>
      <c r="H247" t="s">
        <v>4</v>
      </c>
      <c r="I247" t="s">
        <v>4</v>
      </c>
      <c r="J247" t="s">
        <v>4</v>
      </c>
      <c r="K247" t="s">
        <v>4</v>
      </c>
      <c r="L247" t="s">
        <v>4</v>
      </c>
      <c r="M247" t="s">
        <v>4</v>
      </c>
      <c r="N247" t="s">
        <v>4</v>
      </c>
      <c r="O247" t="str">
        <f t="shared" si="17"/>
        <v>1</v>
      </c>
      <c r="P247" t="str">
        <f t="shared" si="18"/>
        <v>0</v>
      </c>
      <c r="Q247" t="str">
        <f t="shared" si="20"/>
        <v>0</v>
      </c>
      <c r="R247" t="str">
        <f t="shared" si="21"/>
        <v>0</v>
      </c>
      <c r="S247" t="str">
        <f t="shared" si="19"/>
        <v>0</v>
      </c>
    </row>
    <row r="248" spans="1:19" x14ac:dyDescent="0.25">
      <c r="A248" t="s">
        <v>1253</v>
      </c>
      <c r="B248">
        <v>0</v>
      </c>
      <c r="C248">
        <v>19.5</v>
      </c>
      <c r="D248">
        <v>-7.0189000000000004</v>
      </c>
      <c r="E248" s="1">
        <v>3.1999999999999999E-5</v>
      </c>
      <c r="F248">
        <v>1.3239000000000001E-2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tr">
        <f t="shared" si="17"/>
        <v>1</v>
      </c>
      <c r="P248" t="str">
        <f t="shared" si="18"/>
        <v>0</v>
      </c>
      <c r="Q248" t="str">
        <f t="shared" si="20"/>
        <v>0</v>
      </c>
      <c r="R248" t="str">
        <f t="shared" si="21"/>
        <v>0</v>
      </c>
      <c r="S248" t="str">
        <f t="shared" si="19"/>
        <v>0</v>
      </c>
    </row>
    <row r="249" spans="1:19" x14ac:dyDescent="0.25">
      <c r="A249" t="s">
        <v>1254</v>
      </c>
      <c r="B249">
        <v>623.45000000000005</v>
      </c>
      <c r="C249">
        <v>244.7</v>
      </c>
      <c r="D249">
        <v>1.3501000000000001</v>
      </c>
      <c r="E249" s="1">
        <v>3.2400000000000001E-5</v>
      </c>
      <c r="F249">
        <v>1.3355000000000001E-2</v>
      </c>
      <c r="G249" t="s">
        <v>1255</v>
      </c>
      <c r="H249" t="s">
        <v>1256</v>
      </c>
      <c r="I249" t="s">
        <v>1257</v>
      </c>
      <c r="J249" t="s">
        <v>4</v>
      </c>
      <c r="K249" t="s">
        <v>4</v>
      </c>
      <c r="L249" t="s">
        <v>4</v>
      </c>
      <c r="M249" t="s">
        <v>4</v>
      </c>
      <c r="N249" t="s">
        <v>4</v>
      </c>
      <c r="O249" t="str">
        <f t="shared" si="17"/>
        <v>-1</v>
      </c>
      <c r="P249" t="str">
        <f t="shared" si="18"/>
        <v>0</v>
      </c>
      <c r="Q249" t="str">
        <f t="shared" si="20"/>
        <v>0</v>
      </c>
      <c r="R249" t="str">
        <f t="shared" si="21"/>
        <v>0</v>
      </c>
      <c r="S249" t="str">
        <f t="shared" si="19"/>
        <v>0</v>
      </c>
    </row>
    <row r="250" spans="1:19" x14ac:dyDescent="0.25">
      <c r="A250" t="s">
        <v>1258</v>
      </c>
      <c r="B250">
        <v>244.72</v>
      </c>
      <c r="C250">
        <v>58.79</v>
      </c>
      <c r="D250">
        <v>2.0379</v>
      </c>
      <c r="E250" s="1">
        <v>3.29E-5</v>
      </c>
      <c r="F250">
        <v>1.3523E-2</v>
      </c>
      <c r="G250" t="s">
        <v>1259</v>
      </c>
      <c r="H250" t="s">
        <v>1260</v>
      </c>
      <c r="I250" t="s">
        <v>1261</v>
      </c>
      <c r="J250" t="s">
        <v>4</v>
      </c>
      <c r="K250" t="s">
        <v>1262</v>
      </c>
      <c r="L250" t="s">
        <v>4</v>
      </c>
      <c r="M250" t="s">
        <v>4</v>
      </c>
      <c r="N250" t="s">
        <v>4</v>
      </c>
      <c r="O250" t="str">
        <f t="shared" si="17"/>
        <v>-1</v>
      </c>
      <c r="P250" t="str">
        <f t="shared" si="18"/>
        <v>0</v>
      </c>
      <c r="Q250" t="str">
        <f t="shared" si="20"/>
        <v>0</v>
      </c>
      <c r="R250" t="str">
        <f t="shared" si="21"/>
        <v>0</v>
      </c>
      <c r="S250" t="str">
        <f t="shared" si="19"/>
        <v>0</v>
      </c>
    </row>
    <row r="251" spans="1:19" x14ac:dyDescent="0.25">
      <c r="A251" t="s">
        <v>1263</v>
      </c>
      <c r="B251">
        <v>2.39</v>
      </c>
      <c r="C251">
        <v>52.9</v>
      </c>
      <c r="D251">
        <v>-4.4649999999999999</v>
      </c>
      <c r="E251" s="1">
        <v>3.4199999999999998E-5</v>
      </c>
      <c r="F251">
        <v>1.4002000000000001E-2</v>
      </c>
      <c r="G251" t="s">
        <v>1264</v>
      </c>
      <c r="H251" t="s">
        <v>1265</v>
      </c>
      <c r="I251" t="s">
        <v>1266</v>
      </c>
      <c r="J251" t="s">
        <v>4</v>
      </c>
      <c r="K251" t="s">
        <v>4</v>
      </c>
      <c r="L251" t="s">
        <v>4</v>
      </c>
      <c r="M251" t="s">
        <v>4</v>
      </c>
      <c r="N251" t="s">
        <v>4</v>
      </c>
      <c r="O251" t="str">
        <f t="shared" si="17"/>
        <v>1</v>
      </c>
      <c r="P251" t="str">
        <f t="shared" si="18"/>
        <v>0</v>
      </c>
      <c r="Q251" t="str">
        <f t="shared" si="20"/>
        <v>0</v>
      </c>
      <c r="R251" t="str">
        <f t="shared" si="21"/>
        <v>0</v>
      </c>
      <c r="S251" t="str">
        <f t="shared" si="19"/>
        <v>0</v>
      </c>
    </row>
    <row r="252" spans="1:19" x14ac:dyDescent="0.25">
      <c r="A252" t="s">
        <v>1267</v>
      </c>
      <c r="B252">
        <v>0.28000000000000003</v>
      </c>
      <c r="C252">
        <v>38.07</v>
      </c>
      <c r="D252">
        <v>-6.9966999999999997</v>
      </c>
      <c r="E252" s="1">
        <v>3.4499999999999998E-5</v>
      </c>
      <c r="F252">
        <v>1.4075000000000001E-2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tr">
        <f t="shared" si="17"/>
        <v>1</v>
      </c>
      <c r="P252" t="str">
        <f t="shared" si="18"/>
        <v>0</v>
      </c>
      <c r="Q252" t="str">
        <f t="shared" si="20"/>
        <v>0</v>
      </c>
      <c r="R252" t="str">
        <f t="shared" si="21"/>
        <v>0</v>
      </c>
      <c r="S252" t="str">
        <f t="shared" si="19"/>
        <v>0</v>
      </c>
    </row>
    <row r="253" spans="1:19" x14ac:dyDescent="0.25">
      <c r="A253" t="s">
        <v>1268</v>
      </c>
      <c r="B253">
        <v>209.13</v>
      </c>
      <c r="C253">
        <v>43.21</v>
      </c>
      <c r="D253">
        <v>2.2509999999999999</v>
      </c>
      <c r="E253" s="1">
        <v>3.4799999999999999E-5</v>
      </c>
      <c r="F253">
        <v>1.4144E-2</v>
      </c>
      <c r="G253" t="s">
        <v>1269</v>
      </c>
      <c r="H253" t="s">
        <v>1270</v>
      </c>
      <c r="I253" t="s">
        <v>1271</v>
      </c>
      <c r="J253" t="s">
        <v>4</v>
      </c>
      <c r="K253" t="s">
        <v>1272</v>
      </c>
      <c r="L253" t="s">
        <v>4</v>
      </c>
      <c r="M253" t="s">
        <v>4</v>
      </c>
      <c r="N253" t="s">
        <v>4</v>
      </c>
      <c r="O253" t="str">
        <f t="shared" si="17"/>
        <v>-1</v>
      </c>
      <c r="P253" t="str">
        <f t="shared" si="18"/>
        <v>0</v>
      </c>
      <c r="Q253" t="str">
        <f t="shared" si="20"/>
        <v>0</v>
      </c>
      <c r="R253" t="str">
        <f t="shared" si="21"/>
        <v>0</v>
      </c>
      <c r="S253" t="str">
        <f t="shared" si="19"/>
        <v>0</v>
      </c>
    </row>
    <row r="254" spans="1:19" x14ac:dyDescent="0.25">
      <c r="A254" t="s">
        <v>1273</v>
      </c>
      <c r="B254">
        <v>7.64</v>
      </c>
      <c r="C254">
        <v>105.72</v>
      </c>
      <c r="D254">
        <v>-3.7890000000000001</v>
      </c>
      <c r="E254" s="1">
        <v>3.5599999999999998E-5</v>
      </c>
      <c r="F254">
        <v>1.4416E-2</v>
      </c>
      <c r="G254" t="s">
        <v>1274</v>
      </c>
      <c r="H254" t="s">
        <v>1242</v>
      </c>
      <c r="I254" t="s">
        <v>1243</v>
      </c>
      <c r="J254" t="s">
        <v>4</v>
      </c>
      <c r="K254" t="s">
        <v>4</v>
      </c>
      <c r="L254" t="s">
        <v>4</v>
      </c>
      <c r="M254" t="s">
        <v>4</v>
      </c>
      <c r="N254" t="s">
        <v>4</v>
      </c>
      <c r="O254" t="str">
        <f t="shared" si="17"/>
        <v>1</v>
      </c>
      <c r="P254" t="str">
        <f t="shared" si="18"/>
        <v>0</v>
      </c>
      <c r="Q254" t="str">
        <f t="shared" si="20"/>
        <v>0</v>
      </c>
      <c r="R254" t="str">
        <f t="shared" si="21"/>
        <v>0</v>
      </c>
      <c r="S254" t="str">
        <f t="shared" si="19"/>
        <v>0</v>
      </c>
    </row>
    <row r="255" spans="1:19" x14ac:dyDescent="0.25">
      <c r="A255" t="s">
        <v>1275</v>
      </c>
      <c r="B255">
        <v>123.79</v>
      </c>
      <c r="C255">
        <v>358.81</v>
      </c>
      <c r="D255">
        <v>-1.5348999999999999</v>
      </c>
      <c r="E255" s="1">
        <v>3.7100000000000001E-5</v>
      </c>
      <c r="F255">
        <v>1.4931E-2</v>
      </c>
      <c r="G255" t="s">
        <v>1276</v>
      </c>
      <c r="H255" t="s">
        <v>1277</v>
      </c>
      <c r="I255" t="s">
        <v>1278</v>
      </c>
      <c r="J255" t="s">
        <v>4</v>
      </c>
      <c r="K255" t="s">
        <v>4</v>
      </c>
      <c r="L255" t="s">
        <v>4</v>
      </c>
      <c r="M255" t="s">
        <v>1279</v>
      </c>
      <c r="N255" t="s">
        <v>1280</v>
      </c>
      <c r="O255" t="str">
        <f t="shared" si="17"/>
        <v>1</v>
      </c>
      <c r="P255" t="str">
        <f t="shared" si="18"/>
        <v>0</v>
      </c>
      <c r="Q255" t="str">
        <f t="shared" si="20"/>
        <v>0</v>
      </c>
      <c r="R255" t="str">
        <f t="shared" si="21"/>
        <v>0</v>
      </c>
      <c r="S255" t="str">
        <f t="shared" si="19"/>
        <v>0</v>
      </c>
    </row>
    <row r="256" spans="1:19" x14ac:dyDescent="0.25">
      <c r="A256" t="s">
        <v>1281</v>
      </c>
      <c r="B256">
        <v>107.79</v>
      </c>
      <c r="C256">
        <v>325.77999999999997</v>
      </c>
      <c r="D256">
        <v>-1.5994999999999999</v>
      </c>
      <c r="E256" s="1">
        <v>3.7799999999999997E-5</v>
      </c>
      <c r="F256">
        <v>1.5152000000000001E-2</v>
      </c>
      <c r="G256" t="s">
        <v>979</v>
      </c>
      <c r="H256" t="s">
        <v>1282</v>
      </c>
      <c r="I256" t="s">
        <v>833</v>
      </c>
      <c r="J256" t="s">
        <v>4</v>
      </c>
      <c r="K256" t="s">
        <v>93</v>
      </c>
      <c r="L256" t="s">
        <v>4</v>
      </c>
      <c r="M256" t="s">
        <v>4</v>
      </c>
      <c r="N256" t="s">
        <v>4</v>
      </c>
      <c r="O256" t="str">
        <f t="shared" si="17"/>
        <v>1</v>
      </c>
      <c r="P256" t="str">
        <f t="shared" si="18"/>
        <v>0</v>
      </c>
      <c r="Q256" t="str">
        <f t="shared" si="20"/>
        <v>0</v>
      </c>
      <c r="R256" t="str">
        <f t="shared" si="21"/>
        <v>0</v>
      </c>
      <c r="S256" t="str">
        <f t="shared" si="19"/>
        <v>0</v>
      </c>
    </row>
    <row r="257" spans="1:19" x14ac:dyDescent="0.25">
      <c r="A257" t="s">
        <v>1283</v>
      </c>
      <c r="B257">
        <v>1101.94</v>
      </c>
      <c r="C257">
        <v>436.17</v>
      </c>
      <c r="D257">
        <v>1.3351999999999999</v>
      </c>
      <c r="E257" s="1">
        <v>3.8399999999999998E-5</v>
      </c>
      <c r="F257">
        <v>1.5349E-2</v>
      </c>
      <c r="G257" t="s">
        <v>1284</v>
      </c>
      <c r="H257" t="s">
        <v>1285</v>
      </c>
      <c r="I257" t="s">
        <v>1286</v>
      </c>
      <c r="J257" t="s">
        <v>122</v>
      </c>
      <c r="K257" t="s">
        <v>1047</v>
      </c>
      <c r="L257" t="s">
        <v>77</v>
      </c>
      <c r="M257" t="s">
        <v>4</v>
      </c>
      <c r="N257" t="s">
        <v>4</v>
      </c>
      <c r="O257" t="str">
        <f t="shared" si="17"/>
        <v>-1</v>
      </c>
      <c r="P257" t="str">
        <f t="shared" si="18"/>
        <v>0</v>
      </c>
      <c r="Q257" t="str">
        <f t="shared" si="20"/>
        <v>0</v>
      </c>
      <c r="R257" t="str">
        <f t="shared" si="21"/>
        <v>0</v>
      </c>
      <c r="S257" t="str">
        <f t="shared" si="19"/>
        <v>0</v>
      </c>
    </row>
    <row r="258" spans="1:19" x14ac:dyDescent="0.25">
      <c r="A258" t="s">
        <v>1287</v>
      </c>
      <c r="B258">
        <v>49.63</v>
      </c>
      <c r="C258">
        <v>175.36</v>
      </c>
      <c r="D258">
        <v>-1.8257000000000001</v>
      </c>
      <c r="E258" s="1">
        <v>3.9900000000000001E-5</v>
      </c>
      <c r="F258">
        <v>1.5893999999999998E-2</v>
      </c>
      <c r="G258" t="s">
        <v>1288</v>
      </c>
      <c r="H258" t="s">
        <v>4</v>
      </c>
      <c r="I258" t="s">
        <v>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tr">
        <f t="shared" si="17"/>
        <v>1</v>
      </c>
      <c r="P258" t="str">
        <f t="shared" si="18"/>
        <v>0</v>
      </c>
      <c r="Q258" t="str">
        <f t="shared" si="20"/>
        <v>0</v>
      </c>
      <c r="R258" t="str">
        <f t="shared" si="21"/>
        <v>0</v>
      </c>
      <c r="S258" t="str">
        <f t="shared" si="19"/>
        <v>0</v>
      </c>
    </row>
    <row r="259" spans="1:19" x14ac:dyDescent="0.25">
      <c r="A259" t="s">
        <v>1289</v>
      </c>
      <c r="B259">
        <v>2.09</v>
      </c>
      <c r="C259">
        <v>55.35</v>
      </c>
      <c r="D259">
        <v>-4.7805</v>
      </c>
      <c r="E259" s="1">
        <v>4.0500000000000002E-5</v>
      </c>
      <c r="F259">
        <v>1.6056999999999998E-2</v>
      </c>
      <c r="G259" t="s">
        <v>4</v>
      </c>
      <c r="H259" t="s">
        <v>4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tr">
        <f t="shared" si="17"/>
        <v>1</v>
      </c>
      <c r="P259" t="str">
        <f t="shared" si="18"/>
        <v>0</v>
      </c>
      <c r="Q259" t="str">
        <f t="shared" si="20"/>
        <v>0</v>
      </c>
      <c r="R259" t="str">
        <f t="shared" si="21"/>
        <v>0</v>
      </c>
      <c r="S259" t="str">
        <f t="shared" si="19"/>
        <v>0</v>
      </c>
    </row>
    <row r="260" spans="1:19" x14ac:dyDescent="0.25">
      <c r="A260" t="s">
        <v>39</v>
      </c>
      <c r="B260">
        <v>63.28</v>
      </c>
      <c r="C260">
        <v>3.55</v>
      </c>
      <c r="D260">
        <v>4.0465999999999998</v>
      </c>
      <c r="E260" s="1">
        <v>4.0899999999999998E-5</v>
      </c>
      <c r="F260">
        <v>1.6138E-2</v>
      </c>
      <c r="G260" t="s">
        <v>40</v>
      </c>
      <c r="H260" t="s">
        <v>41</v>
      </c>
      <c r="I260" t="s">
        <v>42</v>
      </c>
      <c r="J260" t="s">
        <v>4</v>
      </c>
      <c r="K260" t="s">
        <v>5</v>
      </c>
      <c r="L260" t="s">
        <v>4</v>
      </c>
      <c r="M260" t="s">
        <v>43</v>
      </c>
      <c r="N260" t="s">
        <v>44</v>
      </c>
      <c r="O260" t="str">
        <f t="shared" ref="O260:O323" si="22">IF(D260&lt;0,"1","-1")</f>
        <v>-1</v>
      </c>
      <c r="P260" t="str">
        <f t="shared" ref="P260:P323" si="23">IF(COUNTIF(G260:N260,"*photo*")&gt;0,"1","0")</f>
        <v>0</v>
      </c>
      <c r="Q260" t="str">
        <f t="shared" si="20"/>
        <v>0</v>
      </c>
      <c r="R260" t="str">
        <f t="shared" si="21"/>
        <v>0</v>
      </c>
      <c r="S260" t="str">
        <f t="shared" ref="S260:S323" si="24">IF(COUNTIF(G260:N260,"*glyco*")&gt;0,"1","0")</f>
        <v>1</v>
      </c>
    </row>
    <row r="261" spans="1:19" x14ac:dyDescent="0.25">
      <c r="A261" t="s">
        <v>1290</v>
      </c>
      <c r="B261">
        <v>7.43</v>
      </c>
      <c r="C261">
        <v>55.18</v>
      </c>
      <c r="D261">
        <v>-2.9074</v>
      </c>
      <c r="E261" s="1">
        <v>4.3399999999999998E-5</v>
      </c>
      <c r="F261">
        <v>1.7063999999999999E-2</v>
      </c>
      <c r="G261" t="s">
        <v>1291</v>
      </c>
      <c r="H261" t="s">
        <v>4</v>
      </c>
      <c r="I261" t="s">
        <v>1292</v>
      </c>
      <c r="J261" t="s">
        <v>4</v>
      </c>
      <c r="K261" t="s">
        <v>4</v>
      </c>
      <c r="L261" t="s">
        <v>77</v>
      </c>
      <c r="M261" t="s">
        <v>4</v>
      </c>
      <c r="N261" t="s">
        <v>4</v>
      </c>
      <c r="O261" t="str">
        <f t="shared" si="22"/>
        <v>1</v>
      </c>
      <c r="P261" t="str">
        <f t="shared" si="23"/>
        <v>0</v>
      </c>
      <c r="Q261" t="str">
        <f t="shared" si="20"/>
        <v>0</v>
      </c>
      <c r="R261" t="str">
        <f t="shared" si="21"/>
        <v>0</v>
      </c>
      <c r="S261" t="str">
        <f t="shared" si="24"/>
        <v>0</v>
      </c>
    </row>
    <row r="262" spans="1:19" x14ac:dyDescent="0.25">
      <c r="A262" t="s">
        <v>1293</v>
      </c>
      <c r="B262">
        <v>0</v>
      </c>
      <c r="C262">
        <v>19.36</v>
      </c>
      <c r="D262">
        <v>-7.0045000000000002</v>
      </c>
      <c r="E262" s="1">
        <v>4.3699999999999998E-5</v>
      </c>
      <c r="F262">
        <v>1.7118999999999999E-2</v>
      </c>
      <c r="G262" t="s">
        <v>1294</v>
      </c>
      <c r="H262" t="s">
        <v>4</v>
      </c>
      <c r="I262" t="s">
        <v>1295</v>
      </c>
      <c r="J262" t="s">
        <v>4</v>
      </c>
      <c r="K262" t="s">
        <v>4</v>
      </c>
      <c r="L262" t="s">
        <v>4</v>
      </c>
      <c r="M262" t="s">
        <v>4</v>
      </c>
      <c r="N262" t="s">
        <v>4</v>
      </c>
      <c r="O262" t="str">
        <f t="shared" si="22"/>
        <v>1</v>
      </c>
      <c r="P262" t="str">
        <f t="shared" si="23"/>
        <v>0</v>
      </c>
      <c r="Q262" t="str">
        <f t="shared" si="20"/>
        <v>0</v>
      </c>
      <c r="R262" t="str">
        <f t="shared" si="21"/>
        <v>0</v>
      </c>
      <c r="S262" t="str">
        <f t="shared" si="24"/>
        <v>0</v>
      </c>
    </row>
    <row r="263" spans="1:19" x14ac:dyDescent="0.25">
      <c r="A263" t="s">
        <v>1296</v>
      </c>
      <c r="B263">
        <v>127.67</v>
      </c>
      <c r="C263">
        <v>434.43</v>
      </c>
      <c r="D263">
        <v>-1.7625999999999999</v>
      </c>
      <c r="E263" s="1">
        <v>4.4100000000000001E-5</v>
      </c>
      <c r="F263">
        <v>1.7226000000000002E-2</v>
      </c>
      <c r="G263" t="s">
        <v>1297</v>
      </c>
      <c r="H263" t="s">
        <v>1298</v>
      </c>
      <c r="I263" t="s">
        <v>1299</v>
      </c>
      <c r="J263" t="s">
        <v>1224</v>
      </c>
      <c r="K263" t="s">
        <v>4</v>
      </c>
      <c r="L263" t="s">
        <v>77</v>
      </c>
      <c r="M263" t="s">
        <v>4</v>
      </c>
      <c r="N263" t="s">
        <v>4</v>
      </c>
      <c r="O263" t="str">
        <f t="shared" si="22"/>
        <v>1</v>
      </c>
      <c r="P263" t="str">
        <f t="shared" si="23"/>
        <v>0</v>
      </c>
      <c r="Q263" t="str">
        <f t="shared" si="20"/>
        <v>0</v>
      </c>
      <c r="R263" t="str">
        <f t="shared" si="21"/>
        <v>0</v>
      </c>
      <c r="S263" t="str">
        <f t="shared" si="24"/>
        <v>0</v>
      </c>
    </row>
    <row r="264" spans="1:19" x14ac:dyDescent="0.25">
      <c r="A264" t="s">
        <v>1300</v>
      </c>
      <c r="B264">
        <v>0.28000000000000003</v>
      </c>
      <c r="C264">
        <v>26.78</v>
      </c>
      <c r="D264">
        <v>-6.5171999999999999</v>
      </c>
      <c r="E264" s="1">
        <v>4.5800000000000002E-5</v>
      </c>
      <c r="F264">
        <v>1.7828E-2</v>
      </c>
      <c r="G264" t="s">
        <v>4</v>
      </c>
      <c r="H264" t="s">
        <v>4</v>
      </c>
      <c r="I264" t="s">
        <v>4</v>
      </c>
      <c r="J264" t="s">
        <v>4</v>
      </c>
      <c r="K264" t="s">
        <v>4</v>
      </c>
      <c r="L264" t="s">
        <v>4</v>
      </c>
      <c r="M264" t="s">
        <v>4</v>
      </c>
      <c r="N264" t="s">
        <v>4</v>
      </c>
      <c r="O264" t="str">
        <f t="shared" si="22"/>
        <v>1</v>
      </c>
      <c r="P264" t="str">
        <f t="shared" si="23"/>
        <v>0</v>
      </c>
      <c r="Q264" t="str">
        <f t="shared" si="20"/>
        <v>0</v>
      </c>
      <c r="R264" t="str">
        <f t="shared" si="21"/>
        <v>0</v>
      </c>
      <c r="S264" t="str">
        <f t="shared" si="24"/>
        <v>0</v>
      </c>
    </row>
    <row r="265" spans="1:19" x14ac:dyDescent="0.25">
      <c r="A265" t="s">
        <v>1301</v>
      </c>
      <c r="B265">
        <v>10.050000000000001</v>
      </c>
      <c r="C265">
        <v>100.77</v>
      </c>
      <c r="D265">
        <v>-3.3298999999999999</v>
      </c>
      <c r="E265" s="1">
        <v>4.74E-5</v>
      </c>
      <c r="F265">
        <v>1.8355E-2</v>
      </c>
      <c r="G265" t="s">
        <v>4</v>
      </c>
      <c r="H265" t="s">
        <v>4</v>
      </c>
      <c r="I265" t="s">
        <v>1302</v>
      </c>
      <c r="J265" t="s">
        <v>4</v>
      </c>
      <c r="K265" t="s">
        <v>4</v>
      </c>
      <c r="L265" t="s">
        <v>4</v>
      </c>
      <c r="M265" t="s">
        <v>4</v>
      </c>
      <c r="N265" t="s">
        <v>4</v>
      </c>
      <c r="O265" t="str">
        <f t="shared" si="22"/>
        <v>1</v>
      </c>
      <c r="P265" t="str">
        <f t="shared" si="23"/>
        <v>0</v>
      </c>
      <c r="Q265" t="str">
        <f t="shared" si="20"/>
        <v>0</v>
      </c>
      <c r="R265" t="str">
        <f t="shared" si="21"/>
        <v>0</v>
      </c>
      <c r="S265" t="str">
        <f t="shared" si="24"/>
        <v>0</v>
      </c>
    </row>
    <row r="266" spans="1:19" x14ac:dyDescent="0.25">
      <c r="A266" t="s">
        <v>1303</v>
      </c>
      <c r="B266">
        <v>0</v>
      </c>
      <c r="C266">
        <v>22.01</v>
      </c>
      <c r="D266">
        <v>-7.1634000000000002</v>
      </c>
      <c r="E266" s="1">
        <v>4.7800000000000003E-5</v>
      </c>
      <c r="F266">
        <v>1.8422999999999998E-2</v>
      </c>
      <c r="G266" t="s">
        <v>4</v>
      </c>
      <c r="H266" t="s">
        <v>4</v>
      </c>
      <c r="I266" t="s">
        <v>873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tr">
        <f t="shared" si="22"/>
        <v>1</v>
      </c>
      <c r="P266" t="str">
        <f t="shared" si="23"/>
        <v>0</v>
      </c>
      <c r="Q266" t="str">
        <f t="shared" si="20"/>
        <v>0</v>
      </c>
      <c r="R266" t="str">
        <f t="shared" si="21"/>
        <v>0</v>
      </c>
      <c r="S266" t="str">
        <f t="shared" si="24"/>
        <v>0</v>
      </c>
    </row>
    <row r="267" spans="1:19" x14ac:dyDescent="0.25">
      <c r="A267" t="s">
        <v>1304</v>
      </c>
      <c r="B267">
        <v>0</v>
      </c>
      <c r="C267">
        <v>20.56</v>
      </c>
      <c r="D267">
        <v>-7.0923999999999996</v>
      </c>
      <c r="E267" s="1">
        <v>4.7899999999999999E-5</v>
      </c>
      <c r="F267">
        <v>1.8422999999999998E-2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tr">
        <f t="shared" si="22"/>
        <v>1</v>
      </c>
      <c r="P267" t="str">
        <f t="shared" si="23"/>
        <v>0</v>
      </c>
      <c r="Q267" t="str">
        <f t="shared" si="20"/>
        <v>0</v>
      </c>
      <c r="R267" t="str">
        <f t="shared" si="21"/>
        <v>0</v>
      </c>
      <c r="S267" t="str">
        <f t="shared" si="24"/>
        <v>0</v>
      </c>
    </row>
    <row r="268" spans="1:19" x14ac:dyDescent="0.25">
      <c r="A268" t="s">
        <v>45</v>
      </c>
      <c r="B268">
        <v>37.049999999999997</v>
      </c>
      <c r="C268">
        <v>168.99</v>
      </c>
      <c r="D268">
        <v>-2.1825000000000001</v>
      </c>
      <c r="E268" s="1">
        <v>4.9499999999999997E-5</v>
      </c>
      <c r="F268">
        <v>1.8957000000000002E-2</v>
      </c>
      <c r="G268" t="s">
        <v>46</v>
      </c>
      <c r="H268" t="s">
        <v>47</v>
      </c>
      <c r="I268" t="s">
        <v>48</v>
      </c>
      <c r="J268" t="s">
        <v>49</v>
      </c>
      <c r="K268" t="s">
        <v>50</v>
      </c>
      <c r="L268" t="s">
        <v>51</v>
      </c>
      <c r="M268" t="s">
        <v>4</v>
      </c>
      <c r="N268" t="s">
        <v>4</v>
      </c>
      <c r="O268" t="str">
        <f t="shared" si="22"/>
        <v>1</v>
      </c>
      <c r="P268" t="str">
        <f t="shared" si="23"/>
        <v>0</v>
      </c>
      <c r="Q268" t="str">
        <f t="shared" si="20"/>
        <v>0</v>
      </c>
      <c r="R268" t="str">
        <f t="shared" si="21"/>
        <v>0</v>
      </c>
      <c r="S268" t="str">
        <f t="shared" si="24"/>
        <v>1</v>
      </c>
    </row>
    <row r="269" spans="1:19" x14ac:dyDescent="0.25">
      <c r="A269" t="s">
        <v>1305</v>
      </c>
      <c r="B269">
        <v>0</v>
      </c>
      <c r="C269">
        <v>67.91</v>
      </c>
      <c r="D269">
        <v>-8.8117000000000001</v>
      </c>
      <c r="E269" s="1">
        <v>4.99E-5</v>
      </c>
      <c r="F269">
        <v>1.9060000000000001E-2</v>
      </c>
      <c r="G269" t="s">
        <v>4</v>
      </c>
      <c r="H269" t="s">
        <v>4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tr">
        <f t="shared" si="22"/>
        <v>1</v>
      </c>
      <c r="P269" t="str">
        <f t="shared" si="23"/>
        <v>0</v>
      </c>
      <c r="Q269" t="str">
        <f t="shared" si="20"/>
        <v>0</v>
      </c>
      <c r="R269" t="str">
        <f t="shared" si="21"/>
        <v>0</v>
      </c>
      <c r="S269" t="str">
        <f t="shared" si="24"/>
        <v>0</v>
      </c>
    </row>
    <row r="270" spans="1:19" x14ac:dyDescent="0.25">
      <c r="A270" t="s">
        <v>1306</v>
      </c>
      <c r="B270">
        <v>1350.7</v>
      </c>
      <c r="C270">
        <v>377.87</v>
      </c>
      <c r="D270">
        <v>1.8337000000000001</v>
      </c>
      <c r="E270" s="1">
        <v>5.0500000000000001E-5</v>
      </c>
      <c r="F270">
        <v>1.9186999999999999E-2</v>
      </c>
      <c r="G270" t="s">
        <v>1307</v>
      </c>
      <c r="H270" t="s">
        <v>4</v>
      </c>
      <c r="I270" t="s">
        <v>1308</v>
      </c>
      <c r="J270" t="s">
        <v>4</v>
      </c>
      <c r="K270" t="s">
        <v>4</v>
      </c>
      <c r="L270" t="s">
        <v>77</v>
      </c>
      <c r="M270" t="s">
        <v>4</v>
      </c>
      <c r="N270" t="s">
        <v>4</v>
      </c>
      <c r="O270" t="str">
        <f t="shared" si="22"/>
        <v>-1</v>
      </c>
      <c r="P270" t="str">
        <f t="shared" si="23"/>
        <v>0</v>
      </c>
      <c r="Q270" t="str">
        <f t="shared" si="20"/>
        <v>0</v>
      </c>
      <c r="R270" t="str">
        <f t="shared" si="21"/>
        <v>0</v>
      </c>
      <c r="S270" t="str">
        <f t="shared" si="24"/>
        <v>0</v>
      </c>
    </row>
    <row r="271" spans="1:19" x14ac:dyDescent="0.25">
      <c r="A271" t="s">
        <v>1309</v>
      </c>
      <c r="B271">
        <v>0.6</v>
      </c>
      <c r="C271">
        <v>43.73</v>
      </c>
      <c r="D271">
        <v>-6.2759</v>
      </c>
      <c r="E271" s="1">
        <v>5.1100000000000002E-5</v>
      </c>
      <c r="F271">
        <v>1.9348000000000001E-2</v>
      </c>
      <c r="G271" t="s">
        <v>1310</v>
      </c>
      <c r="H271" t="s">
        <v>4</v>
      </c>
      <c r="I271" t="s">
        <v>1311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tr">
        <f t="shared" si="22"/>
        <v>1</v>
      </c>
      <c r="P271" t="str">
        <f t="shared" si="23"/>
        <v>0</v>
      </c>
      <c r="Q271" t="str">
        <f t="shared" si="20"/>
        <v>0</v>
      </c>
      <c r="R271" t="str">
        <f t="shared" si="21"/>
        <v>0</v>
      </c>
      <c r="S271" t="str">
        <f t="shared" si="24"/>
        <v>0</v>
      </c>
    </row>
    <row r="272" spans="1:19" x14ac:dyDescent="0.25">
      <c r="A272" t="s">
        <v>1312</v>
      </c>
      <c r="B272">
        <v>473.48</v>
      </c>
      <c r="C272">
        <v>173.12</v>
      </c>
      <c r="D272">
        <v>1.4510000000000001</v>
      </c>
      <c r="E272" s="1">
        <v>5.1700000000000003E-5</v>
      </c>
      <c r="F272">
        <v>1.9505000000000002E-2</v>
      </c>
      <c r="G272" t="s">
        <v>1313</v>
      </c>
      <c r="H272" t="s">
        <v>1314</v>
      </c>
      <c r="I272" t="s">
        <v>1271</v>
      </c>
      <c r="J272" t="s">
        <v>4</v>
      </c>
      <c r="K272" t="s">
        <v>1272</v>
      </c>
      <c r="L272" t="s">
        <v>4</v>
      </c>
      <c r="M272" t="s">
        <v>4</v>
      </c>
      <c r="N272" t="s">
        <v>4</v>
      </c>
      <c r="O272" t="str">
        <f t="shared" si="22"/>
        <v>-1</v>
      </c>
      <c r="P272" t="str">
        <f t="shared" si="23"/>
        <v>0</v>
      </c>
      <c r="Q272" t="str">
        <f t="shared" si="20"/>
        <v>0</v>
      </c>
      <c r="R272" t="str">
        <f t="shared" si="21"/>
        <v>0</v>
      </c>
      <c r="S272" t="str">
        <f t="shared" si="24"/>
        <v>0</v>
      </c>
    </row>
    <row r="273" spans="1:19" x14ac:dyDescent="0.25">
      <c r="A273" t="s">
        <v>1315</v>
      </c>
      <c r="B273">
        <v>41.2</v>
      </c>
      <c r="C273">
        <v>151.07</v>
      </c>
      <c r="D273">
        <v>-1.8705000000000001</v>
      </c>
      <c r="E273" s="1">
        <v>5.1900000000000001E-5</v>
      </c>
      <c r="F273">
        <v>1.9518000000000001E-2</v>
      </c>
      <c r="G273" t="s">
        <v>1316</v>
      </c>
      <c r="H273" t="s">
        <v>1317</v>
      </c>
      <c r="I273" t="s">
        <v>1084</v>
      </c>
      <c r="J273" t="s">
        <v>84</v>
      </c>
      <c r="K273" t="s">
        <v>4</v>
      </c>
      <c r="L273" t="s">
        <v>77</v>
      </c>
      <c r="M273" t="s">
        <v>1318</v>
      </c>
      <c r="N273" t="s">
        <v>1319</v>
      </c>
      <c r="O273" t="str">
        <f t="shared" si="22"/>
        <v>1</v>
      </c>
      <c r="P273" t="str">
        <f t="shared" si="23"/>
        <v>0</v>
      </c>
      <c r="Q273" t="str">
        <f t="shared" si="20"/>
        <v>0</v>
      </c>
      <c r="R273" t="str">
        <f t="shared" si="21"/>
        <v>0</v>
      </c>
      <c r="S273" t="str">
        <f t="shared" si="24"/>
        <v>0</v>
      </c>
    </row>
    <row r="274" spans="1:19" x14ac:dyDescent="0.25">
      <c r="A274" t="s">
        <v>1320</v>
      </c>
      <c r="B274">
        <v>189.73</v>
      </c>
      <c r="C274">
        <v>47.13</v>
      </c>
      <c r="D274">
        <v>1.9894000000000001</v>
      </c>
      <c r="E274" s="1">
        <v>5.3600000000000002E-5</v>
      </c>
      <c r="F274">
        <v>1.9989E-2</v>
      </c>
      <c r="G274" t="s">
        <v>1321</v>
      </c>
      <c r="H274" t="s">
        <v>1322</v>
      </c>
      <c r="I274" t="s">
        <v>1323</v>
      </c>
      <c r="J274" t="s">
        <v>90</v>
      </c>
      <c r="K274" t="s">
        <v>1324</v>
      </c>
      <c r="L274" t="s">
        <v>4</v>
      </c>
      <c r="M274" t="s">
        <v>1325</v>
      </c>
      <c r="N274" t="s">
        <v>1326</v>
      </c>
      <c r="O274" t="str">
        <f t="shared" si="22"/>
        <v>-1</v>
      </c>
      <c r="P274" t="str">
        <f t="shared" si="23"/>
        <v>0</v>
      </c>
      <c r="Q274" t="str">
        <f t="shared" si="20"/>
        <v>0</v>
      </c>
      <c r="R274" t="str">
        <f t="shared" si="21"/>
        <v>0</v>
      </c>
      <c r="S274" t="str">
        <f t="shared" si="24"/>
        <v>0</v>
      </c>
    </row>
    <row r="275" spans="1:19" x14ac:dyDescent="0.25">
      <c r="A275" t="s">
        <v>1327</v>
      </c>
      <c r="B275">
        <v>2.42</v>
      </c>
      <c r="C275">
        <v>49.35</v>
      </c>
      <c r="D275">
        <v>-4.4074</v>
      </c>
      <c r="E275" s="1">
        <v>5.3699999999999997E-5</v>
      </c>
      <c r="F275">
        <v>1.9989E-2</v>
      </c>
      <c r="G275" t="s">
        <v>1328</v>
      </c>
      <c r="H275" t="s">
        <v>1329</v>
      </c>
      <c r="I275" t="s">
        <v>1330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tr">
        <f t="shared" si="22"/>
        <v>1</v>
      </c>
      <c r="P275" t="str">
        <f t="shared" si="23"/>
        <v>0</v>
      </c>
      <c r="Q275" t="str">
        <f t="shared" si="20"/>
        <v>0</v>
      </c>
      <c r="R275" t="str">
        <f t="shared" si="21"/>
        <v>0</v>
      </c>
      <c r="S275" t="str">
        <f t="shared" si="24"/>
        <v>0</v>
      </c>
    </row>
    <row r="276" spans="1:19" x14ac:dyDescent="0.25">
      <c r="A276" t="s">
        <v>1331</v>
      </c>
      <c r="B276">
        <v>0.23</v>
      </c>
      <c r="C276">
        <v>32.909999999999997</v>
      </c>
      <c r="D276">
        <v>-6.8121</v>
      </c>
      <c r="E276" s="1">
        <v>5.3699999999999997E-5</v>
      </c>
      <c r="F276">
        <v>1.9989E-2</v>
      </c>
      <c r="G276" t="s">
        <v>4</v>
      </c>
      <c r="H276" t="s">
        <v>4</v>
      </c>
      <c r="I276" t="s">
        <v>4</v>
      </c>
      <c r="J276" t="s">
        <v>4</v>
      </c>
      <c r="K276" t="s">
        <v>4</v>
      </c>
      <c r="L276" t="s">
        <v>4</v>
      </c>
      <c r="M276" t="s">
        <v>4</v>
      </c>
      <c r="N276" t="s">
        <v>4</v>
      </c>
      <c r="O276" t="str">
        <f t="shared" si="22"/>
        <v>1</v>
      </c>
      <c r="P276" t="str">
        <f t="shared" si="23"/>
        <v>0</v>
      </c>
      <c r="Q276" t="str">
        <f t="shared" si="20"/>
        <v>0</v>
      </c>
      <c r="R276" t="str">
        <f t="shared" si="21"/>
        <v>0</v>
      </c>
      <c r="S276" t="str">
        <f t="shared" si="24"/>
        <v>0</v>
      </c>
    </row>
    <row r="277" spans="1:19" x14ac:dyDescent="0.25">
      <c r="A277" t="s">
        <v>1332</v>
      </c>
      <c r="B277">
        <v>11.87</v>
      </c>
      <c r="C277">
        <v>71.75</v>
      </c>
      <c r="D277">
        <v>-2.5939999999999999</v>
      </c>
      <c r="E277" s="1">
        <v>5.4500000000000003E-5</v>
      </c>
      <c r="F277">
        <v>2.0188999999999999E-2</v>
      </c>
      <c r="G277" t="s">
        <v>929</v>
      </c>
      <c r="H277" t="s">
        <v>4</v>
      </c>
      <c r="I277" t="s">
        <v>1333</v>
      </c>
      <c r="J277" t="s">
        <v>90</v>
      </c>
      <c r="K277" t="s">
        <v>932</v>
      </c>
      <c r="L277" t="s">
        <v>1334</v>
      </c>
      <c r="M277" t="s">
        <v>4</v>
      </c>
      <c r="N277" t="s">
        <v>4</v>
      </c>
      <c r="O277" t="str">
        <f t="shared" si="22"/>
        <v>1</v>
      </c>
      <c r="P277" t="str">
        <f t="shared" si="23"/>
        <v>0</v>
      </c>
      <c r="Q277" t="str">
        <f t="shared" si="20"/>
        <v>0</v>
      </c>
      <c r="R277" t="str">
        <f t="shared" si="21"/>
        <v>0</v>
      </c>
      <c r="S277" t="str">
        <f t="shared" si="24"/>
        <v>0</v>
      </c>
    </row>
    <row r="278" spans="1:19" x14ac:dyDescent="0.25">
      <c r="A278" t="s">
        <v>1335</v>
      </c>
      <c r="B278">
        <v>77.069999999999993</v>
      </c>
      <c r="C278">
        <v>337.9</v>
      </c>
      <c r="D278">
        <v>-2.1326999999999998</v>
      </c>
      <c r="E278" s="1">
        <v>5.52E-5</v>
      </c>
      <c r="F278">
        <v>2.0296999999999999E-2</v>
      </c>
      <c r="G278" t="s">
        <v>1336</v>
      </c>
      <c r="H278" t="s">
        <v>1337</v>
      </c>
      <c r="I278" t="s">
        <v>1338</v>
      </c>
      <c r="J278" t="s">
        <v>183</v>
      </c>
      <c r="K278" t="s">
        <v>1339</v>
      </c>
      <c r="L278" t="s">
        <v>4</v>
      </c>
      <c r="M278" t="s">
        <v>4</v>
      </c>
      <c r="N278" t="s">
        <v>4</v>
      </c>
      <c r="O278" t="str">
        <f t="shared" si="22"/>
        <v>1</v>
      </c>
      <c r="P278" t="str">
        <f t="shared" si="23"/>
        <v>0</v>
      </c>
      <c r="Q278" t="str">
        <f t="shared" si="20"/>
        <v>0</v>
      </c>
      <c r="R278" t="str">
        <f t="shared" si="21"/>
        <v>0</v>
      </c>
      <c r="S278" t="str">
        <f t="shared" si="24"/>
        <v>0</v>
      </c>
    </row>
    <row r="279" spans="1:19" x14ac:dyDescent="0.25">
      <c r="A279" t="s">
        <v>1340</v>
      </c>
      <c r="B279">
        <v>0.65</v>
      </c>
      <c r="C279">
        <v>39.4</v>
      </c>
      <c r="D279">
        <v>-6.0585000000000004</v>
      </c>
      <c r="E279" s="1">
        <v>5.52E-5</v>
      </c>
      <c r="F279">
        <v>2.0296999999999999E-2</v>
      </c>
      <c r="G279" t="s">
        <v>1341</v>
      </c>
      <c r="H279" t="s">
        <v>4</v>
      </c>
      <c r="I279" t="s">
        <v>4</v>
      </c>
      <c r="J279" t="s">
        <v>4</v>
      </c>
      <c r="K279" t="s">
        <v>4</v>
      </c>
      <c r="L279" t="s">
        <v>4</v>
      </c>
      <c r="M279" t="s">
        <v>4</v>
      </c>
      <c r="N279" t="s">
        <v>4</v>
      </c>
      <c r="O279" t="str">
        <f t="shared" si="22"/>
        <v>1</v>
      </c>
      <c r="P279" t="str">
        <f t="shared" si="23"/>
        <v>0</v>
      </c>
      <c r="Q279" t="str">
        <f t="shared" si="20"/>
        <v>0</v>
      </c>
      <c r="R279" t="str">
        <f t="shared" si="21"/>
        <v>0</v>
      </c>
      <c r="S279" t="str">
        <f t="shared" si="24"/>
        <v>0</v>
      </c>
    </row>
    <row r="280" spans="1:19" x14ac:dyDescent="0.25">
      <c r="A280" t="s">
        <v>1342</v>
      </c>
      <c r="B280">
        <v>150.72</v>
      </c>
      <c r="C280">
        <v>26.83</v>
      </c>
      <c r="D280">
        <v>2.4708000000000001</v>
      </c>
      <c r="E280" s="1">
        <v>5.7000000000000003E-5</v>
      </c>
      <c r="F280">
        <v>2.0611999999999998E-2</v>
      </c>
      <c r="G280" t="s">
        <v>1343</v>
      </c>
      <c r="H280" t="s">
        <v>1344</v>
      </c>
      <c r="I280" t="s">
        <v>89</v>
      </c>
      <c r="J280" t="s">
        <v>923</v>
      </c>
      <c r="K280" t="s">
        <v>1345</v>
      </c>
      <c r="L280" t="s">
        <v>1346</v>
      </c>
      <c r="M280" t="s">
        <v>4</v>
      </c>
      <c r="N280" t="s">
        <v>4</v>
      </c>
      <c r="O280" t="str">
        <f t="shared" si="22"/>
        <v>-1</v>
      </c>
      <c r="P280" t="str">
        <f t="shared" si="23"/>
        <v>0</v>
      </c>
      <c r="Q280" t="str">
        <f t="shared" si="20"/>
        <v>0</v>
      </c>
      <c r="R280" t="str">
        <f t="shared" si="21"/>
        <v>0</v>
      </c>
      <c r="S280" t="str">
        <f t="shared" si="24"/>
        <v>0</v>
      </c>
    </row>
    <row r="281" spans="1:19" x14ac:dyDescent="0.25">
      <c r="A281" t="s">
        <v>478</v>
      </c>
      <c r="B281">
        <v>0.33</v>
      </c>
      <c r="C281">
        <v>159.02000000000001</v>
      </c>
      <c r="D281">
        <v>-9.0774000000000008</v>
      </c>
      <c r="E281" s="1">
        <v>5.6400000000000002E-5</v>
      </c>
      <c r="F281">
        <v>2.0611999999999998E-2</v>
      </c>
      <c r="G281" t="s">
        <v>4</v>
      </c>
      <c r="H281" t="s">
        <v>4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tr">
        <f t="shared" si="22"/>
        <v>1</v>
      </c>
      <c r="P281" t="str">
        <f t="shared" si="23"/>
        <v>0</v>
      </c>
      <c r="Q281" t="str">
        <f t="shared" si="20"/>
        <v>0</v>
      </c>
      <c r="R281" t="str">
        <f t="shared" si="21"/>
        <v>0</v>
      </c>
      <c r="S281" t="str">
        <f t="shared" si="24"/>
        <v>0</v>
      </c>
    </row>
    <row r="282" spans="1:19" x14ac:dyDescent="0.25">
      <c r="A282" t="s">
        <v>1347</v>
      </c>
      <c r="B282">
        <v>1.1100000000000001</v>
      </c>
      <c r="C282">
        <v>38.9</v>
      </c>
      <c r="D282">
        <v>-5.1562999999999999</v>
      </c>
      <c r="E282" s="1">
        <v>5.6700000000000003E-5</v>
      </c>
      <c r="F282">
        <v>2.0611999999999998E-2</v>
      </c>
      <c r="G282" t="s">
        <v>4</v>
      </c>
      <c r="H282" t="s">
        <v>4</v>
      </c>
      <c r="I282" t="s">
        <v>1348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tr">
        <f t="shared" si="22"/>
        <v>1</v>
      </c>
      <c r="P282" t="str">
        <f t="shared" si="23"/>
        <v>0</v>
      </c>
      <c r="Q282" t="str">
        <f t="shared" si="20"/>
        <v>0</v>
      </c>
      <c r="R282" t="str">
        <f t="shared" si="21"/>
        <v>0</v>
      </c>
      <c r="S282" t="str">
        <f t="shared" si="24"/>
        <v>0</v>
      </c>
    </row>
    <row r="283" spans="1:19" x14ac:dyDescent="0.25">
      <c r="A283" t="s">
        <v>52</v>
      </c>
      <c r="B283">
        <v>0</v>
      </c>
      <c r="C283">
        <v>20.51</v>
      </c>
      <c r="D283">
        <v>-7.0959000000000003</v>
      </c>
      <c r="E283" s="1">
        <v>5.7200000000000001E-5</v>
      </c>
      <c r="F283">
        <v>2.0611999999999998E-2</v>
      </c>
      <c r="G283" t="s">
        <v>53</v>
      </c>
      <c r="H283" t="s">
        <v>4</v>
      </c>
      <c r="I283" t="s">
        <v>54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tr">
        <f t="shared" si="22"/>
        <v>1</v>
      </c>
      <c r="P283" t="str">
        <f t="shared" si="23"/>
        <v>0</v>
      </c>
      <c r="Q283" t="str">
        <f t="shared" si="20"/>
        <v>0</v>
      </c>
      <c r="R283" t="str">
        <f t="shared" si="21"/>
        <v>0</v>
      </c>
      <c r="S283" t="str">
        <f t="shared" si="24"/>
        <v>1</v>
      </c>
    </row>
    <row r="284" spans="1:19" x14ac:dyDescent="0.25">
      <c r="A284" t="s">
        <v>1349</v>
      </c>
      <c r="B284">
        <v>0</v>
      </c>
      <c r="C284">
        <v>21.52</v>
      </c>
      <c r="D284">
        <v>-7.1589999999999998</v>
      </c>
      <c r="E284" s="1">
        <v>5.7099999999999999E-5</v>
      </c>
      <c r="F284">
        <v>2.0611999999999998E-2</v>
      </c>
      <c r="G284" t="s">
        <v>1241</v>
      </c>
      <c r="H284" t="s">
        <v>4</v>
      </c>
      <c r="I284" t="s">
        <v>1350</v>
      </c>
      <c r="J284" t="s">
        <v>4</v>
      </c>
      <c r="K284" t="s">
        <v>4</v>
      </c>
      <c r="L284" t="s">
        <v>4</v>
      </c>
      <c r="M284" t="s">
        <v>4</v>
      </c>
      <c r="N284" t="s">
        <v>4</v>
      </c>
      <c r="O284" t="str">
        <f t="shared" si="22"/>
        <v>1</v>
      </c>
      <c r="P284" t="str">
        <f t="shared" si="23"/>
        <v>0</v>
      </c>
      <c r="Q284" t="str">
        <f t="shared" si="20"/>
        <v>0</v>
      </c>
      <c r="R284" t="str">
        <f t="shared" si="21"/>
        <v>0</v>
      </c>
      <c r="S284" t="str">
        <f t="shared" si="24"/>
        <v>0</v>
      </c>
    </row>
    <row r="285" spans="1:19" x14ac:dyDescent="0.25">
      <c r="A285" t="s">
        <v>1351</v>
      </c>
      <c r="B285">
        <v>2.64</v>
      </c>
      <c r="C285">
        <v>59.94</v>
      </c>
      <c r="D285">
        <v>-4.5419</v>
      </c>
      <c r="E285" s="1">
        <v>5.6799999999999998E-5</v>
      </c>
      <c r="F285">
        <v>2.0611999999999998E-2</v>
      </c>
      <c r="G285" t="s">
        <v>4</v>
      </c>
      <c r="H285" t="s">
        <v>4</v>
      </c>
      <c r="I285" t="s">
        <v>1352</v>
      </c>
      <c r="J285" t="s">
        <v>4</v>
      </c>
      <c r="K285" t="s">
        <v>4</v>
      </c>
      <c r="L285" t="s">
        <v>4</v>
      </c>
      <c r="M285" t="s">
        <v>4</v>
      </c>
      <c r="N285" t="s">
        <v>4</v>
      </c>
      <c r="O285" t="str">
        <f t="shared" si="22"/>
        <v>1</v>
      </c>
      <c r="P285" t="str">
        <f t="shared" si="23"/>
        <v>0</v>
      </c>
      <c r="Q285" t="str">
        <f t="shared" si="20"/>
        <v>0</v>
      </c>
      <c r="R285" t="str">
        <f t="shared" si="21"/>
        <v>0</v>
      </c>
      <c r="S285" t="str">
        <f t="shared" si="24"/>
        <v>0</v>
      </c>
    </row>
    <row r="286" spans="1:19" x14ac:dyDescent="0.25">
      <c r="A286" t="s">
        <v>1353</v>
      </c>
      <c r="B286">
        <v>7295.01</v>
      </c>
      <c r="C286">
        <v>2454.2399999999998</v>
      </c>
      <c r="D286">
        <v>1.5720000000000001</v>
      </c>
      <c r="E286" s="1">
        <v>5.8799999999999999E-5</v>
      </c>
      <c r="F286">
        <v>2.1090000000000001E-2</v>
      </c>
      <c r="G286" t="s">
        <v>1354</v>
      </c>
      <c r="H286" t="s">
        <v>1355</v>
      </c>
      <c r="I286" t="s">
        <v>1356</v>
      </c>
      <c r="J286" t="s">
        <v>1224</v>
      </c>
      <c r="K286" t="s">
        <v>4</v>
      </c>
      <c r="L286" t="s">
        <v>1357</v>
      </c>
      <c r="M286" t="s">
        <v>4</v>
      </c>
      <c r="N286" t="s">
        <v>4</v>
      </c>
      <c r="O286" t="str">
        <f t="shared" si="22"/>
        <v>-1</v>
      </c>
      <c r="P286" t="str">
        <f t="shared" si="23"/>
        <v>1</v>
      </c>
      <c r="Q286" t="str">
        <f t="shared" si="20"/>
        <v>0</v>
      </c>
      <c r="R286" t="str">
        <f t="shared" si="21"/>
        <v>0</v>
      </c>
      <c r="S286" t="str">
        <f t="shared" si="24"/>
        <v>0</v>
      </c>
    </row>
    <row r="287" spans="1:19" x14ac:dyDescent="0.25">
      <c r="A287" t="s">
        <v>1358</v>
      </c>
      <c r="B287">
        <v>2.2599999999999998</v>
      </c>
      <c r="C287">
        <v>178.36</v>
      </c>
      <c r="D287">
        <v>-6.3080999999999996</v>
      </c>
      <c r="E287" s="1">
        <v>5.8999999999999998E-5</v>
      </c>
      <c r="F287">
        <v>2.1090000000000001E-2</v>
      </c>
      <c r="G287" t="s">
        <v>1359</v>
      </c>
      <c r="H287" t="s">
        <v>4</v>
      </c>
      <c r="I287" t="s">
        <v>4</v>
      </c>
      <c r="J287" t="s">
        <v>4</v>
      </c>
      <c r="K287" t="s">
        <v>4</v>
      </c>
      <c r="L287" t="s">
        <v>4</v>
      </c>
      <c r="M287" t="s">
        <v>4</v>
      </c>
      <c r="N287" t="s">
        <v>4</v>
      </c>
      <c r="O287" t="str">
        <f t="shared" si="22"/>
        <v>1</v>
      </c>
      <c r="P287" t="str">
        <f t="shared" si="23"/>
        <v>0</v>
      </c>
      <c r="Q287" t="str">
        <f t="shared" si="20"/>
        <v>0</v>
      </c>
      <c r="R287" t="str">
        <f t="shared" si="21"/>
        <v>0</v>
      </c>
      <c r="S287" t="str">
        <f t="shared" si="24"/>
        <v>0</v>
      </c>
    </row>
    <row r="288" spans="1:19" x14ac:dyDescent="0.25">
      <c r="A288" t="s">
        <v>1360</v>
      </c>
      <c r="B288">
        <v>281.73</v>
      </c>
      <c r="C288">
        <v>46.53</v>
      </c>
      <c r="D288">
        <v>2.5931000000000002</v>
      </c>
      <c r="E288" s="1">
        <v>6.0099999999999997E-5</v>
      </c>
      <c r="F288">
        <v>2.1408E-2</v>
      </c>
      <c r="G288" t="s">
        <v>1361</v>
      </c>
      <c r="H288" t="s">
        <v>1362</v>
      </c>
      <c r="I288" t="s">
        <v>533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tr">
        <f t="shared" si="22"/>
        <v>-1</v>
      </c>
      <c r="P288" t="str">
        <f t="shared" si="23"/>
        <v>0</v>
      </c>
      <c r="Q288" t="str">
        <f t="shared" si="20"/>
        <v>1</v>
      </c>
      <c r="R288" t="str">
        <f t="shared" si="21"/>
        <v>0</v>
      </c>
      <c r="S288" t="str">
        <f t="shared" si="24"/>
        <v>0</v>
      </c>
    </row>
    <row r="289" spans="1:19" x14ac:dyDescent="0.25">
      <c r="A289" t="s">
        <v>1363</v>
      </c>
      <c r="B289">
        <v>348.67</v>
      </c>
      <c r="C289">
        <v>101.59</v>
      </c>
      <c r="D289">
        <v>1.7677</v>
      </c>
      <c r="E289" s="1">
        <v>6.2799999999999995E-5</v>
      </c>
      <c r="F289">
        <v>2.2290000000000001E-2</v>
      </c>
      <c r="G289" t="s">
        <v>1364</v>
      </c>
      <c r="H289" t="s">
        <v>1365</v>
      </c>
      <c r="I289" t="s">
        <v>600</v>
      </c>
      <c r="J289" t="s">
        <v>4</v>
      </c>
      <c r="K289" t="s">
        <v>1366</v>
      </c>
      <c r="L289" t="s">
        <v>4</v>
      </c>
      <c r="M289" t="s">
        <v>1367</v>
      </c>
      <c r="N289" t="s">
        <v>1368</v>
      </c>
      <c r="O289" t="str">
        <f t="shared" si="22"/>
        <v>-1</v>
      </c>
      <c r="P289" t="str">
        <f t="shared" si="23"/>
        <v>0</v>
      </c>
      <c r="Q289" t="str">
        <f t="shared" si="20"/>
        <v>0</v>
      </c>
      <c r="R289" t="str">
        <f t="shared" si="21"/>
        <v>0</v>
      </c>
      <c r="S289" t="str">
        <f t="shared" si="24"/>
        <v>0</v>
      </c>
    </row>
    <row r="290" spans="1:19" x14ac:dyDescent="0.25">
      <c r="A290" t="s">
        <v>1369</v>
      </c>
      <c r="B290">
        <v>94.26</v>
      </c>
      <c r="C290">
        <v>17.47</v>
      </c>
      <c r="D290">
        <v>2.3994</v>
      </c>
      <c r="E290" s="1">
        <v>6.3700000000000003E-5</v>
      </c>
      <c r="F290">
        <v>2.2475999999999999E-2</v>
      </c>
      <c r="G290" t="s">
        <v>1370</v>
      </c>
      <c r="H290" t="s">
        <v>4</v>
      </c>
      <c r="I290" t="s">
        <v>1371</v>
      </c>
      <c r="J290" t="s">
        <v>1372</v>
      </c>
      <c r="K290" t="s">
        <v>4</v>
      </c>
      <c r="L290" t="s">
        <v>1373</v>
      </c>
      <c r="M290" t="s">
        <v>4</v>
      </c>
      <c r="N290" t="s">
        <v>4</v>
      </c>
      <c r="O290" t="str">
        <f t="shared" si="22"/>
        <v>-1</v>
      </c>
      <c r="P290" t="str">
        <f t="shared" si="23"/>
        <v>0</v>
      </c>
      <c r="Q290" t="str">
        <f t="shared" si="20"/>
        <v>0</v>
      </c>
      <c r="R290" t="str">
        <f t="shared" si="21"/>
        <v>1</v>
      </c>
      <c r="S290" t="str">
        <f t="shared" si="24"/>
        <v>0</v>
      </c>
    </row>
    <row r="291" spans="1:19" x14ac:dyDescent="0.25">
      <c r="A291" t="s">
        <v>1374</v>
      </c>
      <c r="B291">
        <v>0.88</v>
      </c>
      <c r="C291">
        <v>36.01</v>
      </c>
      <c r="D291">
        <v>-5.4261999999999997</v>
      </c>
      <c r="E291" s="1">
        <v>6.3700000000000003E-5</v>
      </c>
      <c r="F291">
        <v>2.2475999999999999E-2</v>
      </c>
      <c r="G291" t="s">
        <v>1375</v>
      </c>
      <c r="H291" t="s">
        <v>1376</v>
      </c>
      <c r="I291" t="s">
        <v>1377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tr">
        <f t="shared" si="22"/>
        <v>1</v>
      </c>
      <c r="P291" t="str">
        <f t="shared" si="23"/>
        <v>0</v>
      </c>
      <c r="Q291" t="str">
        <f t="shared" si="20"/>
        <v>0</v>
      </c>
      <c r="R291" t="str">
        <f t="shared" si="21"/>
        <v>0</v>
      </c>
      <c r="S291" t="str">
        <f t="shared" si="24"/>
        <v>0</v>
      </c>
    </row>
    <row r="292" spans="1:19" x14ac:dyDescent="0.25">
      <c r="A292" t="s">
        <v>1378</v>
      </c>
      <c r="B292">
        <v>2.57</v>
      </c>
      <c r="C292">
        <v>53.54</v>
      </c>
      <c r="D292">
        <v>-4.3517999999999999</v>
      </c>
      <c r="E292" s="1">
        <v>6.4800000000000003E-5</v>
      </c>
      <c r="F292">
        <v>2.2755999999999998E-2</v>
      </c>
      <c r="G292" t="s">
        <v>1379</v>
      </c>
      <c r="H292" t="s">
        <v>4</v>
      </c>
      <c r="I292" t="s">
        <v>1380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tr">
        <f t="shared" si="22"/>
        <v>1</v>
      </c>
      <c r="P292" t="str">
        <f t="shared" si="23"/>
        <v>0</v>
      </c>
      <c r="Q292" t="str">
        <f t="shared" ref="Q292:Q355" si="25">IF(COUNTIF(G292:N292,"*ethylene*")&gt;0,"1","0")</f>
        <v>0</v>
      </c>
      <c r="R292" t="str">
        <f t="shared" ref="R292:R355" si="26">IF(COUNTIF(G292:N292,"*nitr*")&gt;0,"1","0")</f>
        <v>0</v>
      </c>
      <c r="S292" t="str">
        <f t="shared" si="24"/>
        <v>0</v>
      </c>
    </row>
    <row r="293" spans="1:19" x14ac:dyDescent="0.25">
      <c r="A293" t="s">
        <v>1381</v>
      </c>
      <c r="B293">
        <v>0.23</v>
      </c>
      <c r="C293">
        <v>187.57</v>
      </c>
      <c r="D293">
        <v>-9.3154000000000003</v>
      </c>
      <c r="E293" s="1">
        <v>6.5199999999999999E-5</v>
      </c>
      <c r="F293">
        <v>2.2755999999999998E-2</v>
      </c>
      <c r="G293" t="s">
        <v>1382</v>
      </c>
      <c r="H293" t="s">
        <v>1383</v>
      </c>
      <c r="I293" t="s">
        <v>1384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tr">
        <f t="shared" si="22"/>
        <v>1</v>
      </c>
      <c r="P293" t="str">
        <f t="shared" si="23"/>
        <v>0</v>
      </c>
      <c r="Q293" t="str">
        <f t="shared" si="25"/>
        <v>0</v>
      </c>
      <c r="R293" t="str">
        <f t="shared" si="26"/>
        <v>0</v>
      </c>
      <c r="S293" t="str">
        <f t="shared" si="24"/>
        <v>0</v>
      </c>
    </row>
    <row r="294" spans="1:19" x14ac:dyDescent="0.25">
      <c r="A294" t="s">
        <v>1385</v>
      </c>
      <c r="B294">
        <v>334.96</v>
      </c>
      <c r="C294">
        <v>917.94</v>
      </c>
      <c r="D294">
        <v>-1.4554</v>
      </c>
      <c r="E294" s="1">
        <v>6.4999999999999994E-5</v>
      </c>
      <c r="F294">
        <v>2.2755999999999998E-2</v>
      </c>
      <c r="G294" t="s">
        <v>886</v>
      </c>
      <c r="H294" t="s">
        <v>1386</v>
      </c>
      <c r="I294" t="s">
        <v>4</v>
      </c>
      <c r="J294" t="s">
        <v>1387</v>
      </c>
      <c r="K294" t="s">
        <v>1388</v>
      </c>
      <c r="L294" t="s">
        <v>4</v>
      </c>
      <c r="M294" t="s">
        <v>889</v>
      </c>
      <c r="N294" t="s">
        <v>890</v>
      </c>
      <c r="O294" t="str">
        <f t="shared" si="22"/>
        <v>1</v>
      </c>
      <c r="P294" t="str">
        <f t="shared" si="23"/>
        <v>0</v>
      </c>
      <c r="Q294" t="str">
        <f t="shared" si="25"/>
        <v>0</v>
      </c>
      <c r="R294" t="str">
        <f t="shared" si="26"/>
        <v>0</v>
      </c>
      <c r="S294" t="str">
        <f t="shared" si="24"/>
        <v>0</v>
      </c>
    </row>
    <row r="295" spans="1:19" x14ac:dyDescent="0.25">
      <c r="A295" t="s">
        <v>1389</v>
      </c>
      <c r="B295">
        <v>5.95</v>
      </c>
      <c r="C295">
        <v>48.24</v>
      </c>
      <c r="D295">
        <v>-3.0059999999999998</v>
      </c>
      <c r="E295" s="1">
        <v>6.6000000000000005E-5</v>
      </c>
      <c r="F295">
        <v>2.2894000000000001E-2</v>
      </c>
      <c r="G295" t="s">
        <v>1390</v>
      </c>
      <c r="H295" t="s">
        <v>1391</v>
      </c>
      <c r="I295" t="s">
        <v>42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tr">
        <f t="shared" si="22"/>
        <v>1</v>
      </c>
      <c r="P295" t="str">
        <f t="shared" si="23"/>
        <v>0</v>
      </c>
      <c r="Q295" t="str">
        <f t="shared" si="25"/>
        <v>0</v>
      </c>
      <c r="R295" t="str">
        <f t="shared" si="26"/>
        <v>0</v>
      </c>
      <c r="S295" t="str">
        <f t="shared" si="24"/>
        <v>0</v>
      </c>
    </row>
    <row r="296" spans="1:19" x14ac:dyDescent="0.25">
      <c r="A296" t="s">
        <v>1392</v>
      </c>
      <c r="B296">
        <v>4068.58</v>
      </c>
      <c r="C296">
        <v>11352.87</v>
      </c>
      <c r="D296">
        <v>-1.4805999999999999</v>
      </c>
      <c r="E296" s="1">
        <v>6.6000000000000005E-5</v>
      </c>
      <c r="F296">
        <v>2.2894000000000001E-2</v>
      </c>
      <c r="G296" t="s">
        <v>1393</v>
      </c>
      <c r="H296" t="s">
        <v>1394</v>
      </c>
      <c r="I296" t="s">
        <v>1395</v>
      </c>
      <c r="J296" t="s">
        <v>4</v>
      </c>
      <c r="K296" t="s">
        <v>807</v>
      </c>
      <c r="L296" t="s">
        <v>4</v>
      </c>
      <c r="M296" t="s">
        <v>1396</v>
      </c>
      <c r="N296" t="s">
        <v>1397</v>
      </c>
      <c r="O296" t="str">
        <f t="shared" si="22"/>
        <v>1</v>
      </c>
      <c r="P296" t="str">
        <f t="shared" si="23"/>
        <v>0</v>
      </c>
      <c r="Q296" t="str">
        <f t="shared" si="25"/>
        <v>0</v>
      </c>
      <c r="R296" t="str">
        <f t="shared" si="26"/>
        <v>0</v>
      </c>
      <c r="S296" t="str">
        <f t="shared" si="24"/>
        <v>0</v>
      </c>
    </row>
    <row r="297" spans="1:19" x14ac:dyDescent="0.25">
      <c r="A297" t="s">
        <v>1398</v>
      </c>
      <c r="B297">
        <v>321.29000000000002</v>
      </c>
      <c r="C297">
        <v>102.05</v>
      </c>
      <c r="D297">
        <v>1.6498999999999999</v>
      </c>
      <c r="E297" s="1">
        <v>6.86E-5</v>
      </c>
      <c r="F297">
        <v>2.3702000000000001E-2</v>
      </c>
      <c r="G297" t="s">
        <v>1399</v>
      </c>
      <c r="H297" t="s">
        <v>1400</v>
      </c>
      <c r="I297" t="s">
        <v>1401</v>
      </c>
      <c r="J297" t="s">
        <v>4</v>
      </c>
      <c r="K297" t="s">
        <v>35</v>
      </c>
      <c r="L297" t="s">
        <v>4</v>
      </c>
      <c r="M297" t="s">
        <v>4</v>
      </c>
      <c r="N297" t="s">
        <v>4</v>
      </c>
      <c r="O297" t="str">
        <f t="shared" si="22"/>
        <v>-1</v>
      </c>
      <c r="P297" t="str">
        <f t="shared" si="23"/>
        <v>0</v>
      </c>
      <c r="Q297" t="str">
        <f t="shared" si="25"/>
        <v>0</v>
      </c>
      <c r="R297" t="str">
        <f t="shared" si="26"/>
        <v>0</v>
      </c>
      <c r="S297" t="str">
        <f t="shared" si="24"/>
        <v>0</v>
      </c>
    </row>
    <row r="298" spans="1:19" x14ac:dyDescent="0.25">
      <c r="A298" t="s">
        <v>1402</v>
      </c>
      <c r="B298">
        <v>0.88</v>
      </c>
      <c r="C298">
        <v>32.5</v>
      </c>
      <c r="D298">
        <v>-5.2469000000000001</v>
      </c>
      <c r="E298" s="1">
        <v>6.9099999999999999E-5</v>
      </c>
      <c r="F298">
        <v>2.3796999999999999E-2</v>
      </c>
      <c r="G298" t="s">
        <v>1403</v>
      </c>
      <c r="H298" t="s">
        <v>4</v>
      </c>
      <c r="I298" t="s">
        <v>4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tr">
        <f t="shared" si="22"/>
        <v>1</v>
      </c>
      <c r="P298" t="str">
        <f t="shared" si="23"/>
        <v>0</v>
      </c>
      <c r="Q298" t="str">
        <f t="shared" si="25"/>
        <v>0</v>
      </c>
      <c r="R298" t="str">
        <f t="shared" si="26"/>
        <v>0</v>
      </c>
      <c r="S298" t="str">
        <f t="shared" si="24"/>
        <v>0</v>
      </c>
    </row>
    <row r="299" spans="1:19" x14ac:dyDescent="0.25">
      <c r="A299" t="s">
        <v>1404</v>
      </c>
      <c r="B299">
        <v>605.91</v>
      </c>
      <c r="C299">
        <v>185.45</v>
      </c>
      <c r="D299">
        <v>1.7058</v>
      </c>
      <c r="E299" s="1">
        <v>7.0699999999999997E-5</v>
      </c>
      <c r="F299">
        <v>2.4246E-2</v>
      </c>
      <c r="G299" t="s">
        <v>1405</v>
      </c>
      <c r="H299" t="s">
        <v>1406</v>
      </c>
      <c r="I299" t="s">
        <v>1407</v>
      </c>
      <c r="J299" t="s">
        <v>84</v>
      </c>
      <c r="K299" t="s">
        <v>85</v>
      </c>
      <c r="L299" t="s">
        <v>86</v>
      </c>
      <c r="M299" t="s">
        <v>4</v>
      </c>
      <c r="N299" t="s">
        <v>4</v>
      </c>
      <c r="O299" t="str">
        <f t="shared" si="22"/>
        <v>-1</v>
      </c>
      <c r="P299" t="str">
        <f t="shared" si="23"/>
        <v>0</v>
      </c>
      <c r="Q299" t="str">
        <f t="shared" si="25"/>
        <v>0</v>
      </c>
      <c r="R299" t="str">
        <f t="shared" si="26"/>
        <v>0</v>
      </c>
      <c r="S299" t="str">
        <f t="shared" si="24"/>
        <v>0</v>
      </c>
    </row>
    <row r="300" spans="1:19" x14ac:dyDescent="0.25">
      <c r="A300" t="s">
        <v>468</v>
      </c>
      <c r="B300">
        <v>0.55000000000000004</v>
      </c>
      <c r="C300">
        <v>117.59</v>
      </c>
      <c r="D300">
        <v>-7.7343999999999999</v>
      </c>
      <c r="E300" s="1">
        <v>7.1099999999999994E-5</v>
      </c>
      <c r="F300">
        <v>2.4246E-2</v>
      </c>
      <c r="G300" t="s">
        <v>4</v>
      </c>
      <c r="H300" t="s">
        <v>4</v>
      </c>
      <c r="I300" t="s">
        <v>4</v>
      </c>
      <c r="J300" t="s">
        <v>4</v>
      </c>
      <c r="K300" t="s">
        <v>4</v>
      </c>
      <c r="L300" t="s">
        <v>4</v>
      </c>
      <c r="M300" t="s">
        <v>4</v>
      </c>
      <c r="N300" t="s">
        <v>4</v>
      </c>
      <c r="O300" t="str">
        <f t="shared" si="22"/>
        <v>1</v>
      </c>
      <c r="P300" t="str">
        <f t="shared" si="23"/>
        <v>0</v>
      </c>
      <c r="Q300" t="str">
        <f t="shared" si="25"/>
        <v>0</v>
      </c>
      <c r="R300" t="str">
        <f t="shared" si="26"/>
        <v>0</v>
      </c>
      <c r="S300" t="str">
        <f t="shared" si="24"/>
        <v>0</v>
      </c>
    </row>
    <row r="301" spans="1:19" x14ac:dyDescent="0.25">
      <c r="A301" t="s">
        <v>1408</v>
      </c>
      <c r="B301">
        <v>0</v>
      </c>
      <c r="C301">
        <v>20.62</v>
      </c>
      <c r="D301">
        <v>-7.0754000000000001</v>
      </c>
      <c r="E301" s="1">
        <v>7.0900000000000002E-5</v>
      </c>
      <c r="F301">
        <v>2.4246E-2</v>
      </c>
      <c r="G301" t="s">
        <v>4</v>
      </c>
      <c r="H301" t="s">
        <v>4</v>
      </c>
      <c r="I301" t="s">
        <v>4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tr">
        <f t="shared" si="22"/>
        <v>1</v>
      </c>
      <c r="P301" t="str">
        <f t="shared" si="23"/>
        <v>0</v>
      </c>
      <c r="Q301" t="str">
        <f t="shared" si="25"/>
        <v>0</v>
      </c>
      <c r="R301" t="str">
        <f t="shared" si="26"/>
        <v>0</v>
      </c>
      <c r="S301" t="str">
        <f t="shared" si="24"/>
        <v>0</v>
      </c>
    </row>
    <row r="302" spans="1:19" x14ac:dyDescent="0.25">
      <c r="A302" t="s">
        <v>1409</v>
      </c>
      <c r="B302">
        <v>9.7899999999999991</v>
      </c>
      <c r="C302">
        <v>303.95999999999998</v>
      </c>
      <c r="D302">
        <v>-4.9442000000000004</v>
      </c>
      <c r="E302" s="1">
        <v>7.3399999999999995E-5</v>
      </c>
      <c r="F302">
        <v>2.4908E-2</v>
      </c>
      <c r="G302" t="s">
        <v>4</v>
      </c>
      <c r="H302" t="s">
        <v>4</v>
      </c>
      <c r="I302" t="s">
        <v>4</v>
      </c>
      <c r="J302" t="s">
        <v>4</v>
      </c>
      <c r="K302" t="s">
        <v>4</v>
      </c>
      <c r="L302" t="s">
        <v>4</v>
      </c>
      <c r="M302" t="s">
        <v>4</v>
      </c>
      <c r="N302" t="s">
        <v>4</v>
      </c>
      <c r="O302" t="str">
        <f t="shared" si="22"/>
        <v>1</v>
      </c>
      <c r="P302" t="str">
        <f t="shared" si="23"/>
        <v>0</v>
      </c>
      <c r="Q302" t="str">
        <f t="shared" si="25"/>
        <v>0</v>
      </c>
      <c r="R302" t="str">
        <f t="shared" si="26"/>
        <v>0</v>
      </c>
      <c r="S302" t="str">
        <f t="shared" si="24"/>
        <v>0</v>
      </c>
    </row>
    <row r="303" spans="1:19" x14ac:dyDescent="0.25">
      <c r="A303" t="s">
        <v>1410</v>
      </c>
      <c r="B303">
        <v>119.68</v>
      </c>
      <c r="C303">
        <v>366.1</v>
      </c>
      <c r="D303">
        <v>-1.6105</v>
      </c>
      <c r="E303" s="1">
        <v>7.3800000000000005E-5</v>
      </c>
      <c r="F303">
        <v>2.4908E-2</v>
      </c>
      <c r="G303" t="s">
        <v>1411</v>
      </c>
      <c r="H303" t="s">
        <v>4</v>
      </c>
      <c r="I303" t="s">
        <v>1412</v>
      </c>
      <c r="J303" t="s">
        <v>1413</v>
      </c>
      <c r="K303" t="s">
        <v>4</v>
      </c>
      <c r="L303" t="s">
        <v>1414</v>
      </c>
      <c r="M303" t="s">
        <v>4</v>
      </c>
      <c r="N303" t="s">
        <v>4</v>
      </c>
      <c r="O303" t="str">
        <f t="shared" si="22"/>
        <v>1</v>
      </c>
      <c r="P303" t="str">
        <f t="shared" si="23"/>
        <v>0</v>
      </c>
      <c r="Q303" t="str">
        <f t="shared" si="25"/>
        <v>0</v>
      </c>
      <c r="R303" t="str">
        <f t="shared" si="26"/>
        <v>0</v>
      </c>
      <c r="S303" t="str">
        <f t="shared" si="24"/>
        <v>0</v>
      </c>
    </row>
    <row r="304" spans="1:19" x14ac:dyDescent="0.25">
      <c r="A304" t="s">
        <v>1415</v>
      </c>
      <c r="B304">
        <v>808.47</v>
      </c>
      <c r="C304">
        <v>229.87</v>
      </c>
      <c r="D304">
        <v>1.8095000000000001</v>
      </c>
      <c r="E304" s="1">
        <v>7.36E-5</v>
      </c>
      <c r="F304">
        <v>2.4908E-2</v>
      </c>
      <c r="G304" t="s">
        <v>1416</v>
      </c>
      <c r="H304" t="s">
        <v>1417</v>
      </c>
      <c r="I304" t="s">
        <v>1418</v>
      </c>
      <c r="J304" t="s">
        <v>923</v>
      </c>
      <c r="K304" t="s">
        <v>79</v>
      </c>
      <c r="L304" t="s">
        <v>4</v>
      </c>
      <c r="M304" t="s">
        <v>4</v>
      </c>
      <c r="N304" t="s">
        <v>4</v>
      </c>
      <c r="O304" t="str">
        <f t="shared" si="22"/>
        <v>-1</v>
      </c>
      <c r="P304" t="str">
        <f t="shared" si="23"/>
        <v>0</v>
      </c>
      <c r="Q304" t="str">
        <f t="shared" si="25"/>
        <v>0</v>
      </c>
      <c r="R304" t="str">
        <f t="shared" si="26"/>
        <v>0</v>
      </c>
      <c r="S304" t="str">
        <f t="shared" si="24"/>
        <v>0</v>
      </c>
    </row>
    <row r="305" spans="1:19" x14ac:dyDescent="0.25">
      <c r="A305" t="s">
        <v>1419</v>
      </c>
      <c r="B305">
        <v>134.85</v>
      </c>
      <c r="C305">
        <v>34.56</v>
      </c>
      <c r="D305">
        <v>1.9537</v>
      </c>
      <c r="E305" s="1">
        <v>7.5300000000000001E-5</v>
      </c>
      <c r="F305">
        <v>2.5248E-2</v>
      </c>
      <c r="G305" t="s">
        <v>1420</v>
      </c>
      <c r="H305" t="s">
        <v>4</v>
      </c>
      <c r="I305" t="s">
        <v>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tr">
        <f t="shared" si="22"/>
        <v>-1</v>
      </c>
      <c r="P305" t="str">
        <f t="shared" si="23"/>
        <v>0</v>
      </c>
      <c r="Q305" t="str">
        <f t="shared" si="25"/>
        <v>0</v>
      </c>
      <c r="R305" t="str">
        <f t="shared" si="26"/>
        <v>0</v>
      </c>
      <c r="S305" t="str">
        <f t="shared" si="24"/>
        <v>0</v>
      </c>
    </row>
    <row r="306" spans="1:19" x14ac:dyDescent="0.25">
      <c r="A306" t="s">
        <v>1421</v>
      </c>
      <c r="B306">
        <v>0</v>
      </c>
      <c r="C306">
        <v>16.75</v>
      </c>
      <c r="D306">
        <v>-6.7998000000000003</v>
      </c>
      <c r="E306" s="1">
        <v>7.5300000000000001E-5</v>
      </c>
      <c r="F306">
        <v>2.5248E-2</v>
      </c>
      <c r="G306" t="s">
        <v>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tr">
        <f t="shared" si="22"/>
        <v>1</v>
      </c>
      <c r="P306" t="str">
        <f t="shared" si="23"/>
        <v>0</v>
      </c>
      <c r="Q306" t="str">
        <f t="shared" si="25"/>
        <v>0</v>
      </c>
      <c r="R306" t="str">
        <f t="shared" si="26"/>
        <v>0</v>
      </c>
      <c r="S306" t="str">
        <f t="shared" si="24"/>
        <v>0</v>
      </c>
    </row>
    <row r="307" spans="1:19" x14ac:dyDescent="0.25">
      <c r="A307" t="s">
        <v>526</v>
      </c>
      <c r="B307">
        <v>0.33</v>
      </c>
      <c r="C307">
        <v>28.53</v>
      </c>
      <c r="D307">
        <v>-6.6003999999999996</v>
      </c>
      <c r="E307" s="1">
        <v>7.6699999999999994E-5</v>
      </c>
      <c r="F307">
        <v>2.5624999999999998E-2</v>
      </c>
      <c r="G307" t="s">
        <v>4</v>
      </c>
      <c r="H307" t="s">
        <v>4</v>
      </c>
      <c r="I307" t="s">
        <v>527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tr">
        <f t="shared" si="22"/>
        <v>1</v>
      </c>
      <c r="P307" t="str">
        <f t="shared" si="23"/>
        <v>0</v>
      </c>
      <c r="Q307" t="str">
        <f t="shared" si="25"/>
        <v>0</v>
      </c>
      <c r="R307" t="str">
        <f t="shared" si="26"/>
        <v>0</v>
      </c>
      <c r="S307" t="str">
        <f t="shared" si="24"/>
        <v>0</v>
      </c>
    </row>
    <row r="308" spans="1:19" x14ac:dyDescent="0.25">
      <c r="A308" t="s">
        <v>1422</v>
      </c>
      <c r="B308">
        <v>10.67</v>
      </c>
      <c r="C308">
        <v>95.75</v>
      </c>
      <c r="D308">
        <v>-3.1747000000000001</v>
      </c>
      <c r="E308" s="1">
        <v>7.7299999999999995E-5</v>
      </c>
      <c r="F308">
        <v>2.5760000000000002E-2</v>
      </c>
      <c r="G308" t="s">
        <v>1423</v>
      </c>
      <c r="H308" t="s">
        <v>4</v>
      </c>
      <c r="I308" t="s">
        <v>4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tr">
        <f t="shared" si="22"/>
        <v>1</v>
      </c>
      <c r="P308" t="str">
        <f t="shared" si="23"/>
        <v>0</v>
      </c>
      <c r="Q308" t="str">
        <f t="shared" si="25"/>
        <v>0</v>
      </c>
      <c r="R308" t="str">
        <f t="shared" si="26"/>
        <v>0</v>
      </c>
      <c r="S308" t="str">
        <f t="shared" si="24"/>
        <v>0</v>
      </c>
    </row>
    <row r="309" spans="1:19" x14ac:dyDescent="0.25">
      <c r="A309" t="s">
        <v>1424</v>
      </c>
      <c r="B309">
        <v>1.44</v>
      </c>
      <c r="C309">
        <v>40.31</v>
      </c>
      <c r="D309">
        <v>-4.8517999999999999</v>
      </c>
      <c r="E309" s="1">
        <v>7.7999999999999999E-5</v>
      </c>
      <c r="F309">
        <v>2.5906999999999999E-2</v>
      </c>
      <c r="G309" t="s">
        <v>4</v>
      </c>
      <c r="H309" t="s">
        <v>4</v>
      </c>
      <c r="I309" t="s">
        <v>1013</v>
      </c>
      <c r="J309" t="s">
        <v>4</v>
      </c>
      <c r="K309" t="s">
        <v>4</v>
      </c>
      <c r="L309" t="s">
        <v>4</v>
      </c>
      <c r="M309" t="s">
        <v>4</v>
      </c>
      <c r="N309" t="s">
        <v>4</v>
      </c>
      <c r="O309" t="str">
        <f t="shared" si="22"/>
        <v>1</v>
      </c>
      <c r="P309" t="str">
        <f t="shared" si="23"/>
        <v>0</v>
      </c>
      <c r="Q309" t="str">
        <f t="shared" si="25"/>
        <v>0</v>
      </c>
      <c r="R309" t="str">
        <f t="shared" si="26"/>
        <v>0</v>
      </c>
      <c r="S309" t="str">
        <f t="shared" si="24"/>
        <v>0</v>
      </c>
    </row>
    <row r="310" spans="1:19" x14ac:dyDescent="0.25">
      <c r="A310" t="s">
        <v>55</v>
      </c>
      <c r="B310">
        <v>1.79</v>
      </c>
      <c r="C310">
        <v>46.68</v>
      </c>
      <c r="D310">
        <v>-4.68</v>
      </c>
      <c r="E310" s="1">
        <v>7.8700000000000002E-5</v>
      </c>
      <c r="F310">
        <v>2.5939E-2</v>
      </c>
      <c r="G310" t="s">
        <v>56</v>
      </c>
      <c r="H310" t="s">
        <v>57</v>
      </c>
      <c r="I310" t="s">
        <v>58</v>
      </c>
      <c r="J310" t="s">
        <v>4</v>
      </c>
      <c r="K310" t="s">
        <v>11</v>
      </c>
      <c r="L310" t="s">
        <v>4</v>
      </c>
      <c r="M310" t="s">
        <v>4</v>
      </c>
      <c r="N310" t="s">
        <v>4</v>
      </c>
      <c r="O310" t="str">
        <f t="shared" si="22"/>
        <v>1</v>
      </c>
      <c r="P310" t="str">
        <f t="shared" si="23"/>
        <v>0</v>
      </c>
      <c r="Q310" t="str">
        <f t="shared" si="25"/>
        <v>0</v>
      </c>
      <c r="R310" t="str">
        <f t="shared" si="26"/>
        <v>0</v>
      </c>
      <c r="S310" t="str">
        <f t="shared" si="24"/>
        <v>1</v>
      </c>
    </row>
    <row r="311" spans="1:19" x14ac:dyDescent="0.25">
      <c r="A311" t="s">
        <v>1425</v>
      </c>
      <c r="B311">
        <v>1120.72</v>
      </c>
      <c r="C311">
        <v>390.52</v>
      </c>
      <c r="D311">
        <v>1.5194000000000001</v>
      </c>
      <c r="E311" s="1">
        <v>7.8499999999999997E-5</v>
      </c>
      <c r="F311">
        <v>2.5939E-2</v>
      </c>
      <c r="G311" t="s">
        <v>1426</v>
      </c>
      <c r="H311" t="s">
        <v>1427</v>
      </c>
      <c r="I311" t="s">
        <v>1428</v>
      </c>
      <c r="J311" t="s">
        <v>4</v>
      </c>
      <c r="K311" t="s">
        <v>93</v>
      </c>
      <c r="L311" t="s">
        <v>4</v>
      </c>
      <c r="M311" t="s">
        <v>4</v>
      </c>
      <c r="N311" t="s">
        <v>4</v>
      </c>
      <c r="O311" t="str">
        <f t="shared" si="22"/>
        <v>-1</v>
      </c>
      <c r="P311" t="str">
        <f t="shared" si="23"/>
        <v>0</v>
      </c>
      <c r="Q311" t="str">
        <f t="shared" si="25"/>
        <v>0</v>
      </c>
      <c r="R311" t="str">
        <f t="shared" si="26"/>
        <v>0</v>
      </c>
      <c r="S311" t="str">
        <f t="shared" si="24"/>
        <v>0</v>
      </c>
    </row>
    <row r="312" spans="1:19" x14ac:dyDescent="0.25">
      <c r="A312" t="s">
        <v>1429</v>
      </c>
      <c r="B312">
        <v>345.17</v>
      </c>
      <c r="C312">
        <v>91.04</v>
      </c>
      <c r="D312">
        <v>1.9096</v>
      </c>
      <c r="E312" s="1">
        <v>7.9099999999999998E-5</v>
      </c>
      <c r="F312">
        <v>2.6001E-2</v>
      </c>
      <c r="G312" t="s">
        <v>1430</v>
      </c>
      <c r="H312" t="s">
        <v>1431</v>
      </c>
      <c r="I312" t="s">
        <v>833</v>
      </c>
      <c r="J312" t="s">
        <v>4</v>
      </c>
      <c r="K312" t="s">
        <v>1432</v>
      </c>
      <c r="L312" t="s">
        <v>4</v>
      </c>
      <c r="M312" t="s">
        <v>4</v>
      </c>
      <c r="N312" t="s">
        <v>4</v>
      </c>
      <c r="O312" t="str">
        <f t="shared" si="22"/>
        <v>-1</v>
      </c>
      <c r="P312" t="str">
        <f t="shared" si="23"/>
        <v>0</v>
      </c>
      <c r="Q312" t="str">
        <f t="shared" si="25"/>
        <v>0</v>
      </c>
      <c r="R312" t="str">
        <f t="shared" si="26"/>
        <v>0</v>
      </c>
      <c r="S312" t="str">
        <f t="shared" si="24"/>
        <v>0</v>
      </c>
    </row>
    <row r="313" spans="1:19" x14ac:dyDescent="0.25">
      <c r="A313" t="s">
        <v>1433</v>
      </c>
      <c r="B313">
        <v>779.11</v>
      </c>
      <c r="C313">
        <v>223.49</v>
      </c>
      <c r="D313">
        <v>1.7967</v>
      </c>
      <c r="E313" s="1">
        <v>8.2899999999999996E-5</v>
      </c>
      <c r="F313">
        <v>2.7088000000000001E-2</v>
      </c>
      <c r="G313" t="s">
        <v>1434</v>
      </c>
      <c r="H313" t="s">
        <v>1435</v>
      </c>
      <c r="I313" t="s">
        <v>1436</v>
      </c>
      <c r="J313" t="s">
        <v>1437</v>
      </c>
      <c r="K313" t="s">
        <v>1438</v>
      </c>
      <c r="L313" t="s">
        <v>86</v>
      </c>
      <c r="M313" t="s">
        <v>1439</v>
      </c>
      <c r="N313" t="s">
        <v>1440</v>
      </c>
      <c r="O313" t="str">
        <f t="shared" si="22"/>
        <v>-1</v>
      </c>
      <c r="P313" t="str">
        <f t="shared" si="23"/>
        <v>0</v>
      </c>
      <c r="Q313" t="str">
        <f t="shared" si="25"/>
        <v>0</v>
      </c>
      <c r="R313" t="str">
        <f t="shared" si="26"/>
        <v>1</v>
      </c>
      <c r="S313" t="str">
        <f t="shared" si="24"/>
        <v>0</v>
      </c>
    </row>
    <row r="314" spans="1:19" x14ac:dyDescent="0.25">
      <c r="A314" t="s">
        <v>1441</v>
      </c>
      <c r="B314">
        <v>0.68</v>
      </c>
      <c r="C314">
        <v>29.25</v>
      </c>
      <c r="D314">
        <v>-5.2683</v>
      </c>
      <c r="E314" s="1">
        <v>8.2799999999999993E-5</v>
      </c>
      <c r="F314">
        <v>2.7088000000000001E-2</v>
      </c>
      <c r="G314" t="s">
        <v>4</v>
      </c>
      <c r="H314" t="s">
        <v>4</v>
      </c>
      <c r="I314" t="s">
        <v>1442</v>
      </c>
      <c r="J314" t="s">
        <v>4</v>
      </c>
      <c r="K314" t="s">
        <v>4</v>
      </c>
      <c r="L314" t="s">
        <v>4</v>
      </c>
      <c r="M314" t="s">
        <v>4</v>
      </c>
      <c r="N314" t="s">
        <v>4</v>
      </c>
      <c r="O314" t="str">
        <f t="shared" si="22"/>
        <v>1</v>
      </c>
      <c r="P314" t="str">
        <f t="shared" si="23"/>
        <v>0</v>
      </c>
      <c r="Q314" t="str">
        <f t="shared" si="25"/>
        <v>0</v>
      </c>
      <c r="R314" t="str">
        <f t="shared" si="26"/>
        <v>0</v>
      </c>
      <c r="S314" t="str">
        <f t="shared" si="24"/>
        <v>0</v>
      </c>
    </row>
    <row r="315" spans="1:19" x14ac:dyDescent="0.25">
      <c r="A315" t="s">
        <v>1443</v>
      </c>
      <c r="B315">
        <v>1132.82</v>
      </c>
      <c r="C315">
        <v>271.24</v>
      </c>
      <c r="D315">
        <v>2.0699000000000001</v>
      </c>
      <c r="E315" s="1">
        <v>8.3900000000000006E-5</v>
      </c>
      <c r="F315">
        <v>2.7222E-2</v>
      </c>
      <c r="G315" t="s">
        <v>1444</v>
      </c>
      <c r="H315" t="s">
        <v>1445</v>
      </c>
      <c r="I315" t="s">
        <v>581</v>
      </c>
      <c r="J315" t="s">
        <v>4</v>
      </c>
      <c r="K315" t="s">
        <v>4</v>
      </c>
      <c r="L315" t="s">
        <v>4</v>
      </c>
      <c r="M315" t="s">
        <v>4</v>
      </c>
      <c r="N315" t="s">
        <v>4</v>
      </c>
      <c r="O315" t="str">
        <f t="shared" si="22"/>
        <v>-1</v>
      </c>
      <c r="P315" t="str">
        <f t="shared" si="23"/>
        <v>0</v>
      </c>
      <c r="Q315" t="str">
        <f t="shared" si="25"/>
        <v>0</v>
      </c>
      <c r="R315" t="str">
        <f t="shared" si="26"/>
        <v>0</v>
      </c>
      <c r="S315" t="str">
        <f t="shared" si="24"/>
        <v>0</v>
      </c>
    </row>
    <row r="316" spans="1:19" x14ac:dyDescent="0.25">
      <c r="A316" t="s">
        <v>1446</v>
      </c>
      <c r="B316">
        <v>0</v>
      </c>
      <c r="C316">
        <v>20.29</v>
      </c>
      <c r="D316">
        <v>-7.0750999999999999</v>
      </c>
      <c r="E316" s="1">
        <v>8.3700000000000002E-5</v>
      </c>
      <c r="F316">
        <v>2.7222E-2</v>
      </c>
      <c r="G316" t="s">
        <v>1447</v>
      </c>
      <c r="H316" t="s">
        <v>1448</v>
      </c>
      <c r="I316" t="s">
        <v>1449</v>
      </c>
      <c r="J316" t="s">
        <v>4</v>
      </c>
      <c r="K316" t="s">
        <v>4</v>
      </c>
      <c r="L316" t="s">
        <v>77</v>
      </c>
      <c r="M316" t="s">
        <v>4</v>
      </c>
      <c r="N316" t="s">
        <v>4</v>
      </c>
      <c r="O316" t="str">
        <f t="shared" si="22"/>
        <v>1</v>
      </c>
      <c r="P316" t="str">
        <f t="shared" si="23"/>
        <v>0</v>
      </c>
      <c r="Q316" t="str">
        <f t="shared" si="25"/>
        <v>0</v>
      </c>
      <c r="R316" t="str">
        <f t="shared" si="26"/>
        <v>0</v>
      </c>
      <c r="S316" t="str">
        <f t="shared" si="24"/>
        <v>0</v>
      </c>
    </row>
    <row r="317" spans="1:19" x14ac:dyDescent="0.25">
      <c r="A317" t="s">
        <v>1450</v>
      </c>
      <c r="B317">
        <v>12.55</v>
      </c>
      <c r="C317">
        <v>114.15</v>
      </c>
      <c r="D317">
        <v>-3.1850999999999998</v>
      </c>
      <c r="E317" s="1">
        <v>8.4300000000000003E-5</v>
      </c>
      <c r="F317">
        <v>2.7276000000000002E-2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tr">
        <f t="shared" si="22"/>
        <v>1</v>
      </c>
      <c r="P317" t="str">
        <f t="shared" si="23"/>
        <v>0</v>
      </c>
      <c r="Q317" t="str">
        <f t="shared" si="25"/>
        <v>0</v>
      </c>
      <c r="R317" t="str">
        <f t="shared" si="26"/>
        <v>0</v>
      </c>
      <c r="S317" t="str">
        <f t="shared" si="24"/>
        <v>0</v>
      </c>
    </row>
    <row r="318" spans="1:19" x14ac:dyDescent="0.25">
      <c r="A318" t="s">
        <v>1451</v>
      </c>
      <c r="B318">
        <v>1504.82</v>
      </c>
      <c r="C318">
        <v>4638.54</v>
      </c>
      <c r="D318">
        <v>-1.6240000000000001</v>
      </c>
      <c r="E318" s="1">
        <v>8.4800000000000001E-5</v>
      </c>
      <c r="F318">
        <v>2.7342999999999999E-2</v>
      </c>
      <c r="G318" t="s">
        <v>1452</v>
      </c>
      <c r="H318" t="s">
        <v>1453</v>
      </c>
      <c r="I318" t="s">
        <v>1323</v>
      </c>
      <c r="J318" t="s">
        <v>4</v>
      </c>
      <c r="K318" t="s">
        <v>1324</v>
      </c>
      <c r="L318" t="s">
        <v>4</v>
      </c>
      <c r="M318" t="s">
        <v>4</v>
      </c>
      <c r="N318" t="s">
        <v>4</v>
      </c>
      <c r="O318" t="str">
        <f t="shared" si="22"/>
        <v>1</v>
      </c>
      <c r="P318" t="str">
        <f t="shared" si="23"/>
        <v>0</v>
      </c>
      <c r="Q318" t="str">
        <f t="shared" si="25"/>
        <v>0</v>
      </c>
      <c r="R318" t="str">
        <f t="shared" si="26"/>
        <v>0</v>
      </c>
      <c r="S318" t="str">
        <f t="shared" si="24"/>
        <v>0</v>
      </c>
    </row>
    <row r="319" spans="1:19" x14ac:dyDescent="0.25">
      <c r="A319" t="s">
        <v>1454</v>
      </c>
      <c r="B319">
        <v>31.69</v>
      </c>
      <c r="C319">
        <v>0.95</v>
      </c>
      <c r="D319">
        <v>4.8586999999999998</v>
      </c>
      <c r="E319" s="1">
        <v>8.5699999999999996E-5</v>
      </c>
      <c r="F319">
        <v>2.7463999999999999E-2</v>
      </c>
      <c r="G319" t="s">
        <v>1455</v>
      </c>
      <c r="H319" t="s">
        <v>1456</v>
      </c>
      <c r="I319" t="s">
        <v>1457</v>
      </c>
      <c r="J319" t="s">
        <v>122</v>
      </c>
      <c r="K319" t="s">
        <v>721</v>
      </c>
      <c r="L319" t="s">
        <v>4</v>
      </c>
      <c r="M319" t="s">
        <v>4</v>
      </c>
      <c r="N319" t="s">
        <v>4</v>
      </c>
      <c r="O319" t="str">
        <f t="shared" si="22"/>
        <v>-1</v>
      </c>
      <c r="P319" t="str">
        <f t="shared" si="23"/>
        <v>0</v>
      </c>
      <c r="Q319" t="str">
        <f t="shared" si="25"/>
        <v>0</v>
      </c>
      <c r="R319" t="str">
        <f t="shared" si="26"/>
        <v>0</v>
      </c>
      <c r="S319" t="str">
        <f t="shared" si="24"/>
        <v>0</v>
      </c>
    </row>
    <row r="320" spans="1:19" x14ac:dyDescent="0.25">
      <c r="A320" t="s">
        <v>1458</v>
      </c>
      <c r="B320">
        <v>112.44</v>
      </c>
      <c r="C320">
        <v>1237.55</v>
      </c>
      <c r="D320">
        <v>-3.4597000000000002</v>
      </c>
      <c r="E320" s="1">
        <v>8.5500000000000005E-5</v>
      </c>
      <c r="F320">
        <v>2.7463999999999999E-2</v>
      </c>
      <c r="G320" t="s">
        <v>1459</v>
      </c>
      <c r="H320" t="s">
        <v>1460</v>
      </c>
      <c r="I320" t="s">
        <v>1461</v>
      </c>
      <c r="J320" t="s">
        <v>4</v>
      </c>
      <c r="K320" t="s">
        <v>4</v>
      </c>
      <c r="L320" t="s">
        <v>4</v>
      </c>
      <c r="M320" t="s">
        <v>4</v>
      </c>
      <c r="N320" t="s">
        <v>4</v>
      </c>
      <c r="O320" t="str">
        <f t="shared" si="22"/>
        <v>1</v>
      </c>
      <c r="P320" t="str">
        <f t="shared" si="23"/>
        <v>0</v>
      </c>
      <c r="Q320" t="str">
        <f t="shared" si="25"/>
        <v>0</v>
      </c>
      <c r="R320" t="str">
        <f t="shared" si="26"/>
        <v>0</v>
      </c>
      <c r="S320" t="str">
        <f t="shared" si="24"/>
        <v>0</v>
      </c>
    </row>
    <row r="321" spans="1:19" x14ac:dyDescent="0.25">
      <c r="A321" t="s">
        <v>1462</v>
      </c>
      <c r="B321">
        <v>1.24</v>
      </c>
      <c r="C321">
        <v>184.19</v>
      </c>
      <c r="D321">
        <v>-7.1896000000000004</v>
      </c>
      <c r="E321" s="1">
        <v>8.6000000000000003E-5</v>
      </c>
      <c r="F321">
        <v>2.7463999999999999E-2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tr">
        <f t="shared" si="22"/>
        <v>1</v>
      </c>
      <c r="P321" t="str">
        <f t="shared" si="23"/>
        <v>0</v>
      </c>
      <c r="Q321" t="str">
        <f t="shared" si="25"/>
        <v>0</v>
      </c>
      <c r="R321" t="str">
        <f t="shared" si="26"/>
        <v>0</v>
      </c>
      <c r="S321" t="str">
        <f t="shared" si="24"/>
        <v>0</v>
      </c>
    </row>
    <row r="322" spans="1:19" x14ac:dyDescent="0.25">
      <c r="A322" t="s">
        <v>1463</v>
      </c>
      <c r="B322">
        <v>1.76</v>
      </c>
      <c r="C322">
        <v>29.24</v>
      </c>
      <c r="D322">
        <v>-4.1086</v>
      </c>
      <c r="E322" s="1">
        <v>9.0000000000000006E-5</v>
      </c>
      <c r="F322">
        <v>2.8627E-2</v>
      </c>
      <c r="G322" t="s">
        <v>4</v>
      </c>
      <c r="H322" t="s">
        <v>4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tr">
        <f t="shared" si="22"/>
        <v>1</v>
      </c>
      <c r="P322" t="str">
        <f t="shared" si="23"/>
        <v>0</v>
      </c>
      <c r="Q322" t="str">
        <f t="shared" si="25"/>
        <v>0</v>
      </c>
      <c r="R322" t="str">
        <f t="shared" si="26"/>
        <v>0</v>
      </c>
      <c r="S322" t="str">
        <f t="shared" si="24"/>
        <v>0</v>
      </c>
    </row>
    <row r="323" spans="1:19" x14ac:dyDescent="0.25">
      <c r="A323" t="s">
        <v>1464</v>
      </c>
      <c r="B323">
        <v>7.53</v>
      </c>
      <c r="C323">
        <v>92.18</v>
      </c>
      <c r="D323">
        <v>-3.6086</v>
      </c>
      <c r="E323" s="1">
        <v>9.0199999999999997E-5</v>
      </c>
      <c r="F323">
        <v>2.8627E-2</v>
      </c>
      <c r="G323" t="s">
        <v>1465</v>
      </c>
      <c r="H323" t="s">
        <v>4</v>
      </c>
      <c r="I323" t="s">
        <v>4</v>
      </c>
      <c r="J323" t="s">
        <v>4</v>
      </c>
      <c r="K323" t="s">
        <v>4</v>
      </c>
      <c r="L323" t="s">
        <v>4</v>
      </c>
      <c r="M323" t="s">
        <v>4</v>
      </c>
      <c r="N323" t="s">
        <v>4</v>
      </c>
      <c r="O323" t="str">
        <f t="shared" si="22"/>
        <v>1</v>
      </c>
      <c r="P323" t="str">
        <f t="shared" si="23"/>
        <v>0</v>
      </c>
      <c r="Q323" t="str">
        <f t="shared" si="25"/>
        <v>0</v>
      </c>
      <c r="R323" t="str">
        <f t="shared" si="26"/>
        <v>0</v>
      </c>
      <c r="S323" t="str">
        <f t="shared" si="24"/>
        <v>0</v>
      </c>
    </row>
    <row r="324" spans="1:19" x14ac:dyDescent="0.25">
      <c r="A324" t="s">
        <v>1466</v>
      </c>
      <c r="B324">
        <v>70.73</v>
      </c>
      <c r="C324">
        <v>8.83</v>
      </c>
      <c r="D324">
        <v>2.9390999999999998</v>
      </c>
      <c r="E324" s="1">
        <v>9.4599999999999996E-5</v>
      </c>
      <c r="F324">
        <v>2.9954000000000001E-2</v>
      </c>
      <c r="G324" t="s">
        <v>1467</v>
      </c>
      <c r="H324" t="s">
        <v>1468</v>
      </c>
      <c r="I324" t="s">
        <v>1469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tr">
        <f t="shared" ref="O324:O385" si="27">IF(D324&lt;0,"1","-1")</f>
        <v>-1</v>
      </c>
      <c r="P324" t="str">
        <f t="shared" ref="P324:P385" si="28">IF(COUNTIF(G324:N324,"*photo*")&gt;0,"1","0")</f>
        <v>0</v>
      </c>
      <c r="Q324" t="str">
        <f t="shared" si="25"/>
        <v>0</v>
      </c>
      <c r="R324" t="str">
        <f t="shared" si="26"/>
        <v>0</v>
      </c>
      <c r="S324" t="str">
        <f t="shared" ref="S324:S385" si="29">IF(COUNTIF(G324:N324,"*glyco*")&gt;0,"1","0")</f>
        <v>0</v>
      </c>
    </row>
    <row r="325" spans="1:19" x14ac:dyDescent="0.25">
      <c r="A325" t="s">
        <v>1470</v>
      </c>
      <c r="B325">
        <v>0.55000000000000004</v>
      </c>
      <c r="C325">
        <v>121.19</v>
      </c>
      <c r="D325">
        <v>-7.7904999999999998</v>
      </c>
      <c r="E325" s="1">
        <v>9.5500000000000004E-5</v>
      </c>
      <c r="F325">
        <v>3.0126E-2</v>
      </c>
      <c r="G325" t="s">
        <v>4</v>
      </c>
      <c r="H325" t="s">
        <v>4</v>
      </c>
      <c r="I325" t="s">
        <v>4</v>
      </c>
      <c r="J325" t="s">
        <v>4</v>
      </c>
      <c r="K325" t="s">
        <v>4</v>
      </c>
      <c r="L325" t="s">
        <v>4</v>
      </c>
      <c r="M325" t="s">
        <v>4</v>
      </c>
      <c r="N325" t="s">
        <v>4</v>
      </c>
      <c r="O325" t="str">
        <f t="shared" si="27"/>
        <v>1</v>
      </c>
      <c r="P325" t="str">
        <f t="shared" si="28"/>
        <v>0</v>
      </c>
      <c r="Q325" t="str">
        <f t="shared" si="25"/>
        <v>0</v>
      </c>
      <c r="R325" t="str">
        <f t="shared" si="26"/>
        <v>0</v>
      </c>
      <c r="S325" t="str">
        <f t="shared" si="29"/>
        <v>0</v>
      </c>
    </row>
    <row r="326" spans="1:19" x14ac:dyDescent="0.25">
      <c r="A326" t="s">
        <v>1471</v>
      </c>
      <c r="B326">
        <v>17.62</v>
      </c>
      <c r="C326">
        <v>88.8</v>
      </c>
      <c r="D326">
        <v>-2.3243</v>
      </c>
      <c r="E326" s="1">
        <v>9.6500000000000001E-5</v>
      </c>
      <c r="F326">
        <v>3.0365E-2</v>
      </c>
      <c r="G326" t="s">
        <v>1472</v>
      </c>
      <c r="H326" t="s">
        <v>1473</v>
      </c>
      <c r="I326" t="s">
        <v>776</v>
      </c>
      <c r="J326" t="s">
        <v>862</v>
      </c>
      <c r="K326" t="s">
        <v>1474</v>
      </c>
      <c r="L326" t="s">
        <v>549</v>
      </c>
      <c r="M326" t="s">
        <v>4</v>
      </c>
      <c r="N326" t="s">
        <v>4</v>
      </c>
      <c r="O326" t="str">
        <f t="shared" si="27"/>
        <v>1</v>
      </c>
      <c r="P326" t="str">
        <f t="shared" si="28"/>
        <v>0</v>
      </c>
      <c r="Q326" t="str">
        <f t="shared" si="25"/>
        <v>0</v>
      </c>
      <c r="R326" t="str">
        <f t="shared" si="26"/>
        <v>1</v>
      </c>
      <c r="S326" t="str">
        <f t="shared" si="29"/>
        <v>0</v>
      </c>
    </row>
    <row r="327" spans="1:19" x14ac:dyDescent="0.25">
      <c r="A327" t="s">
        <v>1475</v>
      </c>
      <c r="B327">
        <v>1.19</v>
      </c>
      <c r="C327">
        <v>34.42</v>
      </c>
      <c r="D327">
        <v>-4.7792000000000003</v>
      </c>
      <c r="E327" s="1">
        <v>9.7700000000000003E-5</v>
      </c>
      <c r="F327">
        <v>3.0551999999999999E-2</v>
      </c>
      <c r="G327" t="s">
        <v>1476</v>
      </c>
      <c r="H327" t="s">
        <v>4</v>
      </c>
      <c r="I327" t="s">
        <v>4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tr">
        <f t="shared" si="27"/>
        <v>1</v>
      </c>
      <c r="P327" t="str">
        <f t="shared" si="28"/>
        <v>0</v>
      </c>
      <c r="Q327" t="str">
        <f t="shared" si="25"/>
        <v>0</v>
      </c>
      <c r="R327" t="str">
        <f t="shared" si="26"/>
        <v>0</v>
      </c>
      <c r="S327" t="str">
        <f t="shared" si="29"/>
        <v>0</v>
      </c>
    </row>
    <row r="328" spans="1:19" x14ac:dyDescent="0.25">
      <c r="A328" t="s">
        <v>1477</v>
      </c>
      <c r="B328">
        <v>94.26</v>
      </c>
      <c r="C328">
        <v>274.97000000000003</v>
      </c>
      <c r="D328">
        <v>-1.5459000000000001</v>
      </c>
      <c r="E328" s="1">
        <v>9.7700000000000003E-5</v>
      </c>
      <c r="F328">
        <v>3.0551999999999999E-2</v>
      </c>
      <c r="G328" t="s">
        <v>1478</v>
      </c>
      <c r="H328" t="s">
        <v>1479</v>
      </c>
      <c r="I328" t="s">
        <v>1480</v>
      </c>
      <c r="J328" t="s">
        <v>923</v>
      </c>
      <c r="K328" t="s">
        <v>820</v>
      </c>
      <c r="L328" t="s">
        <v>86</v>
      </c>
      <c r="M328" t="s">
        <v>4</v>
      </c>
      <c r="N328" t="s">
        <v>4</v>
      </c>
      <c r="O328" t="str">
        <f t="shared" si="27"/>
        <v>1</v>
      </c>
      <c r="P328" t="str">
        <f t="shared" si="28"/>
        <v>0</v>
      </c>
      <c r="Q328" t="str">
        <f t="shared" si="25"/>
        <v>0</v>
      </c>
      <c r="R328" t="str">
        <f t="shared" si="26"/>
        <v>0</v>
      </c>
      <c r="S328" t="str">
        <f t="shared" si="29"/>
        <v>0</v>
      </c>
    </row>
    <row r="329" spans="1:19" x14ac:dyDescent="0.25">
      <c r="A329" t="s">
        <v>1481</v>
      </c>
      <c r="B329">
        <v>1227.75</v>
      </c>
      <c r="C329">
        <v>3575.93</v>
      </c>
      <c r="D329">
        <v>-1.5427999999999999</v>
      </c>
      <c r="E329" s="1">
        <v>9.87E-5</v>
      </c>
      <c r="F329">
        <v>3.0655000000000002E-2</v>
      </c>
      <c r="G329" t="s">
        <v>1482</v>
      </c>
      <c r="H329" t="s">
        <v>1483</v>
      </c>
      <c r="I329" t="s">
        <v>1484</v>
      </c>
      <c r="J329" t="s">
        <v>4</v>
      </c>
      <c r="K329" t="s">
        <v>4</v>
      </c>
      <c r="L329" t="s">
        <v>4</v>
      </c>
      <c r="M329" t="s">
        <v>4</v>
      </c>
      <c r="N329" t="s">
        <v>4</v>
      </c>
      <c r="O329" t="str">
        <f t="shared" si="27"/>
        <v>1</v>
      </c>
      <c r="P329" t="str">
        <f t="shared" si="28"/>
        <v>0</v>
      </c>
      <c r="Q329" t="str">
        <f t="shared" si="25"/>
        <v>0</v>
      </c>
      <c r="R329" t="str">
        <f t="shared" si="26"/>
        <v>0</v>
      </c>
      <c r="S329" t="str">
        <f t="shared" si="29"/>
        <v>0</v>
      </c>
    </row>
    <row r="330" spans="1:19" x14ac:dyDescent="0.25">
      <c r="A330" t="s">
        <v>1485</v>
      </c>
      <c r="B330">
        <v>171.81</v>
      </c>
      <c r="C330">
        <v>457.71</v>
      </c>
      <c r="D330">
        <v>-1.417</v>
      </c>
      <c r="E330" s="1">
        <v>9.87E-5</v>
      </c>
      <c r="F330">
        <v>3.0655000000000002E-2</v>
      </c>
      <c r="G330" t="s">
        <v>1486</v>
      </c>
      <c r="H330" t="s">
        <v>1487</v>
      </c>
      <c r="I330" t="s">
        <v>1488</v>
      </c>
      <c r="J330" t="s">
        <v>4</v>
      </c>
      <c r="K330" t="s">
        <v>1489</v>
      </c>
      <c r="L330" t="s">
        <v>4</v>
      </c>
      <c r="M330" t="s">
        <v>1490</v>
      </c>
      <c r="N330" t="s">
        <v>1491</v>
      </c>
      <c r="O330" t="str">
        <f t="shared" si="27"/>
        <v>1</v>
      </c>
      <c r="P330" t="str">
        <f t="shared" si="28"/>
        <v>0</v>
      </c>
      <c r="Q330" t="str">
        <f t="shared" si="25"/>
        <v>0</v>
      </c>
      <c r="R330" t="str">
        <f t="shared" si="26"/>
        <v>0</v>
      </c>
      <c r="S330" t="str">
        <f t="shared" si="29"/>
        <v>0</v>
      </c>
    </row>
    <row r="331" spans="1:19" x14ac:dyDescent="0.25">
      <c r="A331" t="s">
        <v>1492</v>
      </c>
      <c r="B331">
        <v>49.36</v>
      </c>
      <c r="C331">
        <v>4.8099999999999996</v>
      </c>
      <c r="D331">
        <v>3.3791000000000002</v>
      </c>
      <c r="E331" s="1">
        <v>9.9199999999999999E-5</v>
      </c>
      <c r="F331">
        <v>3.0741000000000001E-2</v>
      </c>
      <c r="G331" t="s">
        <v>1493</v>
      </c>
      <c r="H331" t="s">
        <v>1494</v>
      </c>
      <c r="I331" t="s">
        <v>1469</v>
      </c>
      <c r="J331" t="s">
        <v>4</v>
      </c>
      <c r="K331" t="s">
        <v>4</v>
      </c>
      <c r="L331" t="s">
        <v>4</v>
      </c>
      <c r="M331" t="s">
        <v>1495</v>
      </c>
      <c r="N331" t="s">
        <v>1496</v>
      </c>
      <c r="O331" t="str">
        <f t="shared" si="27"/>
        <v>-1</v>
      </c>
      <c r="P331" t="str">
        <f t="shared" si="28"/>
        <v>0</v>
      </c>
      <c r="Q331" t="str">
        <f t="shared" si="25"/>
        <v>0</v>
      </c>
      <c r="R331" t="str">
        <f t="shared" si="26"/>
        <v>0</v>
      </c>
      <c r="S331" t="str">
        <f t="shared" si="29"/>
        <v>0</v>
      </c>
    </row>
    <row r="332" spans="1:19" x14ac:dyDescent="0.25">
      <c r="A332" t="s">
        <v>1497</v>
      </c>
      <c r="B332">
        <v>377.29</v>
      </c>
      <c r="C332">
        <v>98.49</v>
      </c>
      <c r="D332">
        <v>1.9293</v>
      </c>
      <c r="E332">
        <v>1.0172E-4</v>
      </c>
      <c r="F332">
        <v>3.1316999999999998E-2</v>
      </c>
      <c r="G332" t="s">
        <v>1498</v>
      </c>
      <c r="H332" t="s">
        <v>1499</v>
      </c>
      <c r="I332" t="s">
        <v>1500</v>
      </c>
      <c r="J332" t="s">
        <v>4</v>
      </c>
      <c r="K332" t="s">
        <v>4</v>
      </c>
      <c r="L332" t="s">
        <v>4</v>
      </c>
      <c r="M332" t="s">
        <v>4</v>
      </c>
      <c r="N332" t="s">
        <v>4</v>
      </c>
      <c r="O332" t="str">
        <f t="shared" si="27"/>
        <v>-1</v>
      </c>
      <c r="P332" t="str">
        <f t="shared" si="28"/>
        <v>0</v>
      </c>
      <c r="Q332" t="str">
        <f t="shared" si="25"/>
        <v>0</v>
      </c>
      <c r="R332" t="str">
        <f t="shared" si="26"/>
        <v>0</v>
      </c>
      <c r="S332" t="str">
        <f t="shared" si="29"/>
        <v>0</v>
      </c>
    </row>
    <row r="333" spans="1:19" x14ac:dyDescent="0.25">
      <c r="A333" t="s">
        <v>1501</v>
      </c>
      <c r="B333">
        <v>2.02</v>
      </c>
      <c r="C333">
        <v>44.49</v>
      </c>
      <c r="D333">
        <v>-4.4337999999999997</v>
      </c>
      <c r="E333">
        <v>1.0147E-4</v>
      </c>
      <c r="F333">
        <v>3.1316999999999998E-2</v>
      </c>
      <c r="G333" t="s">
        <v>346</v>
      </c>
      <c r="H333" t="s">
        <v>163</v>
      </c>
      <c r="I333" t="s">
        <v>1502</v>
      </c>
      <c r="J333" t="s">
        <v>4</v>
      </c>
      <c r="K333" t="s">
        <v>4</v>
      </c>
      <c r="L333" t="s">
        <v>4</v>
      </c>
      <c r="M333" t="s">
        <v>1503</v>
      </c>
      <c r="N333" t="s">
        <v>1504</v>
      </c>
      <c r="O333" t="str">
        <f t="shared" si="27"/>
        <v>1</v>
      </c>
      <c r="P333" t="str">
        <f t="shared" si="28"/>
        <v>0</v>
      </c>
      <c r="Q333" t="str">
        <f t="shared" si="25"/>
        <v>0</v>
      </c>
      <c r="R333" t="str">
        <f t="shared" si="26"/>
        <v>0</v>
      </c>
      <c r="S333" t="str">
        <f t="shared" si="29"/>
        <v>0</v>
      </c>
    </row>
    <row r="334" spans="1:19" x14ac:dyDescent="0.25">
      <c r="A334" t="s">
        <v>1505</v>
      </c>
      <c r="B334">
        <v>3.5</v>
      </c>
      <c r="C334">
        <v>60.43</v>
      </c>
      <c r="D334">
        <v>-4.1120999999999999</v>
      </c>
      <c r="E334">
        <v>1.0412999999999999E-4</v>
      </c>
      <c r="F334">
        <v>3.1926999999999997E-2</v>
      </c>
      <c r="G334" t="s">
        <v>1506</v>
      </c>
      <c r="H334" t="s">
        <v>1507</v>
      </c>
      <c r="I334" t="s">
        <v>1508</v>
      </c>
      <c r="J334" t="s">
        <v>4</v>
      </c>
      <c r="K334" t="s">
        <v>11</v>
      </c>
      <c r="L334" t="s">
        <v>4</v>
      </c>
      <c r="M334" t="s">
        <v>4</v>
      </c>
      <c r="N334" t="s">
        <v>4</v>
      </c>
      <c r="O334" t="str">
        <f t="shared" si="27"/>
        <v>1</v>
      </c>
      <c r="P334" t="str">
        <f t="shared" si="28"/>
        <v>0</v>
      </c>
      <c r="Q334" t="str">
        <f t="shared" si="25"/>
        <v>0</v>
      </c>
      <c r="R334" t="str">
        <f t="shared" si="26"/>
        <v>0</v>
      </c>
      <c r="S334" t="str">
        <f t="shared" si="29"/>
        <v>0</v>
      </c>
    </row>
    <row r="335" spans="1:19" x14ac:dyDescent="0.25">
      <c r="A335" t="s">
        <v>59</v>
      </c>
      <c r="B335">
        <v>0.88</v>
      </c>
      <c r="C335">
        <v>36.520000000000003</v>
      </c>
      <c r="D335">
        <v>-5.4416000000000002</v>
      </c>
      <c r="E335">
        <v>1.0464E-4</v>
      </c>
      <c r="F335">
        <v>3.1926999999999997E-2</v>
      </c>
      <c r="G335" t="s">
        <v>16</v>
      </c>
      <c r="H335" t="s">
        <v>4</v>
      </c>
      <c r="I335" t="s">
        <v>60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tr">
        <f t="shared" si="27"/>
        <v>1</v>
      </c>
      <c r="P335" t="str">
        <f t="shared" si="28"/>
        <v>0</v>
      </c>
      <c r="Q335" t="str">
        <f t="shared" si="25"/>
        <v>0</v>
      </c>
      <c r="R335" t="str">
        <f t="shared" si="26"/>
        <v>0</v>
      </c>
      <c r="S335" t="str">
        <f t="shared" si="29"/>
        <v>1</v>
      </c>
    </row>
    <row r="336" spans="1:19" x14ac:dyDescent="0.25">
      <c r="A336" t="s">
        <v>1509</v>
      </c>
      <c r="B336">
        <v>23.44</v>
      </c>
      <c r="C336">
        <v>110.34</v>
      </c>
      <c r="D336">
        <v>-2.2494000000000001</v>
      </c>
      <c r="E336">
        <v>1.0458E-4</v>
      </c>
      <c r="F336">
        <v>3.1926999999999997E-2</v>
      </c>
      <c r="G336" t="s">
        <v>1510</v>
      </c>
      <c r="H336" t="s">
        <v>1511</v>
      </c>
      <c r="I336" t="s">
        <v>1457</v>
      </c>
      <c r="J336" t="s">
        <v>4</v>
      </c>
      <c r="K336" t="s">
        <v>4</v>
      </c>
      <c r="L336" t="s">
        <v>4</v>
      </c>
      <c r="M336" t="s">
        <v>4</v>
      </c>
      <c r="N336" t="s">
        <v>4</v>
      </c>
      <c r="O336" t="str">
        <f t="shared" si="27"/>
        <v>1</v>
      </c>
      <c r="P336" t="str">
        <f t="shared" si="28"/>
        <v>0</v>
      </c>
      <c r="Q336" t="str">
        <f t="shared" si="25"/>
        <v>0</v>
      </c>
      <c r="R336" t="str">
        <f t="shared" si="26"/>
        <v>0</v>
      </c>
      <c r="S336" t="str">
        <f t="shared" si="29"/>
        <v>0</v>
      </c>
    </row>
    <row r="337" spans="1:19" x14ac:dyDescent="0.25">
      <c r="A337" t="s">
        <v>1512</v>
      </c>
      <c r="B337">
        <v>0.23</v>
      </c>
      <c r="C337">
        <v>28.14</v>
      </c>
      <c r="D337">
        <v>-6.5857999999999999</v>
      </c>
      <c r="E337">
        <v>1.0712E-4</v>
      </c>
      <c r="F337">
        <v>3.2550000000000003E-2</v>
      </c>
      <c r="G337" t="s">
        <v>1513</v>
      </c>
      <c r="H337" t="s">
        <v>4</v>
      </c>
      <c r="I337" t="s">
        <v>1514</v>
      </c>
      <c r="J337" t="s">
        <v>4</v>
      </c>
      <c r="K337" t="s">
        <v>4</v>
      </c>
      <c r="L337" t="s">
        <v>4</v>
      </c>
      <c r="M337" t="s">
        <v>4</v>
      </c>
      <c r="N337" t="s">
        <v>4</v>
      </c>
      <c r="O337" t="str">
        <f t="shared" si="27"/>
        <v>1</v>
      </c>
      <c r="P337" t="str">
        <f t="shared" si="28"/>
        <v>0</v>
      </c>
      <c r="Q337" t="str">
        <f t="shared" si="25"/>
        <v>0</v>
      </c>
      <c r="R337" t="str">
        <f t="shared" si="26"/>
        <v>0</v>
      </c>
      <c r="S337" t="str">
        <f t="shared" si="29"/>
        <v>0</v>
      </c>
    </row>
    <row r="338" spans="1:19" x14ac:dyDescent="0.25">
      <c r="A338" t="s">
        <v>1515</v>
      </c>
      <c r="B338">
        <v>0</v>
      </c>
      <c r="C338">
        <v>58.4</v>
      </c>
      <c r="D338">
        <v>-8.5930999999999997</v>
      </c>
      <c r="E338">
        <v>1.0738000000000001E-4</v>
      </c>
      <c r="F338">
        <v>3.2550000000000003E-2</v>
      </c>
      <c r="G338" t="s">
        <v>4</v>
      </c>
      <c r="H338" t="s">
        <v>4</v>
      </c>
      <c r="I338" t="s">
        <v>4</v>
      </c>
      <c r="J338" t="s">
        <v>4</v>
      </c>
      <c r="K338" t="s">
        <v>4</v>
      </c>
      <c r="L338" t="s">
        <v>4</v>
      </c>
      <c r="M338" t="s">
        <v>4</v>
      </c>
      <c r="N338" t="s">
        <v>4</v>
      </c>
      <c r="O338" t="str">
        <f t="shared" si="27"/>
        <v>1</v>
      </c>
      <c r="P338" t="str">
        <f t="shared" si="28"/>
        <v>0</v>
      </c>
      <c r="Q338" t="str">
        <f t="shared" si="25"/>
        <v>0</v>
      </c>
      <c r="R338" t="str">
        <f t="shared" si="26"/>
        <v>0</v>
      </c>
      <c r="S338" t="str">
        <f t="shared" si="29"/>
        <v>0</v>
      </c>
    </row>
    <row r="339" spans="1:19" x14ac:dyDescent="0.25">
      <c r="A339" t="s">
        <v>1516</v>
      </c>
      <c r="B339">
        <v>35.619999999999997</v>
      </c>
      <c r="C339">
        <v>0.34</v>
      </c>
      <c r="D339">
        <v>6.3643000000000001</v>
      </c>
      <c r="E339">
        <v>1.0764000000000001E-4</v>
      </c>
      <c r="F339">
        <v>3.2550000000000003E-2</v>
      </c>
      <c r="G339" t="s">
        <v>4</v>
      </c>
      <c r="H339" t="s">
        <v>4</v>
      </c>
      <c r="I339" t="s">
        <v>1517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tr">
        <f t="shared" si="27"/>
        <v>-1</v>
      </c>
      <c r="P339" t="str">
        <f t="shared" si="28"/>
        <v>0</v>
      </c>
      <c r="Q339" t="str">
        <f t="shared" si="25"/>
        <v>0</v>
      </c>
      <c r="R339" t="str">
        <f t="shared" si="26"/>
        <v>0</v>
      </c>
      <c r="S339" t="str">
        <f t="shared" si="29"/>
        <v>0</v>
      </c>
    </row>
    <row r="340" spans="1:19" x14ac:dyDescent="0.25">
      <c r="A340" t="s">
        <v>1518</v>
      </c>
      <c r="B340">
        <v>270.62</v>
      </c>
      <c r="C340">
        <v>79.25</v>
      </c>
      <c r="D340">
        <v>1.7646999999999999</v>
      </c>
      <c r="E340">
        <v>1.1092E-4</v>
      </c>
      <c r="F340">
        <v>3.3385999999999999E-2</v>
      </c>
      <c r="G340" t="s">
        <v>1519</v>
      </c>
      <c r="H340" t="s">
        <v>1520</v>
      </c>
      <c r="I340" t="s">
        <v>1521</v>
      </c>
      <c r="J340" t="s">
        <v>1522</v>
      </c>
      <c r="K340" t="s">
        <v>1523</v>
      </c>
      <c r="L340" t="s">
        <v>86</v>
      </c>
      <c r="M340" t="s">
        <v>4</v>
      </c>
      <c r="N340" t="s">
        <v>4</v>
      </c>
      <c r="O340" t="str">
        <f t="shared" si="27"/>
        <v>-1</v>
      </c>
      <c r="P340" t="str">
        <f t="shared" si="28"/>
        <v>0</v>
      </c>
      <c r="Q340" t="str">
        <f t="shared" si="25"/>
        <v>0</v>
      </c>
      <c r="R340" t="str">
        <f t="shared" si="26"/>
        <v>1</v>
      </c>
      <c r="S340" t="str">
        <f t="shared" si="29"/>
        <v>0</v>
      </c>
    </row>
    <row r="341" spans="1:19" x14ac:dyDescent="0.25">
      <c r="A341" t="s">
        <v>1524</v>
      </c>
      <c r="B341">
        <v>0</v>
      </c>
      <c r="C341">
        <v>17.13</v>
      </c>
      <c r="D341">
        <v>-6.8089000000000004</v>
      </c>
      <c r="E341">
        <v>1.1106E-4</v>
      </c>
      <c r="F341">
        <v>3.3385999999999999E-2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tr">
        <f t="shared" si="27"/>
        <v>1</v>
      </c>
      <c r="P341" t="str">
        <f t="shared" si="28"/>
        <v>0</v>
      </c>
      <c r="Q341" t="str">
        <f t="shared" si="25"/>
        <v>0</v>
      </c>
      <c r="R341" t="str">
        <f t="shared" si="26"/>
        <v>0</v>
      </c>
      <c r="S341" t="str">
        <f t="shared" si="29"/>
        <v>0</v>
      </c>
    </row>
    <row r="342" spans="1:19" x14ac:dyDescent="0.25">
      <c r="A342" t="s">
        <v>1525</v>
      </c>
      <c r="B342">
        <v>2.4500000000000002</v>
      </c>
      <c r="C342">
        <v>44.96</v>
      </c>
      <c r="D342">
        <v>-4.2015000000000002</v>
      </c>
      <c r="E342">
        <v>1.1271E-4</v>
      </c>
      <c r="F342">
        <v>3.3783000000000001E-2</v>
      </c>
      <c r="G342" t="s">
        <v>1526</v>
      </c>
      <c r="H342" t="s">
        <v>1527</v>
      </c>
      <c r="I342" t="s">
        <v>1528</v>
      </c>
      <c r="J342" t="s">
        <v>4</v>
      </c>
      <c r="K342" t="s">
        <v>93</v>
      </c>
      <c r="L342" t="s">
        <v>4</v>
      </c>
      <c r="M342" t="s">
        <v>4</v>
      </c>
      <c r="N342" t="s">
        <v>4</v>
      </c>
      <c r="O342" t="str">
        <f t="shared" si="27"/>
        <v>1</v>
      </c>
      <c r="P342" t="str">
        <f t="shared" si="28"/>
        <v>0</v>
      </c>
      <c r="Q342" t="str">
        <f t="shared" si="25"/>
        <v>0</v>
      </c>
      <c r="R342" t="str">
        <f t="shared" si="26"/>
        <v>0</v>
      </c>
      <c r="S342" t="str">
        <f t="shared" si="29"/>
        <v>0</v>
      </c>
    </row>
    <row r="343" spans="1:19" x14ac:dyDescent="0.25">
      <c r="A343" t="s">
        <v>1529</v>
      </c>
      <c r="B343">
        <v>145.18</v>
      </c>
      <c r="C343">
        <v>23.72</v>
      </c>
      <c r="D343">
        <v>2.5735000000000001</v>
      </c>
      <c r="E343">
        <v>1.1391999999999999E-4</v>
      </c>
      <c r="F343">
        <v>3.4046E-2</v>
      </c>
      <c r="G343" t="s">
        <v>1530</v>
      </c>
      <c r="H343" t="s">
        <v>4</v>
      </c>
      <c r="I343" t="s">
        <v>4</v>
      </c>
      <c r="J343" t="s">
        <v>4</v>
      </c>
      <c r="K343" t="s">
        <v>4</v>
      </c>
      <c r="L343" t="s">
        <v>4</v>
      </c>
      <c r="M343" t="s">
        <v>4</v>
      </c>
      <c r="N343" t="s">
        <v>4</v>
      </c>
      <c r="O343" t="str">
        <f t="shared" si="27"/>
        <v>-1</v>
      </c>
      <c r="P343" t="str">
        <f t="shared" si="28"/>
        <v>0</v>
      </c>
      <c r="Q343" t="str">
        <f t="shared" si="25"/>
        <v>0</v>
      </c>
      <c r="R343" t="str">
        <f t="shared" si="26"/>
        <v>0</v>
      </c>
      <c r="S343" t="str">
        <f t="shared" si="29"/>
        <v>0</v>
      </c>
    </row>
    <row r="344" spans="1:19" x14ac:dyDescent="0.25">
      <c r="A344" t="s">
        <v>1531</v>
      </c>
      <c r="B344">
        <v>336.1</v>
      </c>
      <c r="C344">
        <v>123.54</v>
      </c>
      <c r="D344">
        <v>1.4407000000000001</v>
      </c>
      <c r="E344">
        <v>1.1665E-4</v>
      </c>
      <c r="F344">
        <v>3.4759999999999999E-2</v>
      </c>
      <c r="G344" t="s">
        <v>1532</v>
      </c>
      <c r="H344" t="s">
        <v>1533</v>
      </c>
      <c r="I344" t="s">
        <v>1528</v>
      </c>
      <c r="J344" t="s">
        <v>4</v>
      </c>
      <c r="K344" t="s">
        <v>721</v>
      </c>
      <c r="L344" t="s">
        <v>4</v>
      </c>
      <c r="M344" t="s">
        <v>1534</v>
      </c>
      <c r="N344" t="s">
        <v>1535</v>
      </c>
      <c r="O344" t="str">
        <f t="shared" si="27"/>
        <v>-1</v>
      </c>
      <c r="P344" t="str">
        <f t="shared" si="28"/>
        <v>0</v>
      </c>
      <c r="Q344" t="str">
        <f t="shared" si="25"/>
        <v>0</v>
      </c>
      <c r="R344" t="str">
        <f t="shared" si="26"/>
        <v>0</v>
      </c>
      <c r="S344" t="str">
        <f t="shared" si="29"/>
        <v>0</v>
      </c>
    </row>
    <row r="345" spans="1:19" x14ac:dyDescent="0.25">
      <c r="A345" t="s">
        <v>1536</v>
      </c>
      <c r="B345">
        <v>0.83</v>
      </c>
      <c r="C345">
        <v>29.83</v>
      </c>
      <c r="D345">
        <v>-5.1677999999999997</v>
      </c>
      <c r="E345">
        <v>1.1828E-4</v>
      </c>
      <c r="F345">
        <v>3.5143000000000001E-2</v>
      </c>
      <c r="G345" t="s">
        <v>4</v>
      </c>
      <c r="H345" t="s">
        <v>4</v>
      </c>
      <c r="I345" t="s">
        <v>873</v>
      </c>
      <c r="J345" t="s">
        <v>4</v>
      </c>
      <c r="K345" t="s">
        <v>4</v>
      </c>
      <c r="L345" t="s">
        <v>4</v>
      </c>
      <c r="M345" t="s">
        <v>4</v>
      </c>
      <c r="N345" t="s">
        <v>4</v>
      </c>
      <c r="O345" t="str">
        <f t="shared" si="27"/>
        <v>1</v>
      </c>
      <c r="P345" t="str">
        <f t="shared" si="28"/>
        <v>0</v>
      </c>
      <c r="Q345" t="str">
        <f t="shared" si="25"/>
        <v>0</v>
      </c>
      <c r="R345" t="str">
        <f t="shared" si="26"/>
        <v>0</v>
      </c>
      <c r="S345" t="str">
        <f t="shared" si="29"/>
        <v>0</v>
      </c>
    </row>
    <row r="346" spans="1:19" x14ac:dyDescent="0.25">
      <c r="A346" t="s">
        <v>1537</v>
      </c>
      <c r="B346">
        <v>14.57</v>
      </c>
      <c r="C346">
        <v>72.34</v>
      </c>
      <c r="D346">
        <v>-2.3031000000000001</v>
      </c>
      <c r="E346">
        <v>1.1984E-4</v>
      </c>
      <c r="F346">
        <v>3.5503E-2</v>
      </c>
      <c r="G346" t="s">
        <v>1538</v>
      </c>
      <c r="H346" t="s">
        <v>1539</v>
      </c>
      <c r="I346" t="s">
        <v>1046</v>
      </c>
      <c r="J346" t="s">
        <v>4</v>
      </c>
      <c r="K346" t="s">
        <v>721</v>
      </c>
      <c r="L346" t="s">
        <v>4</v>
      </c>
      <c r="M346" t="s">
        <v>1540</v>
      </c>
      <c r="N346" t="s">
        <v>1440</v>
      </c>
      <c r="O346" t="str">
        <f t="shared" si="27"/>
        <v>1</v>
      </c>
      <c r="P346" t="str">
        <f t="shared" si="28"/>
        <v>0</v>
      </c>
      <c r="Q346" t="str">
        <f t="shared" si="25"/>
        <v>0</v>
      </c>
      <c r="R346" t="str">
        <f t="shared" si="26"/>
        <v>0</v>
      </c>
      <c r="S346" t="str">
        <f t="shared" si="29"/>
        <v>0</v>
      </c>
    </row>
    <row r="347" spans="1:19" x14ac:dyDescent="0.25">
      <c r="A347" t="s">
        <v>1541</v>
      </c>
      <c r="B347">
        <v>13260.99</v>
      </c>
      <c r="C347">
        <v>4603.62</v>
      </c>
      <c r="D347">
        <v>1.5262</v>
      </c>
      <c r="E347">
        <v>1.2025E-4</v>
      </c>
      <c r="F347">
        <v>3.5521999999999998E-2</v>
      </c>
      <c r="G347" t="s">
        <v>1542</v>
      </c>
      <c r="H347" t="s">
        <v>1543</v>
      </c>
      <c r="I347" t="s">
        <v>1544</v>
      </c>
      <c r="J347" t="s">
        <v>4</v>
      </c>
      <c r="K347" t="s">
        <v>1244</v>
      </c>
      <c r="L347" t="s">
        <v>4</v>
      </c>
      <c r="M347" t="s">
        <v>4</v>
      </c>
      <c r="N347" t="s">
        <v>4</v>
      </c>
      <c r="O347" t="str">
        <f t="shared" si="27"/>
        <v>-1</v>
      </c>
      <c r="P347" t="str">
        <f t="shared" si="28"/>
        <v>0</v>
      </c>
      <c r="Q347" t="str">
        <f t="shared" si="25"/>
        <v>0</v>
      </c>
      <c r="R347" t="str">
        <f t="shared" si="26"/>
        <v>0</v>
      </c>
      <c r="S347" t="str">
        <f t="shared" si="29"/>
        <v>0</v>
      </c>
    </row>
    <row r="348" spans="1:19" x14ac:dyDescent="0.25">
      <c r="A348" t="s">
        <v>1545</v>
      </c>
      <c r="B348">
        <v>1.1100000000000001</v>
      </c>
      <c r="C348">
        <v>36.979999999999997</v>
      </c>
      <c r="D348">
        <v>-5.0819000000000001</v>
      </c>
      <c r="E348">
        <v>1.2072E-4</v>
      </c>
      <c r="F348">
        <v>3.5555000000000003E-2</v>
      </c>
      <c r="G348" t="s">
        <v>1546</v>
      </c>
      <c r="H348" t="s">
        <v>4</v>
      </c>
      <c r="I348" t="s">
        <v>1547</v>
      </c>
      <c r="J348" t="s">
        <v>4</v>
      </c>
      <c r="K348" t="s">
        <v>4</v>
      </c>
      <c r="L348" t="s">
        <v>4</v>
      </c>
      <c r="M348" t="s">
        <v>1548</v>
      </c>
      <c r="N348" t="s">
        <v>1549</v>
      </c>
      <c r="O348" t="str">
        <f t="shared" si="27"/>
        <v>1</v>
      </c>
      <c r="P348" t="str">
        <f t="shared" si="28"/>
        <v>0</v>
      </c>
      <c r="Q348" t="str">
        <f t="shared" si="25"/>
        <v>0</v>
      </c>
      <c r="R348" t="str">
        <f t="shared" si="26"/>
        <v>0</v>
      </c>
      <c r="S348" t="str">
        <f t="shared" si="29"/>
        <v>0</v>
      </c>
    </row>
    <row r="349" spans="1:19" x14ac:dyDescent="0.25">
      <c r="A349" t="s">
        <v>1550</v>
      </c>
      <c r="B349">
        <v>15.71</v>
      </c>
      <c r="C349">
        <v>771.69</v>
      </c>
      <c r="D349">
        <v>-5.6117999999999997</v>
      </c>
      <c r="E349">
        <v>1.2129E-4</v>
      </c>
      <c r="F349">
        <v>3.5612999999999999E-2</v>
      </c>
      <c r="G349" t="s">
        <v>4</v>
      </c>
      <c r="H349" t="s">
        <v>4</v>
      </c>
      <c r="I349" t="s">
        <v>873</v>
      </c>
      <c r="J349" t="s">
        <v>4</v>
      </c>
      <c r="K349" t="s">
        <v>4</v>
      </c>
      <c r="L349" t="s">
        <v>4</v>
      </c>
      <c r="M349" t="s">
        <v>4</v>
      </c>
      <c r="N349" t="s">
        <v>4</v>
      </c>
      <c r="O349" t="str">
        <f t="shared" si="27"/>
        <v>1</v>
      </c>
      <c r="P349" t="str">
        <f t="shared" si="28"/>
        <v>0</v>
      </c>
      <c r="Q349" t="str">
        <f t="shared" si="25"/>
        <v>0</v>
      </c>
      <c r="R349" t="str">
        <f t="shared" si="26"/>
        <v>0</v>
      </c>
      <c r="S349" t="str">
        <f t="shared" si="29"/>
        <v>0</v>
      </c>
    </row>
    <row r="350" spans="1:19" x14ac:dyDescent="0.25">
      <c r="A350" t="s">
        <v>1551</v>
      </c>
      <c r="B350">
        <v>1097.6600000000001</v>
      </c>
      <c r="C350">
        <v>2544.08</v>
      </c>
      <c r="D350">
        <v>-1.2125999999999999</v>
      </c>
      <c r="E350">
        <v>1.2188000000000001E-4</v>
      </c>
      <c r="F350">
        <v>3.5612999999999999E-2</v>
      </c>
      <c r="G350" t="s">
        <v>1552</v>
      </c>
      <c r="H350" t="s">
        <v>1553</v>
      </c>
      <c r="I350" t="s">
        <v>1554</v>
      </c>
      <c r="J350" t="s">
        <v>78</v>
      </c>
      <c r="K350" t="s">
        <v>721</v>
      </c>
      <c r="L350" t="s">
        <v>4</v>
      </c>
      <c r="M350" t="s">
        <v>1555</v>
      </c>
      <c r="N350" t="s">
        <v>1556</v>
      </c>
      <c r="O350" t="str">
        <f t="shared" si="27"/>
        <v>1</v>
      </c>
      <c r="P350" t="str">
        <f t="shared" si="28"/>
        <v>0</v>
      </c>
      <c r="Q350" t="str">
        <f t="shared" si="25"/>
        <v>0</v>
      </c>
      <c r="R350" t="str">
        <f t="shared" si="26"/>
        <v>0</v>
      </c>
      <c r="S350" t="str">
        <f t="shared" si="29"/>
        <v>0</v>
      </c>
    </row>
    <row r="351" spans="1:19" x14ac:dyDescent="0.25">
      <c r="A351" t="s">
        <v>1557</v>
      </c>
      <c r="B351">
        <v>2.4700000000000002</v>
      </c>
      <c r="C351">
        <v>44.97</v>
      </c>
      <c r="D351">
        <v>-4.1433</v>
      </c>
      <c r="E351">
        <v>1.2196E-4</v>
      </c>
      <c r="F351">
        <v>3.5612999999999999E-2</v>
      </c>
      <c r="G351" t="s">
        <v>1558</v>
      </c>
      <c r="H351" t="s">
        <v>1559</v>
      </c>
      <c r="I351" t="s">
        <v>1560</v>
      </c>
      <c r="J351" t="s">
        <v>4</v>
      </c>
      <c r="K351" t="s">
        <v>35</v>
      </c>
      <c r="L351" t="s">
        <v>1561</v>
      </c>
      <c r="M351" t="s">
        <v>4</v>
      </c>
      <c r="N351" t="s">
        <v>4</v>
      </c>
      <c r="O351" t="str">
        <f t="shared" si="27"/>
        <v>1</v>
      </c>
      <c r="P351" t="str">
        <f t="shared" si="28"/>
        <v>0</v>
      </c>
      <c r="Q351" t="str">
        <f t="shared" si="25"/>
        <v>0</v>
      </c>
      <c r="R351" t="str">
        <f t="shared" si="26"/>
        <v>0</v>
      </c>
      <c r="S351" t="str">
        <f t="shared" si="29"/>
        <v>0</v>
      </c>
    </row>
    <row r="352" spans="1:19" x14ac:dyDescent="0.25">
      <c r="A352" t="s">
        <v>1562</v>
      </c>
      <c r="B352">
        <v>557.95000000000005</v>
      </c>
      <c r="C352">
        <v>1400.24</v>
      </c>
      <c r="D352">
        <v>-1.3273999999999999</v>
      </c>
      <c r="E352">
        <v>1.2549999999999999E-4</v>
      </c>
      <c r="F352">
        <v>3.6542999999999999E-2</v>
      </c>
      <c r="G352" t="s">
        <v>1563</v>
      </c>
      <c r="H352" t="s">
        <v>1564</v>
      </c>
      <c r="I352" t="s">
        <v>1508</v>
      </c>
      <c r="J352" t="s">
        <v>1565</v>
      </c>
      <c r="K352" t="s">
        <v>1566</v>
      </c>
      <c r="L352" t="s">
        <v>4</v>
      </c>
      <c r="M352" t="s">
        <v>591</v>
      </c>
      <c r="N352" t="s">
        <v>592</v>
      </c>
      <c r="O352" t="str">
        <f t="shared" si="27"/>
        <v>1</v>
      </c>
      <c r="P352" t="str">
        <f t="shared" si="28"/>
        <v>0</v>
      </c>
      <c r="Q352" t="str">
        <f t="shared" si="25"/>
        <v>0</v>
      </c>
      <c r="R352" t="str">
        <f t="shared" si="26"/>
        <v>1</v>
      </c>
      <c r="S352" t="str">
        <f t="shared" si="29"/>
        <v>0</v>
      </c>
    </row>
    <row r="353" spans="1:19" x14ac:dyDescent="0.25">
      <c r="A353" t="s">
        <v>1567</v>
      </c>
      <c r="B353">
        <v>3972.36</v>
      </c>
      <c r="C353">
        <v>9145.4</v>
      </c>
      <c r="D353">
        <v>-1.2032</v>
      </c>
      <c r="E353">
        <v>1.2629000000000001E-4</v>
      </c>
      <c r="F353">
        <v>3.6669E-2</v>
      </c>
      <c r="G353" t="s">
        <v>1568</v>
      </c>
      <c r="H353" t="s">
        <v>1569</v>
      </c>
      <c r="I353" t="s">
        <v>806</v>
      </c>
      <c r="J353" t="s">
        <v>4</v>
      </c>
      <c r="K353" t="s">
        <v>807</v>
      </c>
      <c r="L353" t="s">
        <v>4</v>
      </c>
      <c r="M353" t="s">
        <v>808</v>
      </c>
      <c r="N353" t="s">
        <v>197</v>
      </c>
      <c r="O353" t="str">
        <f t="shared" si="27"/>
        <v>1</v>
      </c>
      <c r="P353" t="str">
        <f t="shared" si="28"/>
        <v>0</v>
      </c>
      <c r="Q353" t="str">
        <f t="shared" si="25"/>
        <v>0</v>
      </c>
      <c r="R353" t="str">
        <f t="shared" si="26"/>
        <v>0</v>
      </c>
      <c r="S353" t="str">
        <f t="shared" si="29"/>
        <v>0</v>
      </c>
    </row>
    <row r="354" spans="1:19" x14ac:dyDescent="0.25">
      <c r="A354" t="s">
        <v>1570</v>
      </c>
      <c r="B354">
        <v>202.67</v>
      </c>
      <c r="C354">
        <v>69.349999999999994</v>
      </c>
      <c r="D354">
        <v>1.5513999999999999</v>
      </c>
      <c r="E354">
        <v>1.2797000000000001E-4</v>
      </c>
      <c r="F354">
        <v>3.705E-2</v>
      </c>
      <c r="G354" t="s">
        <v>1571</v>
      </c>
      <c r="H354" t="s">
        <v>1572</v>
      </c>
      <c r="I354" t="s">
        <v>4</v>
      </c>
      <c r="J354" t="s">
        <v>1573</v>
      </c>
      <c r="K354" t="s">
        <v>4</v>
      </c>
      <c r="L354" t="s">
        <v>4</v>
      </c>
      <c r="M354" t="s">
        <v>4</v>
      </c>
      <c r="N354" t="s">
        <v>4</v>
      </c>
      <c r="O354" t="str">
        <f t="shared" si="27"/>
        <v>-1</v>
      </c>
      <c r="P354" t="str">
        <f t="shared" si="28"/>
        <v>0</v>
      </c>
      <c r="Q354" t="str">
        <f t="shared" si="25"/>
        <v>0</v>
      </c>
      <c r="R354" t="str">
        <f t="shared" si="26"/>
        <v>1</v>
      </c>
      <c r="S354" t="str">
        <f t="shared" si="29"/>
        <v>0</v>
      </c>
    </row>
    <row r="355" spans="1:19" x14ac:dyDescent="0.25">
      <c r="A355" t="s">
        <v>1574</v>
      </c>
      <c r="B355">
        <v>97.09</v>
      </c>
      <c r="C355">
        <v>12.88</v>
      </c>
      <c r="D355">
        <v>2.8561999999999999</v>
      </c>
      <c r="E355">
        <v>1.2966E-4</v>
      </c>
      <c r="F355">
        <v>3.7432E-2</v>
      </c>
      <c r="G355" t="s">
        <v>1575</v>
      </c>
      <c r="H355" t="s">
        <v>1576</v>
      </c>
      <c r="I355" t="s">
        <v>1046</v>
      </c>
      <c r="J355" t="s">
        <v>1522</v>
      </c>
      <c r="K355" t="s">
        <v>1577</v>
      </c>
      <c r="L355" t="s">
        <v>86</v>
      </c>
      <c r="M355" t="s">
        <v>4</v>
      </c>
      <c r="N355" t="s">
        <v>4</v>
      </c>
      <c r="O355" t="str">
        <f t="shared" si="27"/>
        <v>-1</v>
      </c>
      <c r="P355" t="str">
        <f t="shared" si="28"/>
        <v>0</v>
      </c>
      <c r="Q355" t="str">
        <f t="shared" si="25"/>
        <v>0</v>
      </c>
      <c r="R355" t="str">
        <f t="shared" si="26"/>
        <v>1</v>
      </c>
      <c r="S355" t="str">
        <f t="shared" si="29"/>
        <v>0</v>
      </c>
    </row>
    <row r="356" spans="1:19" x14ac:dyDescent="0.25">
      <c r="A356" t="s">
        <v>1578</v>
      </c>
      <c r="B356">
        <v>35.53</v>
      </c>
      <c r="C356">
        <v>201.41</v>
      </c>
      <c r="D356">
        <v>-2.5043000000000002</v>
      </c>
      <c r="E356">
        <v>1.3473000000000001E-4</v>
      </c>
      <c r="F356">
        <v>3.8656999999999997E-2</v>
      </c>
      <c r="G356" t="s">
        <v>1579</v>
      </c>
      <c r="H356" t="s">
        <v>1580</v>
      </c>
      <c r="I356" t="s">
        <v>4</v>
      </c>
      <c r="J356" t="s">
        <v>4</v>
      </c>
      <c r="K356" t="s">
        <v>93</v>
      </c>
      <c r="L356" t="s">
        <v>4</v>
      </c>
      <c r="M356" t="s">
        <v>4</v>
      </c>
      <c r="N356" t="s">
        <v>4</v>
      </c>
      <c r="O356" t="str">
        <f t="shared" si="27"/>
        <v>1</v>
      </c>
      <c r="P356" t="str">
        <f t="shared" si="28"/>
        <v>0</v>
      </c>
      <c r="Q356" t="str">
        <f t="shared" ref="Q356:Q385" si="30">IF(COUNTIF(G356:N356,"*ethylene*")&gt;0,"1","0")</f>
        <v>0</v>
      </c>
      <c r="R356" t="str">
        <f t="shared" ref="R356:R385" si="31">IF(COUNTIF(G356:N356,"*nitr*")&gt;0,"1","0")</f>
        <v>0</v>
      </c>
      <c r="S356" t="str">
        <f t="shared" si="29"/>
        <v>0</v>
      </c>
    </row>
    <row r="357" spans="1:19" x14ac:dyDescent="0.25">
      <c r="A357" t="s">
        <v>1581</v>
      </c>
      <c r="B357">
        <v>113.15</v>
      </c>
      <c r="C357">
        <v>18.23</v>
      </c>
      <c r="D357">
        <v>2.6112000000000002</v>
      </c>
      <c r="E357">
        <v>1.3504000000000001E-4</v>
      </c>
      <c r="F357">
        <v>3.8656999999999997E-2</v>
      </c>
      <c r="G357" t="s">
        <v>1582</v>
      </c>
      <c r="H357" t="s">
        <v>1583</v>
      </c>
      <c r="I357" t="s">
        <v>1584</v>
      </c>
      <c r="J357" t="s">
        <v>923</v>
      </c>
      <c r="K357" t="s">
        <v>820</v>
      </c>
      <c r="L357" t="s">
        <v>4</v>
      </c>
      <c r="M357" t="s">
        <v>4</v>
      </c>
      <c r="N357" t="s">
        <v>4</v>
      </c>
      <c r="O357" t="str">
        <f t="shared" si="27"/>
        <v>-1</v>
      </c>
      <c r="P357" t="str">
        <f t="shared" si="28"/>
        <v>0</v>
      </c>
      <c r="Q357" t="str">
        <f t="shared" si="30"/>
        <v>0</v>
      </c>
      <c r="R357" t="str">
        <f t="shared" si="31"/>
        <v>0</v>
      </c>
      <c r="S357" t="str">
        <f t="shared" si="29"/>
        <v>0</v>
      </c>
    </row>
    <row r="358" spans="1:19" x14ac:dyDescent="0.25">
      <c r="A358" t="s">
        <v>1585</v>
      </c>
      <c r="B358">
        <v>99.9</v>
      </c>
      <c r="C358">
        <v>19.5</v>
      </c>
      <c r="D358">
        <v>2.3376000000000001</v>
      </c>
      <c r="E358">
        <v>1.3475999999999999E-4</v>
      </c>
      <c r="F358">
        <v>3.8656999999999997E-2</v>
      </c>
      <c r="G358" t="s">
        <v>4</v>
      </c>
      <c r="H358" t="s">
        <v>4</v>
      </c>
      <c r="I358" t="s">
        <v>4</v>
      </c>
      <c r="J358" t="s">
        <v>4</v>
      </c>
      <c r="K358" t="s">
        <v>4</v>
      </c>
      <c r="L358" t="s">
        <v>4</v>
      </c>
      <c r="M358" t="s">
        <v>4</v>
      </c>
      <c r="N358" t="s">
        <v>4</v>
      </c>
      <c r="O358" t="str">
        <f t="shared" si="27"/>
        <v>-1</v>
      </c>
      <c r="P358" t="str">
        <f t="shared" si="28"/>
        <v>0</v>
      </c>
      <c r="Q358" t="str">
        <f t="shared" si="30"/>
        <v>0</v>
      </c>
      <c r="R358" t="str">
        <f t="shared" si="31"/>
        <v>0</v>
      </c>
      <c r="S358" t="str">
        <f t="shared" si="29"/>
        <v>0</v>
      </c>
    </row>
    <row r="359" spans="1:19" x14ac:dyDescent="0.25">
      <c r="A359" t="s">
        <v>1586</v>
      </c>
      <c r="B359">
        <v>1123.96</v>
      </c>
      <c r="C359">
        <v>424.27</v>
      </c>
      <c r="D359">
        <v>1.4034</v>
      </c>
      <c r="E359">
        <v>1.3749000000000001E-4</v>
      </c>
      <c r="F359">
        <v>3.8920999999999997E-2</v>
      </c>
      <c r="G359" t="s">
        <v>1206</v>
      </c>
      <c r="H359" t="s">
        <v>1587</v>
      </c>
      <c r="I359" t="s">
        <v>1588</v>
      </c>
      <c r="J359" t="s">
        <v>84</v>
      </c>
      <c r="K359" t="s">
        <v>4</v>
      </c>
      <c r="L359" t="s">
        <v>4</v>
      </c>
      <c r="M359" t="s">
        <v>4</v>
      </c>
      <c r="N359" t="s">
        <v>4</v>
      </c>
      <c r="O359" t="str">
        <f t="shared" si="27"/>
        <v>-1</v>
      </c>
      <c r="P359" t="str">
        <f t="shared" si="28"/>
        <v>0</v>
      </c>
      <c r="Q359" t="str">
        <f t="shared" si="30"/>
        <v>0</v>
      </c>
      <c r="R359" t="str">
        <f t="shared" si="31"/>
        <v>0</v>
      </c>
      <c r="S359" t="str">
        <f t="shared" si="29"/>
        <v>0</v>
      </c>
    </row>
    <row r="360" spans="1:19" x14ac:dyDescent="0.25">
      <c r="A360" t="s">
        <v>1589</v>
      </c>
      <c r="B360">
        <v>1001.54</v>
      </c>
      <c r="C360">
        <v>393.24</v>
      </c>
      <c r="D360">
        <v>1.3465</v>
      </c>
      <c r="E360">
        <v>1.3699E-4</v>
      </c>
      <c r="F360">
        <v>3.8920999999999997E-2</v>
      </c>
      <c r="G360" t="s">
        <v>1590</v>
      </c>
      <c r="H360" t="s">
        <v>1591</v>
      </c>
      <c r="I360" t="s">
        <v>1592</v>
      </c>
      <c r="J360" t="s">
        <v>4</v>
      </c>
      <c r="K360" t="s">
        <v>4</v>
      </c>
      <c r="L360" t="s">
        <v>86</v>
      </c>
      <c r="M360" t="s">
        <v>4</v>
      </c>
      <c r="N360" t="s">
        <v>4</v>
      </c>
      <c r="O360" t="str">
        <f t="shared" si="27"/>
        <v>-1</v>
      </c>
      <c r="P360" t="str">
        <f t="shared" si="28"/>
        <v>0</v>
      </c>
      <c r="Q360" t="str">
        <f t="shared" si="30"/>
        <v>0</v>
      </c>
      <c r="R360" t="str">
        <f t="shared" si="31"/>
        <v>0</v>
      </c>
      <c r="S360" t="str">
        <f t="shared" si="29"/>
        <v>0</v>
      </c>
    </row>
    <row r="361" spans="1:19" x14ac:dyDescent="0.25">
      <c r="A361" t="s">
        <v>1593</v>
      </c>
      <c r="B361">
        <v>137.84</v>
      </c>
      <c r="C361">
        <v>32.450000000000003</v>
      </c>
      <c r="D361">
        <v>2.0794000000000001</v>
      </c>
      <c r="E361">
        <v>1.3687000000000001E-4</v>
      </c>
      <c r="F361">
        <v>3.8920999999999997E-2</v>
      </c>
      <c r="G361" t="s">
        <v>1594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tr">
        <f t="shared" si="27"/>
        <v>-1</v>
      </c>
      <c r="P361" t="str">
        <f t="shared" si="28"/>
        <v>0</v>
      </c>
      <c r="Q361" t="str">
        <f t="shared" si="30"/>
        <v>0</v>
      </c>
      <c r="R361" t="str">
        <f t="shared" si="31"/>
        <v>0</v>
      </c>
      <c r="S361" t="str">
        <f t="shared" si="29"/>
        <v>0</v>
      </c>
    </row>
    <row r="362" spans="1:19" x14ac:dyDescent="0.25">
      <c r="A362" t="s">
        <v>1595</v>
      </c>
      <c r="B362">
        <v>890.61</v>
      </c>
      <c r="C362">
        <v>350.18</v>
      </c>
      <c r="D362">
        <v>1.3501000000000001</v>
      </c>
      <c r="E362">
        <v>1.3723000000000001E-4</v>
      </c>
      <c r="F362">
        <v>3.8920999999999997E-2</v>
      </c>
      <c r="G362" t="s">
        <v>1596</v>
      </c>
      <c r="H362" t="s">
        <v>1597</v>
      </c>
      <c r="I362" t="s">
        <v>1356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tr">
        <f t="shared" si="27"/>
        <v>-1</v>
      </c>
      <c r="P362" t="str">
        <f t="shared" si="28"/>
        <v>1</v>
      </c>
      <c r="Q362" t="str">
        <f t="shared" si="30"/>
        <v>0</v>
      </c>
      <c r="R362" t="str">
        <f t="shared" si="31"/>
        <v>0</v>
      </c>
      <c r="S362" t="str">
        <f t="shared" si="29"/>
        <v>0</v>
      </c>
    </row>
    <row r="363" spans="1:19" x14ac:dyDescent="0.25">
      <c r="A363" t="s">
        <v>1598</v>
      </c>
      <c r="B363">
        <v>575.9</v>
      </c>
      <c r="C363">
        <v>1527.33</v>
      </c>
      <c r="D363">
        <v>-1.4071</v>
      </c>
      <c r="E363">
        <v>1.4406999999999999E-4</v>
      </c>
      <c r="F363">
        <v>4.0670999999999999E-2</v>
      </c>
      <c r="G363" t="s">
        <v>1599</v>
      </c>
      <c r="H363" t="s">
        <v>1600</v>
      </c>
      <c r="I363" t="s">
        <v>1601</v>
      </c>
      <c r="J363" t="s">
        <v>4</v>
      </c>
      <c r="K363" t="s">
        <v>4</v>
      </c>
      <c r="L363" t="s">
        <v>4</v>
      </c>
      <c r="M363" t="s">
        <v>1602</v>
      </c>
      <c r="N363" t="s">
        <v>1603</v>
      </c>
      <c r="O363" t="str">
        <f t="shared" si="27"/>
        <v>1</v>
      </c>
      <c r="P363" t="str">
        <f t="shared" si="28"/>
        <v>0</v>
      </c>
      <c r="Q363" t="str">
        <f t="shared" si="30"/>
        <v>0</v>
      </c>
      <c r="R363" t="str">
        <f t="shared" si="31"/>
        <v>0</v>
      </c>
      <c r="S363" t="str">
        <f t="shared" si="29"/>
        <v>0</v>
      </c>
    </row>
    <row r="364" spans="1:19" x14ac:dyDescent="0.25">
      <c r="A364" t="s">
        <v>1604</v>
      </c>
      <c r="B364">
        <v>254.8</v>
      </c>
      <c r="C364">
        <v>2</v>
      </c>
      <c r="D364">
        <v>6.9347000000000003</v>
      </c>
      <c r="E364">
        <v>1.4498000000000001E-4</v>
      </c>
      <c r="F364">
        <v>4.0814000000000003E-2</v>
      </c>
      <c r="G364" t="s">
        <v>1605</v>
      </c>
      <c r="H364" t="s">
        <v>1606</v>
      </c>
      <c r="I364" t="s">
        <v>4</v>
      </c>
      <c r="J364" t="s">
        <v>4</v>
      </c>
      <c r="K364" t="s">
        <v>796</v>
      </c>
      <c r="L364" t="s">
        <v>549</v>
      </c>
      <c r="M364" t="s">
        <v>4</v>
      </c>
      <c r="N364" t="s">
        <v>4</v>
      </c>
      <c r="O364" t="str">
        <f t="shared" si="27"/>
        <v>-1</v>
      </c>
      <c r="P364" t="str">
        <f t="shared" si="28"/>
        <v>0</v>
      </c>
      <c r="Q364" t="str">
        <f t="shared" si="30"/>
        <v>0</v>
      </c>
      <c r="R364" t="str">
        <f t="shared" si="31"/>
        <v>0</v>
      </c>
      <c r="S364" t="str">
        <f t="shared" si="29"/>
        <v>0</v>
      </c>
    </row>
    <row r="365" spans="1:19" x14ac:dyDescent="0.25">
      <c r="A365" t="s">
        <v>192</v>
      </c>
      <c r="B365">
        <v>2.83</v>
      </c>
      <c r="C365">
        <v>51.19</v>
      </c>
      <c r="D365">
        <v>-4.1294000000000004</v>
      </c>
      <c r="E365">
        <v>1.4578E-4</v>
      </c>
      <c r="F365">
        <v>4.0926999999999998E-2</v>
      </c>
      <c r="G365" t="s">
        <v>193</v>
      </c>
      <c r="H365" t="s">
        <v>194</v>
      </c>
      <c r="I365" t="s">
        <v>195</v>
      </c>
      <c r="J365" t="s">
        <v>4</v>
      </c>
      <c r="K365" t="s">
        <v>93</v>
      </c>
      <c r="L365" t="s">
        <v>77</v>
      </c>
      <c r="M365" t="s">
        <v>196</v>
      </c>
      <c r="N365" t="s">
        <v>197</v>
      </c>
      <c r="O365" t="str">
        <f t="shared" si="27"/>
        <v>1</v>
      </c>
      <c r="P365" t="str">
        <f t="shared" si="28"/>
        <v>0</v>
      </c>
      <c r="Q365" t="str">
        <f t="shared" si="30"/>
        <v>0</v>
      </c>
      <c r="R365" t="str">
        <f t="shared" si="31"/>
        <v>0</v>
      </c>
      <c r="S365" t="str">
        <f t="shared" si="29"/>
        <v>0</v>
      </c>
    </row>
    <row r="366" spans="1:19" x14ac:dyDescent="0.25">
      <c r="A366" t="s">
        <v>1607</v>
      </c>
      <c r="B366">
        <v>1.21</v>
      </c>
      <c r="C366">
        <v>35.119999999999997</v>
      </c>
      <c r="D366">
        <v>-4.9378000000000002</v>
      </c>
      <c r="E366">
        <v>1.4645000000000001E-4</v>
      </c>
      <c r="F366">
        <v>4.1002999999999998E-2</v>
      </c>
      <c r="G366" t="s">
        <v>4</v>
      </c>
      <c r="H366" t="s">
        <v>4</v>
      </c>
      <c r="I366" t="s">
        <v>1608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tr">
        <f t="shared" si="27"/>
        <v>1</v>
      </c>
      <c r="P366" t="str">
        <f t="shared" si="28"/>
        <v>0</v>
      </c>
      <c r="Q366" t="str">
        <f t="shared" si="30"/>
        <v>0</v>
      </c>
      <c r="R366" t="str">
        <f t="shared" si="31"/>
        <v>0</v>
      </c>
      <c r="S366" t="str">
        <f t="shared" si="29"/>
        <v>0</v>
      </c>
    </row>
    <row r="367" spans="1:19" x14ac:dyDescent="0.25">
      <c r="A367" t="s">
        <v>1609</v>
      </c>
      <c r="B367">
        <v>214.74</v>
      </c>
      <c r="C367">
        <v>74.2</v>
      </c>
      <c r="D367">
        <v>1.5316000000000001</v>
      </c>
      <c r="E367">
        <v>1.4711999999999999E-4</v>
      </c>
      <c r="F367">
        <v>4.1077000000000002E-2</v>
      </c>
      <c r="G367" t="s">
        <v>1610</v>
      </c>
      <c r="H367" t="s">
        <v>4</v>
      </c>
      <c r="I367" t="s">
        <v>4</v>
      </c>
      <c r="J367" t="s">
        <v>1611</v>
      </c>
      <c r="K367" t="s">
        <v>179</v>
      </c>
      <c r="L367" t="s">
        <v>4</v>
      </c>
      <c r="M367" t="s">
        <v>4</v>
      </c>
      <c r="N367" t="s">
        <v>4</v>
      </c>
      <c r="O367" t="str">
        <f t="shared" si="27"/>
        <v>-1</v>
      </c>
      <c r="P367" t="str">
        <f t="shared" si="28"/>
        <v>0</v>
      </c>
      <c r="Q367" t="str">
        <f t="shared" si="30"/>
        <v>0</v>
      </c>
      <c r="R367" t="str">
        <f t="shared" si="31"/>
        <v>0</v>
      </c>
      <c r="S367" t="str">
        <f t="shared" si="29"/>
        <v>0</v>
      </c>
    </row>
    <row r="368" spans="1:19" x14ac:dyDescent="0.25">
      <c r="A368" t="s">
        <v>1612</v>
      </c>
      <c r="B368">
        <v>0</v>
      </c>
      <c r="C368">
        <v>16.11</v>
      </c>
      <c r="D368">
        <v>-6.7323000000000004</v>
      </c>
      <c r="E368">
        <v>1.4903E-4</v>
      </c>
      <c r="F368">
        <v>4.1496999999999999E-2</v>
      </c>
      <c r="G368" t="s">
        <v>1613</v>
      </c>
      <c r="H368" t="s">
        <v>1614</v>
      </c>
      <c r="I368" t="s">
        <v>1615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tr">
        <f t="shared" si="27"/>
        <v>1</v>
      </c>
      <c r="P368" t="str">
        <f t="shared" si="28"/>
        <v>0</v>
      </c>
      <c r="Q368" t="str">
        <f t="shared" si="30"/>
        <v>0</v>
      </c>
      <c r="R368" t="str">
        <f t="shared" si="31"/>
        <v>0</v>
      </c>
      <c r="S368" t="str">
        <f t="shared" si="29"/>
        <v>0</v>
      </c>
    </row>
    <row r="369" spans="1:19" x14ac:dyDescent="0.25">
      <c r="A369" t="s">
        <v>1616</v>
      </c>
      <c r="B369">
        <v>91.66</v>
      </c>
      <c r="C369">
        <v>20.54</v>
      </c>
      <c r="D369">
        <v>2.1836000000000002</v>
      </c>
      <c r="E369">
        <v>1.5540000000000001E-4</v>
      </c>
      <c r="F369">
        <v>4.3152999999999997E-2</v>
      </c>
      <c r="G369" t="s">
        <v>4</v>
      </c>
      <c r="H369" t="s">
        <v>4</v>
      </c>
      <c r="I369" t="s">
        <v>4</v>
      </c>
      <c r="J369" t="s">
        <v>4</v>
      </c>
      <c r="K369" t="s">
        <v>4</v>
      </c>
      <c r="L369" t="s">
        <v>4</v>
      </c>
      <c r="M369" t="s">
        <v>4</v>
      </c>
      <c r="N369" t="s">
        <v>4</v>
      </c>
      <c r="O369" t="str">
        <f t="shared" si="27"/>
        <v>-1</v>
      </c>
      <c r="P369" t="str">
        <f t="shared" si="28"/>
        <v>0</v>
      </c>
      <c r="Q369" t="str">
        <f t="shared" si="30"/>
        <v>0</v>
      </c>
      <c r="R369" t="str">
        <f t="shared" si="31"/>
        <v>0</v>
      </c>
      <c r="S369" t="str">
        <f t="shared" si="29"/>
        <v>0</v>
      </c>
    </row>
    <row r="370" spans="1:19" x14ac:dyDescent="0.25">
      <c r="A370" t="s">
        <v>1617</v>
      </c>
      <c r="B370">
        <v>54.07</v>
      </c>
      <c r="C370">
        <v>178.91</v>
      </c>
      <c r="D370">
        <v>-1.7303999999999999</v>
      </c>
      <c r="E370">
        <v>1.5661000000000001E-4</v>
      </c>
      <c r="F370">
        <v>4.3368999999999998E-2</v>
      </c>
      <c r="G370" t="s">
        <v>1618</v>
      </c>
      <c r="H370" t="s">
        <v>1619</v>
      </c>
      <c r="I370" t="s">
        <v>1620</v>
      </c>
      <c r="J370" t="s">
        <v>4</v>
      </c>
      <c r="K370" t="s">
        <v>796</v>
      </c>
      <c r="L370" t="s">
        <v>4</v>
      </c>
      <c r="M370" t="s">
        <v>4</v>
      </c>
      <c r="N370" t="s">
        <v>4</v>
      </c>
      <c r="O370" t="str">
        <f t="shared" si="27"/>
        <v>1</v>
      </c>
      <c r="P370" t="str">
        <f t="shared" si="28"/>
        <v>0</v>
      </c>
      <c r="Q370" t="str">
        <f t="shared" si="30"/>
        <v>0</v>
      </c>
      <c r="R370" t="str">
        <f t="shared" si="31"/>
        <v>0</v>
      </c>
      <c r="S370" t="str">
        <f t="shared" si="29"/>
        <v>0</v>
      </c>
    </row>
    <row r="371" spans="1:19" x14ac:dyDescent="0.25">
      <c r="A371" t="s">
        <v>1621</v>
      </c>
      <c r="B371">
        <v>18.41</v>
      </c>
      <c r="C371">
        <v>0</v>
      </c>
      <c r="D371">
        <v>6.3806000000000003</v>
      </c>
      <c r="E371">
        <v>1.6017000000000001E-4</v>
      </c>
      <c r="F371">
        <v>4.4235999999999998E-2</v>
      </c>
      <c r="G371" t="s">
        <v>1622</v>
      </c>
      <c r="H371" t="s">
        <v>1623</v>
      </c>
      <c r="I371" t="s">
        <v>1624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tr">
        <f t="shared" si="27"/>
        <v>-1</v>
      </c>
      <c r="P371" t="str">
        <f t="shared" si="28"/>
        <v>0</v>
      </c>
      <c r="Q371" t="str">
        <f t="shared" si="30"/>
        <v>0</v>
      </c>
      <c r="R371" t="str">
        <f t="shared" si="31"/>
        <v>0</v>
      </c>
      <c r="S371" t="str">
        <f t="shared" si="29"/>
        <v>0</v>
      </c>
    </row>
    <row r="372" spans="1:19" x14ac:dyDescent="0.25">
      <c r="A372" t="s">
        <v>1625</v>
      </c>
      <c r="B372">
        <v>43.65</v>
      </c>
      <c r="C372">
        <v>5.36</v>
      </c>
      <c r="D372">
        <v>3.0644</v>
      </c>
      <c r="E372">
        <v>1.6144999999999999E-4</v>
      </c>
      <c r="F372">
        <v>4.4468000000000001E-2</v>
      </c>
      <c r="G372" t="s">
        <v>4</v>
      </c>
      <c r="H372" t="s">
        <v>4</v>
      </c>
      <c r="I372" t="s">
        <v>4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tr">
        <f t="shared" si="27"/>
        <v>-1</v>
      </c>
      <c r="P372" t="str">
        <f t="shared" si="28"/>
        <v>0</v>
      </c>
      <c r="Q372" t="str">
        <f t="shared" si="30"/>
        <v>0</v>
      </c>
      <c r="R372" t="str">
        <f t="shared" si="31"/>
        <v>0</v>
      </c>
      <c r="S372" t="str">
        <f t="shared" si="29"/>
        <v>0</v>
      </c>
    </row>
    <row r="373" spans="1:19" x14ac:dyDescent="0.25">
      <c r="A373" t="s">
        <v>1626</v>
      </c>
      <c r="B373">
        <v>87.83</v>
      </c>
      <c r="C373">
        <v>16.14</v>
      </c>
      <c r="D373">
        <v>2.4030999999999998</v>
      </c>
      <c r="E373">
        <v>1.6263000000000001E-4</v>
      </c>
      <c r="F373">
        <v>4.4672999999999997E-2</v>
      </c>
      <c r="G373" t="s">
        <v>1627</v>
      </c>
      <c r="H373" t="s">
        <v>1628</v>
      </c>
      <c r="I373" t="s">
        <v>1629</v>
      </c>
      <c r="J373" t="s">
        <v>4</v>
      </c>
      <c r="K373" t="s">
        <v>4</v>
      </c>
      <c r="L373" t="s">
        <v>4</v>
      </c>
      <c r="M373" t="s">
        <v>4</v>
      </c>
      <c r="N373" t="s">
        <v>4</v>
      </c>
      <c r="O373" t="str">
        <f t="shared" si="27"/>
        <v>-1</v>
      </c>
      <c r="P373" t="str">
        <f t="shared" si="28"/>
        <v>0</v>
      </c>
      <c r="Q373" t="str">
        <f t="shared" si="30"/>
        <v>0</v>
      </c>
      <c r="R373" t="str">
        <f t="shared" si="31"/>
        <v>0</v>
      </c>
      <c r="S373" t="str">
        <f t="shared" si="29"/>
        <v>0</v>
      </c>
    </row>
    <row r="374" spans="1:19" x14ac:dyDescent="0.25">
      <c r="A374" t="s">
        <v>1630</v>
      </c>
      <c r="B374">
        <v>0.98</v>
      </c>
      <c r="C374">
        <v>34.520000000000003</v>
      </c>
      <c r="D374">
        <v>-5.2724000000000002</v>
      </c>
      <c r="E374">
        <v>1.6360999999999999E-4</v>
      </c>
      <c r="F374">
        <v>4.4822000000000001E-2</v>
      </c>
      <c r="G374" t="s">
        <v>4</v>
      </c>
      <c r="H374" t="s">
        <v>4</v>
      </c>
      <c r="I374" t="s">
        <v>1631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tr">
        <f t="shared" si="27"/>
        <v>1</v>
      </c>
      <c r="P374" t="str">
        <f t="shared" si="28"/>
        <v>0</v>
      </c>
      <c r="Q374" t="str">
        <f t="shared" si="30"/>
        <v>0</v>
      </c>
      <c r="R374" t="str">
        <f t="shared" si="31"/>
        <v>0</v>
      </c>
      <c r="S374" t="str">
        <f t="shared" si="29"/>
        <v>0</v>
      </c>
    </row>
    <row r="375" spans="1:19" x14ac:dyDescent="0.25">
      <c r="A375" t="s">
        <v>1632</v>
      </c>
      <c r="B375">
        <v>375.08</v>
      </c>
      <c r="C375">
        <v>14.92</v>
      </c>
      <c r="D375">
        <v>4.6334</v>
      </c>
      <c r="E375">
        <v>1.6407999999999999E-4</v>
      </c>
      <c r="F375">
        <v>4.4829000000000001E-2</v>
      </c>
      <c r="G375" t="s">
        <v>1633</v>
      </c>
      <c r="H375" t="s">
        <v>1634</v>
      </c>
      <c r="I375" t="s">
        <v>1635</v>
      </c>
      <c r="J375" t="s">
        <v>4</v>
      </c>
      <c r="K375" t="s">
        <v>4</v>
      </c>
      <c r="L375" t="s">
        <v>77</v>
      </c>
      <c r="M375" t="s">
        <v>4</v>
      </c>
      <c r="N375" t="s">
        <v>4</v>
      </c>
      <c r="O375" t="str">
        <f t="shared" si="27"/>
        <v>-1</v>
      </c>
      <c r="P375" t="str">
        <f t="shared" si="28"/>
        <v>0</v>
      </c>
      <c r="Q375" t="str">
        <f t="shared" si="30"/>
        <v>0</v>
      </c>
      <c r="R375" t="str">
        <f t="shared" si="31"/>
        <v>0</v>
      </c>
      <c r="S375" t="str">
        <f t="shared" si="29"/>
        <v>0</v>
      </c>
    </row>
    <row r="376" spans="1:19" x14ac:dyDescent="0.25">
      <c r="A376" t="s">
        <v>1636</v>
      </c>
      <c r="B376">
        <v>1.1100000000000001</v>
      </c>
      <c r="C376">
        <v>32.18</v>
      </c>
      <c r="D376">
        <v>-4.8780000000000001</v>
      </c>
      <c r="E376">
        <v>1.6513000000000001E-4</v>
      </c>
      <c r="F376">
        <v>4.4996000000000001E-2</v>
      </c>
      <c r="G376" t="s">
        <v>1637</v>
      </c>
      <c r="H376" t="s">
        <v>1638</v>
      </c>
      <c r="I376" t="s">
        <v>1639</v>
      </c>
      <c r="J376" t="s">
        <v>4</v>
      </c>
      <c r="K376" t="s">
        <v>4</v>
      </c>
      <c r="L376" t="s">
        <v>4</v>
      </c>
      <c r="M376" t="s">
        <v>1640</v>
      </c>
      <c r="N376" t="s">
        <v>1641</v>
      </c>
      <c r="O376" t="str">
        <f t="shared" si="27"/>
        <v>1</v>
      </c>
      <c r="P376" t="str">
        <f t="shared" si="28"/>
        <v>0</v>
      </c>
      <c r="Q376" t="str">
        <f t="shared" si="30"/>
        <v>0</v>
      </c>
      <c r="R376" t="str">
        <f t="shared" si="31"/>
        <v>0</v>
      </c>
      <c r="S376" t="str">
        <f t="shared" si="29"/>
        <v>0</v>
      </c>
    </row>
    <row r="377" spans="1:19" x14ac:dyDescent="0.25">
      <c r="A377" t="s">
        <v>1642</v>
      </c>
      <c r="B377">
        <v>4.43</v>
      </c>
      <c r="C377">
        <v>71.61</v>
      </c>
      <c r="D377">
        <v>-4.0263</v>
      </c>
      <c r="E377">
        <v>1.6872999999999999E-4</v>
      </c>
      <c r="F377">
        <v>4.5852999999999998E-2</v>
      </c>
      <c r="G377" t="s">
        <v>346</v>
      </c>
      <c r="H377" t="s">
        <v>163</v>
      </c>
      <c r="I377" t="s">
        <v>1502</v>
      </c>
      <c r="J377" t="s">
        <v>4</v>
      </c>
      <c r="K377" t="s">
        <v>4</v>
      </c>
      <c r="L377" t="s">
        <v>4</v>
      </c>
      <c r="M377" t="s">
        <v>4</v>
      </c>
      <c r="N377" t="s">
        <v>4</v>
      </c>
      <c r="O377" t="str">
        <f t="shared" si="27"/>
        <v>1</v>
      </c>
      <c r="P377" t="str">
        <f t="shared" si="28"/>
        <v>0</v>
      </c>
      <c r="Q377" t="str">
        <f t="shared" si="30"/>
        <v>0</v>
      </c>
      <c r="R377" t="str">
        <f t="shared" si="31"/>
        <v>0</v>
      </c>
      <c r="S377" t="str">
        <f t="shared" si="29"/>
        <v>0</v>
      </c>
    </row>
    <row r="378" spans="1:19" x14ac:dyDescent="0.25">
      <c r="A378" t="s">
        <v>1643</v>
      </c>
      <c r="B378">
        <v>0.23</v>
      </c>
      <c r="C378">
        <v>24.3</v>
      </c>
      <c r="D378">
        <v>-6.3616999999999999</v>
      </c>
      <c r="E378">
        <v>1.6928000000000001E-4</v>
      </c>
      <c r="F378">
        <v>4.5880999999999998E-2</v>
      </c>
      <c r="G378" t="s">
        <v>1644</v>
      </c>
      <c r="H378" t="s">
        <v>1645</v>
      </c>
      <c r="I378" t="s">
        <v>1646</v>
      </c>
      <c r="J378" t="s">
        <v>4</v>
      </c>
      <c r="K378" t="s">
        <v>4</v>
      </c>
      <c r="L378" t="s">
        <v>4</v>
      </c>
      <c r="M378" t="s">
        <v>4</v>
      </c>
      <c r="N378" t="s">
        <v>4</v>
      </c>
      <c r="O378" t="str">
        <f t="shared" si="27"/>
        <v>1</v>
      </c>
      <c r="P378" t="str">
        <f t="shared" si="28"/>
        <v>0</v>
      </c>
      <c r="Q378" t="str">
        <f t="shared" si="30"/>
        <v>0</v>
      </c>
      <c r="R378" t="str">
        <f t="shared" si="31"/>
        <v>0</v>
      </c>
      <c r="S378" t="str">
        <f t="shared" si="29"/>
        <v>0</v>
      </c>
    </row>
    <row r="379" spans="1:19" x14ac:dyDescent="0.25">
      <c r="A379" t="s">
        <v>1647</v>
      </c>
      <c r="B379">
        <v>18.55</v>
      </c>
      <c r="C379">
        <v>100.62</v>
      </c>
      <c r="D379">
        <v>-2.4382999999999999</v>
      </c>
      <c r="E379">
        <v>1.7202999999999999E-4</v>
      </c>
      <c r="F379">
        <v>4.6502000000000002E-2</v>
      </c>
      <c r="G379" t="s">
        <v>4</v>
      </c>
      <c r="H379" t="s">
        <v>4</v>
      </c>
      <c r="I379" t="s">
        <v>4</v>
      </c>
      <c r="J379" t="s">
        <v>4</v>
      </c>
      <c r="K379" t="s">
        <v>4</v>
      </c>
      <c r="L379" t="s">
        <v>4</v>
      </c>
      <c r="M379" t="s">
        <v>4</v>
      </c>
      <c r="N379" t="s">
        <v>4</v>
      </c>
      <c r="O379" t="str">
        <f t="shared" si="27"/>
        <v>1</v>
      </c>
      <c r="P379" t="str">
        <f t="shared" si="28"/>
        <v>0</v>
      </c>
      <c r="Q379" t="str">
        <f t="shared" si="30"/>
        <v>0</v>
      </c>
      <c r="R379" t="str">
        <f t="shared" si="31"/>
        <v>0</v>
      </c>
      <c r="S379" t="str">
        <f t="shared" si="29"/>
        <v>0</v>
      </c>
    </row>
    <row r="380" spans="1:19" x14ac:dyDescent="0.25">
      <c r="A380" t="s">
        <v>1648</v>
      </c>
      <c r="B380">
        <v>3.52</v>
      </c>
      <c r="C380">
        <v>35.619999999999997</v>
      </c>
      <c r="D380">
        <v>-3.3793000000000002</v>
      </c>
      <c r="E380">
        <v>1.7249999999999999E-4</v>
      </c>
      <c r="F380">
        <v>4.6505999999999999E-2</v>
      </c>
      <c r="G380" t="s">
        <v>4</v>
      </c>
      <c r="H380" t="s">
        <v>4</v>
      </c>
      <c r="I380" t="s">
        <v>1649</v>
      </c>
      <c r="J380" t="s">
        <v>4</v>
      </c>
      <c r="K380" t="s">
        <v>4</v>
      </c>
      <c r="L380" t="s">
        <v>4</v>
      </c>
      <c r="M380" t="s">
        <v>4</v>
      </c>
      <c r="N380" t="s">
        <v>4</v>
      </c>
      <c r="O380" t="str">
        <f t="shared" si="27"/>
        <v>1</v>
      </c>
      <c r="P380" t="str">
        <f t="shared" si="28"/>
        <v>0</v>
      </c>
      <c r="Q380" t="str">
        <f t="shared" si="30"/>
        <v>0</v>
      </c>
      <c r="R380" t="str">
        <f t="shared" si="31"/>
        <v>0</v>
      </c>
      <c r="S380" t="str">
        <f t="shared" si="29"/>
        <v>0</v>
      </c>
    </row>
    <row r="381" spans="1:19" x14ac:dyDescent="0.25">
      <c r="A381" t="s">
        <v>1650</v>
      </c>
      <c r="B381">
        <v>0</v>
      </c>
      <c r="C381">
        <v>59.1</v>
      </c>
      <c r="D381">
        <v>-8.6076999999999995</v>
      </c>
      <c r="E381">
        <v>1.7674999999999999E-4</v>
      </c>
      <c r="F381">
        <v>4.7527E-2</v>
      </c>
      <c r="G381" t="s">
        <v>4</v>
      </c>
      <c r="H381" t="s">
        <v>4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tr">
        <f t="shared" si="27"/>
        <v>1</v>
      </c>
      <c r="P381" t="str">
        <f t="shared" si="28"/>
        <v>0</v>
      </c>
      <c r="Q381" t="str">
        <f t="shared" si="30"/>
        <v>0</v>
      </c>
      <c r="R381" t="str">
        <f t="shared" si="31"/>
        <v>0</v>
      </c>
      <c r="S381" t="str">
        <f t="shared" si="29"/>
        <v>0</v>
      </c>
    </row>
    <row r="382" spans="1:19" x14ac:dyDescent="0.25">
      <c r="A382" t="s">
        <v>1651</v>
      </c>
      <c r="B382">
        <v>1.21</v>
      </c>
      <c r="C382">
        <v>29.76</v>
      </c>
      <c r="D382">
        <v>-4.7119</v>
      </c>
      <c r="E382">
        <v>1.7908999999999999E-4</v>
      </c>
      <c r="F382">
        <v>4.7904000000000002E-2</v>
      </c>
      <c r="G382" t="s">
        <v>4</v>
      </c>
      <c r="H382" t="s">
        <v>4</v>
      </c>
      <c r="I382" t="s">
        <v>1652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tr">
        <f t="shared" si="27"/>
        <v>1</v>
      </c>
      <c r="P382" t="str">
        <f t="shared" si="28"/>
        <v>0</v>
      </c>
      <c r="Q382" t="str">
        <f t="shared" si="30"/>
        <v>0</v>
      </c>
      <c r="R382" t="str">
        <f t="shared" si="31"/>
        <v>0</v>
      </c>
      <c r="S382" t="str">
        <f t="shared" si="29"/>
        <v>0</v>
      </c>
    </row>
    <row r="383" spans="1:19" x14ac:dyDescent="0.25">
      <c r="A383" t="s">
        <v>1653</v>
      </c>
      <c r="B383">
        <v>0</v>
      </c>
      <c r="C383">
        <v>15.67</v>
      </c>
      <c r="D383">
        <v>-6.7028999999999996</v>
      </c>
      <c r="E383">
        <v>1.7867E-4</v>
      </c>
      <c r="F383">
        <v>4.7904000000000002E-2</v>
      </c>
      <c r="G383" t="s">
        <v>1654</v>
      </c>
      <c r="H383" t="s">
        <v>1655</v>
      </c>
      <c r="I383" t="s">
        <v>339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tr">
        <f t="shared" si="27"/>
        <v>1</v>
      </c>
      <c r="P383" t="str">
        <f t="shared" si="28"/>
        <v>0</v>
      </c>
      <c r="Q383" t="str">
        <f t="shared" si="30"/>
        <v>0</v>
      </c>
      <c r="R383" t="str">
        <f t="shared" si="31"/>
        <v>1</v>
      </c>
      <c r="S383" t="str">
        <f t="shared" si="29"/>
        <v>0</v>
      </c>
    </row>
    <row r="384" spans="1:19" x14ac:dyDescent="0.25">
      <c r="A384" t="s">
        <v>1656</v>
      </c>
      <c r="B384">
        <v>1.84</v>
      </c>
      <c r="C384">
        <v>33.5</v>
      </c>
      <c r="D384">
        <v>-4.1779000000000002</v>
      </c>
      <c r="E384">
        <v>1.8375999999999999E-4</v>
      </c>
      <c r="F384">
        <v>4.9022999999999997E-2</v>
      </c>
      <c r="G384" t="s">
        <v>1657</v>
      </c>
      <c r="H384" t="s">
        <v>1658</v>
      </c>
      <c r="I384" t="s">
        <v>1659</v>
      </c>
      <c r="J384" t="s">
        <v>4</v>
      </c>
      <c r="K384" t="s">
        <v>1235</v>
      </c>
      <c r="L384" t="s">
        <v>4</v>
      </c>
      <c r="M384" t="s">
        <v>4</v>
      </c>
      <c r="N384" t="s">
        <v>4</v>
      </c>
      <c r="O384" t="str">
        <f t="shared" si="27"/>
        <v>1</v>
      </c>
      <c r="P384" t="str">
        <f t="shared" si="28"/>
        <v>0</v>
      </c>
      <c r="Q384" t="str">
        <f t="shared" si="30"/>
        <v>0</v>
      </c>
      <c r="R384" t="str">
        <f t="shared" si="31"/>
        <v>0</v>
      </c>
      <c r="S384" t="str">
        <f t="shared" si="29"/>
        <v>0</v>
      </c>
    </row>
    <row r="385" spans="1:19" x14ac:dyDescent="0.25">
      <c r="A385" t="s">
        <v>1660</v>
      </c>
      <c r="B385">
        <v>18.22</v>
      </c>
      <c r="C385">
        <v>87.67</v>
      </c>
      <c r="D385">
        <v>-2.2684000000000002</v>
      </c>
      <c r="E385">
        <v>1.8747999999999999E-4</v>
      </c>
      <c r="F385">
        <v>4.9886E-2</v>
      </c>
      <c r="G385" t="s">
        <v>4</v>
      </c>
      <c r="H385" t="s">
        <v>4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tr">
        <f t="shared" si="27"/>
        <v>1</v>
      </c>
      <c r="P385" t="str">
        <f t="shared" si="28"/>
        <v>0</v>
      </c>
      <c r="Q385" t="str">
        <f t="shared" si="30"/>
        <v>0</v>
      </c>
      <c r="R385" t="str">
        <f t="shared" si="31"/>
        <v>0</v>
      </c>
      <c r="S385" t="str">
        <f t="shared" si="29"/>
        <v>0</v>
      </c>
    </row>
  </sheetData>
  <autoFilter ref="A3:S385" xr:uid="{AEBB17EB-C5FF-46CF-859C-51E4107A8C14}"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67FAA-EB7F-4079-8716-444F5FFBEFC3}">
  <dimension ref="A1:S1233"/>
  <sheetViews>
    <sheetView workbookViewId="0"/>
  </sheetViews>
  <sheetFormatPr defaultRowHeight="13.8" x14ac:dyDescent="0.25"/>
  <cols>
    <col min="15" max="15" width="9.109375" bestFit="1" customWidth="1"/>
  </cols>
  <sheetData>
    <row r="1" spans="1:19" x14ac:dyDescent="0.25">
      <c r="A1" s="2" t="s">
        <v>6535</v>
      </c>
    </row>
    <row r="2" spans="1:19" x14ac:dyDescent="0.25">
      <c r="A2" t="s">
        <v>61</v>
      </c>
      <c r="B2" t="s">
        <v>6529</v>
      </c>
      <c r="C2" t="s">
        <v>6530</v>
      </c>
      <c r="D2" t="s">
        <v>62</v>
      </c>
      <c r="E2" t="s">
        <v>63</v>
      </c>
      <c r="F2" t="s">
        <v>64</v>
      </c>
      <c r="G2" t="s">
        <v>65</v>
      </c>
      <c r="H2" t="s">
        <v>66</v>
      </c>
      <c r="I2" t="s">
        <v>67</v>
      </c>
      <c r="J2" t="s">
        <v>68</v>
      </c>
      <c r="K2" t="s">
        <v>69</v>
      </c>
      <c r="L2" t="s">
        <v>70</v>
      </c>
      <c r="M2" t="s">
        <v>71</v>
      </c>
      <c r="N2" t="s">
        <v>72</v>
      </c>
      <c r="P2" t="s">
        <v>6523</v>
      </c>
      <c r="Q2" t="s">
        <v>1661</v>
      </c>
      <c r="R2" t="s">
        <v>1665</v>
      </c>
      <c r="S2" t="s">
        <v>6517</v>
      </c>
    </row>
    <row r="3" spans="1:19" x14ac:dyDescent="0.25">
      <c r="A3" t="s">
        <v>530</v>
      </c>
      <c r="B3">
        <v>4163.93</v>
      </c>
      <c r="C3">
        <v>45.18</v>
      </c>
      <c r="D3">
        <v>6.5564999999999998</v>
      </c>
      <c r="E3" s="1">
        <v>1.7531E-35</v>
      </c>
      <c r="F3" s="1">
        <v>1.7828000000000002E-30</v>
      </c>
      <c r="G3" t="s">
        <v>531</v>
      </c>
      <c r="H3" t="s">
        <v>532</v>
      </c>
      <c r="I3" t="s">
        <v>533</v>
      </c>
      <c r="J3" t="s">
        <v>534</v>
      </c>
      <c r="K3" t="s">
        <v>4</v>
      </c>
      <c r="L3" t="s">
        <v>4</v>
      </c>
      <c r="M3" t="s">
        <v>4</v>
      </c>
      <c r="N3" t="s">
        <v>4</v>
      </c>
      <c r="O3" t="str">
        <f t="shared" ref="O3:O66" si="0">IF(D3&lt;0,"1","-1")</f>
        <v>-1</v>
      </c>
      <c r="P3" t="str">
        <f t="shared" ref="P3:P66" si="1">IF(COUNTIF(G3:N3,"*photo*")&gt;0,"1","0")</f>
        <v>0</v>
      </c>
      <c r="Q3" t="str">
        <f t="shared" ref="Q3:Q66" si="2">IF(COUNTIF(G3:N3,"*ethylene*")&gt;0,"1","0")</f>
        <v>1</v>
      </c>
      <c r="R3" t="str">
        <f t="shared" ref="R3:R66" si="3">IF(COUNTIF(G3:N3,"*nitr*")&gt;0,"1","0")</f>
        <v>1</v>
      </c>
      <c r="S3" t="str">
        <f t="shared" ref="S3:S66" si="4">IF(COUNTIF(G3:N3,"*glyco*")&gt;0,"1","0")</f>
        <v>0</v>
      </c>
    </row>
    <row r="4" spans="1:19" x14ac:dyDescent="0.25">
      <c r="A4" t="s">
        <v>538</v>
      </c>
      <c r="B4">
        <v>61.28</v>
      </c>
      <c r="C4">
        <v>4257.37</v>
      </c>
      <c r="D4">
        <v>-6.1148999999999996</v>
      </c>
      <c r="E4" s="1">
        <v>3.3119000000000003E-30</v>
      </c>
      <c r="F4" s="1">
        <v>1.6840000000000001E-25</v>
      </c>
      <c r="G4" t="s">
        <v>539</v>
      </c>
      <c r="H4" t="s">
        <v>4</v>
      </c>
      <c r="I4" t="s">
        <v>4</v>
      </c>
      <c r="J4" t="s">
        <v>4</v>
      </c>
      <c r="K4" t="s">
        <v>4</v>
      </c>
      <c r="L4" t="s">
        <v>4</v>
      </c>
      <c r="M4" t="s">
        <v>4</v>
      </c>
      <c r="N4" t="s">
        <v>4</v>
      </c>
      <c r="O4" t="str">
        <f t="shared" si="0"/>
        <v>1</v>
      </c>
      <c r="P4" t="str">
        <f t="shared" si="1"/>
        <v>0</v>
      </c>
      <c r="Q4" t="str">
        <f t="shared" si="2"/>
        <v>0</v>
      </c>
      <c r="R4" t="str">
        <f t="shared" si="3"/>
        <v>0</v>
      </c>
      <c r="S4" t="str">
        <f t="shared" si="4"/>
        <v>0</v>
      </c>
    </row>
    <row r="5" spans="1:19" x14ac:dyDescent="0.25">
      <c r="A5" t="s">
        <v>556</v>
      </c>
      <c r="B5">
        <v>665.9</v>
      </c>
      <c r="C5">
        <v>6.33</v>
      </c>
      <c r="D5">
        <v>6.7870999999999997</v>
      </c>
      <c r="E5" s="1">
        <v>5.5152000000000003E-29</v>
      </c>
      <c r="F5" s="1">
        <v>1.8695000000000001E-24</v>
      </c>
      <c r="G5" t="s">
        <v>557</v>
      </c>
      <c r="H5" t="s">
        <v>558</v>
      </c>
      <c r="I5" t="s">
        <v>533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tr">
        <f t="shared" si="0"/>
        <v>-1</v>
      </c>
      <c r="P5" t="str">
        <f t="shared" si="1"/>
        <v>0</v>
      </c>
      <c r="Q5" t="str">
        <f t="shared" si="2"/>
        <v>1</v>
      </c>
      <c r="R5" t="str">
        <f t="shared" si="3"/>
        <v>0</v>
      </c>
      <c r="S5" t="str">
        <f t="shared" si="4"/>
        <v>0</v>
      </c>
    </row>
    <row r="6" spans="1:19" x14ac:dyDescent="0.25">
      <c r="A6" t="s">
        <v>594</v>
      </c>
      <c r="B6">
        <v>1091.45</v>
      </c>
      <c r="C6">
        <v>46.93</v>
      </c>
      <c r="D6">
        <v>4.5590999999999999</v>
      </c>
      <c r="E6" s="1">
        <v>3.7585000000000001E-24</v>
      </c>
      <c r="F6" s="1">
        <v>9.5556000000000002E-20</v>
      </c>
      <c r="G6" t="s">
        <v>595</v>
      </c>
      <c r="H6" t="s">
        <v>596</v>
      </c>
      <c r="I6" t="s">
        <v>533</v>
      </c>
      <c r="J6" t="s">
        <v>4</v>
      </c>
      <c r="K6" t="s">
        <v>4</v>
      </c>
      <c r="L6" t="s">
        <v>4</v>
      </c>
      <c r="M6" t="s">
        <v>4</v>
      </c>
      <c r="N6" t="s">
        <v>4</v>
      </c>
      <c r="O6" t="str">
        <f t="shared" si="0"/>
        <v>-1</v>
      </c>
      <c r="P6" t="str">
        <f t="shared" si="1"/>
        <v>0</v>
      </c>
      <c r="Q6" t="str">
        <f t="shared" si="2"/>
        <v>1</v>
      </c>
      <c r="R6" t="str">
        <f t="shared" si="3"/>
        <v>0</v>
      </c>
      <c r="S6" t="str">
        <f t="shared" si="4"/>
        <v>0</v>
      </c>
    </row>
    <row r="7" spans="1:19" x14ac:dyDescent="0.25">
      <c r="A7" t="s">
        <v>821</v>
      </c>
      <c r="B7">
        <v>642.21</v>
      </c>
      <c r="C7">
        <v>26.82</v>
      </c>
      <c r="D7">
        <v>4.5580999999999996</v>
      </c>
      <c r="E7" s="1">
        <v>2.2201000000000001E-23</v>
      </c>
      <c r="F7" s="1">
        <v>4.5155000000000002E-19</v>
      </c>
      <c r="G7" t="s">
        <v>822</v>
      </c>
      <c r="H7" t="s">
        <v>529</v>
      </c>
      <c r="I7" t="s">
        <v>4</v>
      </c>
      <c r="J7" t="s">
        <v>75</v>
      </c>
      <c r="K7" t="s">
        <v>4</v>
      </c>
      <c r="L7" t="s">
        <v>76</v>
      </c>
      <c r="M7" t="s">
        <v>4</v>
      </c>
      <c r="N7" t="s">
        <v>4</v>
      </c>
      <c r="O7" t="str">
        <f t="shared" si="0"/>
        <v>-1</v>
      </c>
      <c r="P7" t="str">
        <f t="shared" si="1"/>
        <v>0</v>
      </c>
      <c r="Q7" t="str">
        <f t="shared" si="2"/>
        <v>0</v>
      </c>
      <c r="R7" t="str">
        <f t="shared" si="3"/>
        <v>0</v>
      </c>
      <c r="S7" t="str">
        <f t="shared" si="4"/>
        <v>0</v>
      </c>
    </row>
    <row r="8" spans="1:19" x14ac:dyDescent="0.25">
      <c r="A8" t="s">
        <v>535</v>
      </c>
      <c r="B8">
        <v>1126.54</v>
      </c>
      <c r="C8">
        <v>35.01</v>
      </c>
      <c r="D8">
        <v>5.0208000000000004</v>
      </c>
      <c r="E8" s="1">
        <v>5.483E-23</v>
      </c>
      <c r="F8" s="1">
        <v>9.2932E-19</v>
      </c>
      <c r="G8" t="s">
        <v>536</v>
      </c>
      <c r="H8" t="s">
        <v>4</v>
      </c>
      <c r="I8" t="s">
        <v>537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tr">
        <f t="shared" si="0"/>
        <v>-1</v>
      </c>
      <c r="P8" t="str">
        <f t="shared" si="1"/>
        <v>0</v>
      </c>
      <c r="Q8" t="str">
        <f t="shared" si="2"/>
        <v>0</v>
      </c>
      <c r="R8" t="str">
        <f t="shared" si="3"/>
        <v>0</v>
      </c>
      <c r="S8" t="str">
        <f t="shared" si="4"/>
        <v>0</v>
      </c>
    </row>
    <row r="9" spans="1:19" x14ac:dyDescent="0.25">
      <c r="A9" t="s">
        <v>603</v>
      </c>
      <c r="B9">
        <v>830.99</v>
      </c>
      <c r="C9">
        <v>59.13</v>
      </c>
      <c r="D9">
        <v>3.8325999999999998</v>
      </c>
      <c r="E9" s="1">
        <v>1.6749999999999999E-20</v>
      </c>
      <c r="F9" s="1">
        <v>2.4333999999999998E-16</v>
      </c>
      <c r="G9" t="s">
        <v>604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tr">
        <f t="shared" si="0"/>
        <v>-1</v>
      </c>
      <c r="P9" t="str">
        <f t="shared" si="1"/>
        <v>0</v>
      </c>
      <c r="Q9" t="str">
        <f t="shared" si="2"/>
        <v>0</v>
      </c>
      <c r="R9" t="str">
        <f t="shared" si="3"/>
        <v>0</v>
      </c>
      <c r="S9" t="str">
        <f t="shared" si="4"/>
        <v>0</v>
      </c>
    </row>
    <row r="10" spans="1:19" x14ac:dyDescent="0.25">
      <c r="A10" t="s">
        <v>605</v>
      </c>
      <c r="B10">
        <v>543.79999999999995</v>
      </c>
      <c r="C10">
        <v>15.04</v>
      </c>
      <c r="D10">
        <v>5.2306999999999997</v>
      </c>
      <c r="E10" s="1">
        <v>1.1406000000000001E-19</v>
      </c>
      <c r="F10" s="1">
        <v>1.4499E-15</v>
      </c>
      <c r="G10" t="s">
        <v>606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tr">
        <f t="shared" si="0"/>
        <v>-1</v>
      </c>
      <c r="P10" t="str">
        <f t="shared" si="1"/>
        <v>0</v>
      </c>
      <c r="Q10" t="str">
        <f t="shared" si="2"/>
        <v>0</v>
      </c>
      <c r="R10" t="str">
        <f t="shared" si="3"/>
        <v>0</v>
      </c>
      <c r="S10" t="str">
        <f t="shared" si="4"/>
        <v>0</v>
      </c>
    </row>
    <row r="11" spans="1:19" x14ac:dyDescent="0.25">
      <c r="A11" t="s">
        <v>770</v>
      </c>
      <c r="B11">
        <v>1963.99</v>
      </c>
      <c r="C11">
        <v>169.6</v>
      </c>
      <c r="D11">
        <v>3.5381999999999998</v>
      </c>
      <c r="E11" s="1">
        <v>3.9615999999999999E-19</v>
      </c>
      <c r="F11" s="1">
        <v>4.4762999999999998E-15</v>
      </c>
      <c r="G11" t="s">
        <v>612</v>
      </c>
      <c r="H11" t="s">
        <v>771</v>
      </c>
      <c r="I11" t="s">
        <v>772</v>
      </c>
      <c r="J11" t="s">
        <v>4</v>
      </c>
      <c r="K11" t="s">
        <v>4</v>
      </c>
      <c r="L11" t="s">
        <v>4</v>
      </c>
      <c r="M11" t="s">
        <v>616</v>
      </c>
      <c r="N11" t="s">
        <v>617</v>
      </c>
      <c r="O11" t="str">
        <f t="shared" si="0"/>
        <v>-1</v>
      </c>
      <c r="P11" t="str">
        <f t="shared" si="1"/>
        <v>0</v>
      </c>
      <c r="Q11" t="str">
        <f t="shared" si="2"/>
        <v>0</v>
      </c>
      <c r="R11" t="str">
        <f t="shared" si="3"/>
        <v>0</v>
      </c>
      <c r="S11" t="str">
        <f t="shared" si="4"/>
        <v>0</v>
      </c>
    </row>
    <row r="12" spans="1:19" x14ac:dyDescent="0.25">
      <c r="A12" t="s">
        <v>4673</v>
      </c>
      <c r="B12">
        <v>376.74</v>
      </c>
      <c r="C12">
        <v>3642.98</v>
      </c>
      <c r="D12">
        <v>-3.2732000000000001</v>
      </c>
      <c r="E12" s="1">
        <v>3.6588999999999998E-18</v>
      </c>
      <c r="F12" s="1">
        <v>3.721E-14</v>
      </c>
      <c r="G12" t="s">
        <v>4674</v>
      </c>
      <c r="H12" t="s">
        <v>4675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tr">
        <f t="shared" si="0"/>
        <v>1</v>
      </c>
      <c r="P12" t="str">
        <f t="shared" si="1"/>
        <v>0</v>
      </c>
      <c r="Q12" t="str">
        <f t="shared" si="2"/>
        <v>0</v>
      </c>
      <c r="R12" t="str">
        <f t="shared" si="3"/>
        <v>0</v>
      </c>
      <c r="S12" t="str">
        <f t="shared" si="4"/>
        <v>0</v>
      </c>
    </row>
    <row r="13" spans="1:19" x14ac:dyDescent="0.25">
      <c r="A13" t="s">
        <v>696</v>
      </c>
      <c r="B13">
        <v>1278.24</v>
      </c>
      <c r="C13">
        <v>85.49</v>
      </c>
      <c r="D13">
        <v>3.9133</v>
      </c>
      <c r="E13" s="1">
        <v>5.8491999999999997E-18</v>
      </c>
      <c r="F13" s="1">
        <v>5.4076000000000002E-14</v>
      </c>
      <c r="G13" t="s">
        <v>697</v>
      </c>
      <c r="H13" t="s">
        <v>698</v>
      </c>
      <c r="I13" t="s">
        <v>699</v>
      </c>
      <c r="J13" t="s">
        <v>700</v>
      </c>
      <c r="K13" t="s">
        <v>701</v>
      </c>
      <c r="L13" t="s">
        <v>4</v>
      </c>
      <c r="M13" t="s">
        <v>702</v>
      </c>
      <c r="N13" t="s">
        <v>703</v>
      </c>
      <c r="O13" t="str">
        <f t="shared" si="0"/>
        <v>-1</v>
      </c>
      <c r="P13" t="str">
        <f t="shared" si="1"/>
        <v>0</v>
      </c>
      <c r="Q13" t="str">
        <f t="shared" si="2"/>
        <v>0</v>
      </c>
      <c r="R13" t="str">
        <f t="shared" si="3"/>
        <v>0</v>
      </c>
      <c r="S13" t="str">
        <f t="shared" si="4"/>
        <v>0</v>
      </c>
    </row>
    <row r="14" spans="1:19" x14ac:dyDescent="0.25">
      <c r="A14" t="s">
        <v>607</v>
      </c>
      <c r="B14">
        <v>468.83</v>
      </c>
      <c r="C14">
        <v>27.2</v>
      </c>
      <c r="D14">
        <v>4.1383999999999999</v>
      </c>
      <c r="E14" s="1">
        <v>1.2292000000000001E-17</v>
      </c>
      <c r="F14" s="1">
        <v>1.0417E-13</v>
      </c>
      <c r="G14" t="s">
        <v>608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tr">
        <f t="shared" si="0"/>
        <v>-1</v>
      </c>
      <c r="P14" t="str">
        <f t="shared" si="1"/>
        <v>0</v>
      </c>
      <c r="Q14" t="str">
        <f t="shared" si="2"/>
        <v>0</v>
      </c>
      <c r="R14" t="str">
        <f t="shared" si="3"/>
        <v>0</v>
      </c>
      <c r="S14" t="str">
        <f t="shared" si="4"/>
        <v>0</v>
      </c>
    </row>
    <row r="15" spans="1:19" x14ac:dyDescent="0.25">
      <c r="A15" t="s">
        <v>4676</v>
      </c>
      <c r="B15">
        <v>276.47000000000003</v>
      </c>
      <c r="C15">
        <v>5.85</v>
      </c>
      <c r="D15">
        <v>5.5780000000000003</v>
      </c>
      <c r="E15" s="1">
        <v>7.6677000000000006E-17</v>
      </c>
      <c r="F15" s="1">
        <v>5.9981999999999996E-13</v>
      </c>
      <c r="G15" t="s">
        <v>4677</v>
      </c>
      <c r="H15" t="s">
        <v>4678</v>
      </c>
      <c r="I15" t="s">
        <v>888</v>
      </c>
      <c r="J15" t="s">
        <v>1387</v>
      </c>
      <c r="K15" t="s">
        <v>1388</v>
      </c>
      <c r="L15" t="s">
        <v>4</v>
      </c>
      <c r="M15" t="s">
        <v>889</v>
      </c>
      <c r="N15" t="s">
        <v>890</v>
      </c>
      <c r="O15" t="str">
        <f t="shared" si="0"/>
        <v>-1</v>
      </c>
      <c r="P15" t="str">
        <f t="shared" si="1"/>
        <v>0</v>
      </c>
      <c r="Q15" t="str">
        <f t="shared" si="2"/>
        <v>0</v>
      </c>
      <c r="R15" t="str">
        <f t="shared" si="3"/>
        <v>0</v>
      </c>
      <c r="S15" t="str">
        <f t="shared" si="4"/>
        <v>0</v>
      </c>
    </row>
    <row r="16" spans="1:19" x14ac:dyDescent="0.25">
      <c r="A16" t="s">
        <v>850</v>
      </c>
      <c r="B16">
        <v>3883.04</v>
      </c>
      <c r="C16">
        <v>239.18</v>
      </c>
      <c r="D16">
        <v>4.0209000000000001</v>
      </c>
      <c r="E16" s="1">
        <v>9.3393999999999995E-17</v>
      </c>
      <c r="F16" s="1">
        <v>6.7841000000000003E-13</v>
      </c>
      <c r="G16" t="s">
        <v>851</v>
      </c>
      <c r="H16" t="s">
        <v>852</v>
      </c>
      <c r="I16" t="s">
        <v>853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tr">
        <f t="shared" si="0"/>
        <v>-1</v>
      </c>
      <c r="P16" t="str">
        <f t="shared" si="1"/>
        <v>0</v>
      </c>
      <c r="Q16" t="str">
        <f t="shared" si="2"/>
        <v>0</v>
      </c>
      <c r="R16" t="str">
        <f t="shared" si="3"/>
        <v>0</v>
      </c>
      <c r="S16" t="str">
        <f t="shared" si="4"/>
        <v>0</v>
      </c>
    </row>
    <row r="17" spans="1:19" x14ac:dyDescent="0.25">
      <c r="A17" t="s">
        <v>311</v>
      </c>
      <c r="B17">
        <v>267.95999999999998</v>
      </c>
      <c r="C17">
        <v>8.65</v>
      </c>
      <c r="D17">
        <v>4.9203999999999999</v>
      </c>
      <c r="E17" s="1">
        <v>2.7942999999999999E-16</v>
      </c>
      <c r="F17" s="1">
        <v>1.8945000000000001E-12</v>
      </c>
      <c r="G17" t="s">
        <v>312</v>
      </c>
      <c r="H17" t="s">
        <v>313</v>
      </c>
      <c r="I17" t="s">
        <v>106</v>
      </c>
      <c r="J17" t="s">
        <v>107</v>
      </c>
      <c r="K17" t="s">
        <v>108</v>
      </c>
      <c r="L17" t="s">
        <v>109</v>
      </c>
      <c r="M17" t="s">
        <v>4</v>
      </c>
      <c r="N17" t="s">
        <v>4</v>
      </c>
      <c r="O17" t="str">
        <f t="shared" si="0"/>
        <v>-1</v>
      </c>
      <c r="P17" t="str">
        <f t="shared" si="1"/>
        <v>0</v>
      </c>
      <c r="Q17" t="str">
        <f t="shared" si="2"/>
        <v>0</v>
      </c>
      <c r="R17" t="str">
        <f t="shared" si="3"/>
        <v>0</v>
      </c>
      <c r="S17" t="str">
        <f t="shared" si="4"/>
        <v>1</v>
      </c>
    </row>
    <row r="18" spans="1:19" x14ac:dyDescent="0.25">
      <c r="A18" t="s">
        <v>560</v>
      </c>
      <c r="B18">
        <v>2732.1</v>
      </c>
      <c r="C18">
        <v>315.27</v>
      </c>
      <c r="D18">
        <v>3.1189</v>
      </c>
      <c r="E18" s="1">
        <v>3.0106999999999998E-16</v>
      </c>
      <c r="F18" s="1">
        <v>1.9135999999999998E-12</v>
      </c>
      <c r="G18" t="s">
        <v>561</v>
      </c>
      <c r="H18" t="s">
        <v>562</v>
      </c>
      <c r="I18" t="s">
        <v>563</v>
      </c>
      <c r="J18" t="s">
        <v>4</v>
      </c>
      <c r="K18" t="s">
        <v>4</v>
      </c>
      <c r="L18" t="s">
        <v>564</v>
      </c>
      <c r="M18" t="s">
        <v>4</v>
      </c>
      <c r="N18" t="s">
        <v>4</v>
      </c>
      <c r="O18" t="str">
        <f t="shared" si="0"/>
        <v>-1</v>
      </c>
      <c r="P18" t="str">
        <f t="shared" si="1"/>
        <v>0</v>
      </c>
      <c r="Q18" t="str">
        <f t="shared" si="2"/>
        <v>0</v>
      </c>
      <c r="R18" t="str">
        <f t="shared" si="3"/>
        <v>0</v>
      </c>
      <c r="S18" t="str">
        <f t="shared" si="4"/>
        <v>0</v>
      </c>
    </row>
    <row r="19" spans="1:19" x14ac:dyDescent="0.25">
      <c r="A19" t="s">
        <v>540</v>
      </c>
      <c r="B19">
        <v>1774.18</v>
      </c>
      <c r="C19">
        <v>35294.699999999997</v>
      </c>
      <c r="D19">
        <v>-4.3140999999999998</v>
      </c>
      <c r="E19" s="1">
        <v>3.6978999999999999E-16</v>
      </c>
      <c r="F19" s="1">
        <v>2.2120999999999998E-12</v>
      </c>
      <c r="G19" t="s">
        <v>541</v>
      </c>
      <c r="H19" t="s">
        <v>542</v>
      </c>
      <c r="I19" t="s">
        <v>543</v>
      </c>
      <c r="J19" t="s">
        <v>4</v>
      </c>
      <c r="K19" t="s">
        <v>11</v>
      </c>
      <c r="L19" t="s">
        <v>4</v>
      </c>
      <c r="M19" t="s">
        <v>73</v>
      </c>
      <c r="N19" t="s">
        <v>7</v>
      </c>
      <c r="O19" t="str">
        <f t="shared" si="0"/>
        <v>1</v>
      </c>
      <c r="P19" t="str">
        <f t="shared" si="1"/>
        <v>0</v>
      </c>
      <c r="Q19" t="str">
        <f t="shared" si="2"/>
        <v>0</v>
      </c>
      <c r="R19" t="str">
        <f t="shared" si="3"/>
        <v>0</v>
      </c>
      <c r="S19" t="str">
        <f t="shared" si="4"/>
        <v>0</v>
      </c>
    </row>
    <row r="20" spans="1:19" x14ac:dyDescent="0.25">
      <c r="A20" t="s">
        <v>778</v>
      </c>
      <c r="B20">
        <v>1105.72</v>
      </c>
      <c r="C20">
        <v>99.85</v>
      </c>
      <c r="D20">
        <v>3.4655999999999998</v>
      </c>
      <c r="E20" s="1">
        <v>2.2694999999999999E-15</v>
      </c>
      <c r="F20" s="1">
        <v>1.2822E-11</v>
      </c>
      <c r="G20" t="s">
        <v>779</v>
      </c>
      <c r="H20" t="s">
        <v>780</v>
      </c>
      <c r="I20" t="s">
        <v>781</v>
      </c>
      <c r="J20" t="s">
        <v>4</v>
      </c>
      <c r="K20" t="s">
        <v>4</v>
      </c>
      <c r="L20" t="s">
        <v>77</v>
      </c>
      <c r="M20" t="s">
        <v>4</v>
      </c>
      <c r="N20" t="s">
        <v>4</v>
      </c>
      <c r="O20" t="str">
        <f t="shared" si="0"/>
        <v>-1</v>
      </c>
      <c r="P20" t="str">
        <f t="shared" si="1"/>
        <v>0</v>
      </c>
      <c r="Q20" t="str">
        <f t="shared" si="2"/>
        <v>0</v>
      </c>
      <c r="R20" t="str">
        <f t="shared" si="3"/>
        <v>0</v>
      </c>
      <c r="S20" t="str">
        <f t="shared" si="4"/>
        <v>0</v>
      </c>
    </row>
    <row r="21" spans="1:19" x14ac:dyDescent="0.25">
      <c r="A21" t="s">
        <v>715</v>
      </c>
      <c r="B21">
        <v>250.05</v>
      </c>
      <c r="C21">
        <v>7.14</v>
      </c>
      <c r="D21">
        <v>5.2568999999999999</v>
      </c>
      <c r="E21" s="1">
        <v>2.6824E-15</v>
      </c>
      <c r="F21" s="1">
        <v>1.4357E-11</v>
      </c>
      <c r="G21" t="s">
        <v>716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tr">
        <f t="shared" si="0"/>
        <v>-1</v>
      </c>
      <c r="P21" t="str">
        <f t="shared" si="1"/>
        <v>0</v>
      </c>
      <c r="Q21" t="str">
        <f t="shared" si="2"/>
        <v>0</v>
      </c>
      <c r="R21" t="str">
        <f t="shared" si="3"/>
        <v>0</v>
      </c>
      <c r="S21" t="str">
        <f t="shared" si="4"/>
        <v>0</v>
      </c>
    </row>
    <row r="22" spans="1:19" x14ac:dyDescent="0.25">
      <c r="A22" t="s">
        <v>544</v>
      </c>
      <c r="B22">
        <v>3827.42</v>
      </c>
      <c r="C22">
        <v>273.95999999999998</v>
      </c>
      <c r="D22">
        <v>3.8098999999999998</v>
      </c>
      <c r="E22" s="1">
        <v>3.4666E-15</v>
      </c>
      <c r="F22" s="1">
        <v>1.7627000000000002E-11</v>
      </c>
      <c r="G22" t="s">
        <v>545</v>
      </c>
      <c r="H22" t="s">
        <v>546</v>
      </c>
      <c r="I22" t="s">
        <v>547</v>
      </c>
      <c r="J22" t="s">
        <v>4</v>
      </c>
      <c r="K22" t="s">
        <v>548</v>
      </c>
      <c r="L22" t="s">
        <v>549</v>
      </c>
      <c r="M22" t="s">
        <v>550</v>
      </c>
      <c r="N22" t="s">
        <v>551</v>
      </c>
      <c r="O22" t="str">
        <f t="shared" si="0"/>
        <v>-1</v>
      </c>
      <c r="P22" t="str">
        <f t="shared" si="1"/>
        <v>0</v>
      </c>
      <c r="Q22" t="str">
        <f t="shared" si="2"/>
        <v>0</v>
      </c>
      <c r="R22" t="str">
        <f t="shared" si="3"/>
        <v>0</v>
      </c>
      <c r="S22" t="str">
        <f t="shared" si="4"/>
        <v>0</v>
      </c>
    </row>
    <row r="23" spans="1:19" x14ac:dyDescent="0.25">
      <c r="A23" t="s">
        <v>640</v>
      </c>
      <c r="B23">
        <v>406.81</v>
      </c>
      <c r="C23">
        <v>17.809999999999999</v>
      </c>
      <c r="D23">
        <v>4.5715000000000003</v>
      </c>
      <c r="E23" s="1">
        <v>9.2011000000000004E-15</v>
      </c>
      <c r="F23" s="1">
        <v>4.4556999999999999E-11</v>
      </c>
      <c r="G23" t="s">
        <v>641</v>
      </c>
      <c r="H23" t="s">
        <v>4</v>
      </c>
      <c r="I23" t="s">
        <v>642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tr">
        <f t="shared" si="0"/>
        <v>-1</v>
      </c>
      <c r="P23" t="str">
        <f t="shared" si="1"/>
        <v>0</v>
      </c>
      <c r="Q23" t="str">
        <f t="shared" si="2"/>
        <v>0</v>
      </c>
      <c r="R23" t="str">
        <f t="shared" si="3"/>
        <v>0</v>
      </c>
      <c r="S23" t="str">
        <f t="shared" si="4"/>
        <v>0</v>
      </c>
    </row>
    <row r="24" spans="1:19" x14ac:dyDescent="0.25">
      <c r="A24" t="s">
        <v>565</v>
      </c>
      <c r="B24">
        <v>1143.32</v>
      </c>
      <c r="C24">
        <v>96.7</v>
      </c>
      <c r="D24">
        <v>3.5754999999999999</v>
      </c>
      <c r="E24" s="1">
        <v>1.1091E-14</v>
      </c>
      <c r="F24" s="1">
        <v>5.1267999999999997E-11</v>
      </c>
      <c r="G24" t="s">
        <v>566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tr">
        <f t="shared" si="0"/>
        <v>-1</v>
      </c>
      <c r="P24" t="str">
        <f t="shared" si="1"/>
        <v>0</v>
      </c>
      <c r="Q24" t="str">
        <f t="shared" si="2"/>
        <v>0</v>
      </c>
      <c r="R24" t="str">
        <f t="shared" si="3"/>
        <v>0</v>
      </c>
      <c r="S24" t="str">
        <f t="shared" si="4"/>
        <v>0</v>
      </c>
    </row>
    <row r="25" spans="1:19" x14ac:dyDescent="0.25">
      <c r="A25" t="s">
        <v>823</v>
      </c>
      <c r="B25">
        <v>48.67</v>
      </c>
      <c r="C25">
        <v>11944.93</v>
      </c>
      <c r="D25">
        <v>-7.9356999999999998</v>
      </c>
      <c r="E25" s="1">
        <v>1.6182E-14</v>
      </c>
      <c r="F25" s="1">
        <v>7.1550000000000001E-11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tr">
        <f t="shared" si="0"/>
        <v>1</v>
      </c>
      <c r="P25" t="str">
        <f t="shared" si="1"/>
        <v>0</v>
      </c>
      <c r="Q25" t="str">
        <f t="shared" si="2"/>
        <v>0</v>
      </c>
      <c r="R25" t="str">
        <f t="shared" si="3"/>
        <v>0</v>
      </c>
      <c r="S25" t="str">
        <f t="shared" si="4"/>
        <v>0</v>
      </c>
    </row>
    <row r="26" spans="1:19" x14ac:dyDescent="0.25">
      <c r="A26" t="s">
        <v>4679</v>
      </c>
      <c r="B26">
        <v>199.16</v>
      </c>
      <c r="C26">
        <v>0</v>
      </c>
      <c r="D26">
        <v>10.1014</v>
      </c>
      <c r="E26" s="1">
        <v>2.0087E-14</v>
      </c>
      <c r="F26" s="1">
        <v>8.5114999999999995E-11</v>
      </c>
      <c r="G26" t="s">
        <v>4680</v>
      </c>
      <c r="H26" t="s">
        <v>4681</v>
      </c>
      <c r="I26" t="s">
        <v>2993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tr">
        <f t="shared" si="0"/>
        <v>-1</v>
      </c>
      <c r="P26" t="str">
        <f t="shared" si="1"/>
        <v>0</v>
      </c>
      <c r="Q26" t="str">
        <f t="shared" si="2"/>
        <v>0</v>
      </c>
      <c r="R26" t="str">
        <f t="shared" si="3"/>
        <v>0</v>
      </c>
      <c r="S26" t="str">
        <f t="shared" si="4"/>
        <v>0</v>
      </c>
    </row>
    <row r="27" spans="1:19" x14ac:dyDescent="0.25">
      <c r="A27" t="s">
        <v>4682</v>
      </c>
      <c r="B27">
        <v>179.57</v>
      </c>
      <c r="C27">
        <v>2.14</v>
      </c>
      <c r="D27">
        <v>6.2264999999999997</v>
      </c>
      <c r="E27" s="1">
        <v>2.8554999999999998E-14</v>
      </c>
      <c r="F27" s="1">
        <v>1.1616E-10</v>
      </c>
      <c r="G27" t="s">
        <v>1575</v>
      </c>
      <c r="H27" t="s">
        <v>3513</v>
      </c>
      <c r="I27" t="s">
        <v>2979</v>
      </c>
      <c r="J27" t="s">
        <v>4</v>
      </c>
      <c r="K27" t="s">
        <v>721</v>
      </c>
      <c r="L27" t="s">
        <v>4</v>
      </c>
      <c r="M27" t="s">
        <v>4</v>
      </c>
      <c r="N27" t="s">
        <v>4</v>
      </c>
      <c r="O27" t="str">
        <f t="shared" si="0"/>
        <v>-1</v>
      </c>
      <c r="P27" t="str">
        <f t="shared" si="1"/>
        <v>0</v>
      </c>
      <c r="Q27" t="str">
        <f t="shared" si="2"/>
        <v>0</v>
      </c>
      <c r="R27" t="str">
        <f t="shared" si="3"/>
        <v>0</v>
      </c>
      <c r="S27" t="str">
        <f t="shared" si="4"/>
        <v>0</v>
      </c>
    </row>
    <row r="28" spans="1:19" x14ac:dyDescent="0.25">
      <c r="A28" t="s">
        <v>4683</v>
      </c>
      <c r="B28">
        <v>73.010000000000005</v>
      </c>
      <c r="C28">
        <v>700.84</v>
      </c>
      <c r="D28">
        <v>-3.2605</v>
      </c>
      <c r="E28" s="1">
        <v>3.1720000000000003E-14</v>
      </c>
      <c r="F28" s="1">
        <v>1.2406999999999999E-10</v>
      </c>
      <c r="G28" t="s">
        <v>4684</v>
      </c>
      <c r="H28" t="s">
        <v>4</v>
      </c>
      <c r="I28" t="s">
        <v>4685</v>
      </c>
      <c r="J28" t="s">
        <v>4</v>
      </c>
      <c r="K28" t="s">
        <v>4</v>
      </c>
      <c r="L28" t="s">
        <v>4</v>
      </c>
      <c r="M28" t="s">
        <v>4</v>
      </c>
      <c r="N28" t="s">
        <v>4</v>
      </c>
      <c r="O28" t="str">
        <f t="shared" si="0"/>
        <v>1</v>
      </c>
      <c r="P28" t="str">
        <f t="shared" si="1"/>
        <v>0</v>
      </c>
      <c r="Q28" t="str">
        <f t="shared" si="2"/>
        <v>0</v>
      </c>
      <c r="R28" t="str">
        <f t="shared" si="3"/>
        <v>0</v>
      </c>
      <c r="S28" t="str">
        <f t="shared" si="4"/>
        <v>0</v>
      </c>
    </row>
    <row r="29" spans="1:19" x14ac:dyDescent="0.25">
      <c r="A29" t="s">
        <v>4686</v>
      </c>
      <c r="B29">
        <v>1666.47</v>
      </c>
      <c r="C29">
        <v>16628.84</v>
      </c>
      <c r="D29">
        <v>-3.3187000000000002</v>
      </c>
      <c r="E29" s="1">
        <v>4.2262000000000001E-14</v>
      </c>
      <c r="F29" s="1">
        <v>1.5918000000000001E-10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tr">
        <f t="shared" si="0"/>
        <v>1</v>
      </c>
      <c r="P29" t="str">
        <f t="shared" si="1"/>
        <v>0</v>
      </c>
      <c r="Q29" t="str">
        <f t="shared" si="2"/>
        <v>0</v>
      </c>
      <c r="R29" t="str">
        <f t="shared" si="3"/>
        <v>0</v>
      </c>
      <c r="S29" t="str">
        <f t="shared" si="4"/>
        <v>0</v>
      </c>
    </row>
    <row r="30" spans="1:19" x14ac:dyDescent="0.25">
      <c r="A30" t="s">
        <v>4687</v>
      </c>
      <c r="B30">
        <v>213.43</v>
      </c>
      <c r="C30">
        <v>12.98</v>
      </c>
      <c r="D30">
        <v>4.0007999999999999</v>
      </c>
      <c r="E30" s="1">
        <v>4.6408999999999998E-14</v>
      </c>
      <c r="F30" s="1">
        <v>1.6856000000000001E-10</v>
      </c>
      <c r="G30" t="s">
        <v>4688</v>
      </c>
      <c r="H30" t="s">
        <v>4689</v>
      </c>
      <c r="I30" t="s">
        <v>2935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tr">
        <f t="shared" si="0"/>
        <v>-1</v>
      </c>
      <c r="P30" t="str">
        <f t="shared" si="1"/>
        <v>0</v>
      </c>
      <c r="Q30" t="str">
        <f t="shared" si="2"/>
        <v>0</v>
      </c>
      <c r="R30" t="str">
        <f t="shared" si="3"/>
        <v>0</v>
      </c>
      <c r="S30" t="str">
        <f t="shared" si="4"/>
        <v>0</v>
      </c>
    </row>
    <row r="31" spans="1:19" x14ac:dyDescent="0.25">
      <c r="A31" t="s">
        <v>4690</v>
      </c>
      <c r="B31">
        <v>186.13</v>
      </c>
      <c r="C31">
        <v>5.15</v>
      </c>
      <c r="D31">
        <v>5.327</v>
      </c>
      <c r="E31" s="1">
        <v>5.3047999999999999E-14</v>
      </c>
      <c r="F31" s="1">
        <v>1.8601999999999999E-10</v>
      </c>
      <c r="G31" t="s">
        <v>4691</v>
      </c>
      <c r="H31" t="s">
        <v>4692</v>
      </c>
      <c r="I31" t="s">
        <v>4693</v>
      </c>
      <c r="J31" t="s">
        <v>84</v>
      </c>
      <c r="K31" t="s">
        <v>85</v>
      </c>
      <c r="L31" t="s">
        <v>86</v>
      </c>
      <c r="M31" t="s">
        <v>4</v>
      </c>
      <c r="N31" t="s">
        <v>4</v>
      </c>
      <c r="O31" t="str">
        <f t="shared" si="0"/>
        <v>-1</v>
      </c>
      <c r="P31" t="str">
        <f t="shared" si="1"/>
        <v>0</v>
      </c>
      <c r="Q31" t="str">
        <f t="shared" si="2"/>
        <v>0</v>
      </c>
      <c r="R31" t="str">
        <f t="shared" si="3"/>
        <v>0</v>
      </c>
      <c r="S31" t="str">
        <f t="shared" si="4"/>
        <v>0</v>
      </c>
    </row>
    <row r="32" spans="1:19" x14ac:dyDescent="0.25">
      <c r="A32" t="s">
        <v>643</v>
      </c>
      <c r="B32">
        <v>7.96</v>
      </c>
      <c r="C32">
        <v>263.95999999999998</v>
      </c>
      <c r="D32">
        <v>-5.0294999999999996</v>
      </c>
      <c r="E32" s="1">
        <v>5.6276999999999998E-14</v>
      </c>
      <c r="F32" s="1">
        <v>1.9077E-10</v>
      </c>
      <c r="G32" t="s">
        <v>644</v>
      </c>
      <c r="H32" t="s">
        <v>645</v>
      </c>
      <c r="I32" t="s">
        <v>646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tr">
        <f t="shared" si="0"/>
        <v>1</v>
      </c>
      <c r="P32" t="str">
        <f t="shared" si="1"/>
        <v>0</v>
      </c>
      <c r="Q32" t="str">
        <f t="shared" si="2"/>
        <v>0</v>
      </c>
      <c r="R32" t="str">
        <f t="shared" si="3"/>
        <v>0</v>
      </c>
      <c r="S32" t="str">
        <f t="shared" si="4"/>
        <v>0</v>
      </c>
    </row>
    <row r="33" spans="1:19" x14ac:dyDescent="0.25">
      <c r="A33" t="s">
        <v>2218</v>
      </c>
      <c r="B33">
        <v>3550.29</v>
      </c>
      <c r="C33">
        <v>322.31</v>
      </c>
      <c r="D33">
        <v>3.4643999999999999</v>
      </c>
      <c r="E33" s="1">
        <v>6.6525999999999996E-14</v>
      </c>
      <c r="F33" s="1">
        <v>2.1823999999999999E-10</v>
      </c>
      <c r="G33" t="s">
        <v>619</v>
      </c>
      <c r="H33" t="s">
        <v>2219</v>
      </c>
      <c r="I33" t="s">
        <v>621</v>
      </c>
      <c r="J33" t="s">
        <v>4</v>
      </c>
      <c r="K33" t="s">
        <v>2220</v>
      </c>
      <c r="L33" t="s">
        <v>2221</v>
      </c>
      <c r="M33" t="s">
        <v>624</v>
      </c>
      <c r="N33" t="s">
        <v>625</v>
      </c>
      <c r="O33" t="str">
        <f t="shared" si="0"/>
        <v>-1</v>
      </c>
      <c r="P33" t="str">
        <f t="shared" si="1"/>
        <v>0</v>
      </c>
      <c r="Q33" t="str">
        <f t="shared" si="2"/>
        <v>0</v>
      </c>
      <c r="R33" t="str">
        <f t="shared" si="3"/>
        <v>0</v>
      </c>
      <c r="S33" t="str">
        <f t="shared" si="4"/>
        <v>0</v>
      </c>
    </row>
    <row r="34" spans="1:19" x14ac:dyDescent="0.25">
      <c r="A34" t="s">
        <v>0</v>
      </c>
      <c r="B34">
        <v>3.78</v>
      </c>
      <c r="C34">
        <v>7373.15</v>
      </c>
      <c r="D34">
        <v>-10.915900000000001</v>
      </c>
      <c r="E34" s="1">
        <v>1.0011999999999999E-13</v>
      </c>
      <c r="F34" s="1">
        <v>3.1819000000000001E-10</v>
      </c>
      <c r="G34" t="s">
        <v>1</v>
      </c>
      <c r="H34" t="s">
        <v>2</v>
      </c>
      <c r="I34" t="s">
        <v>3</v>
      </c>
      <c r="J34" t="s">
        <v>4</v>
      </c>
      <c r="K34" t="s">
        <v>5</v>
      </c>
      <c r="L34" t="s">
        <v>4</v>
      </c>
      <c r="M34" t="s">
        <v>6</v>
      </c>
      <c r="N34" t="s">
        <v>7</v>
      </c>
      <c r="O34" t="str">
        <f t="shared" si="0"/>
        <v>1</v>
      </c>
      <c r="P34" t="str">
        <f t="shared" si="1"/>
        <v>0</v>
      </c>
      <c r="Q34" t="str">
        <f t="shared" si="2"/>
        <v>0</v>
      </c>
      <c r="R34" t="str">
        <f t="shared" si="3"/>
        <v>0</v>
      </c>
      <c r="S34" t="str">
        <f t="shared" si="4"/>
        <v>1</v>
      </c>
    </row>
    <row r="35" spans="1:19" x14ac:dyDescent="0.25">
      <c r="A35" t="s">
        <v>4694</v>
      </c>
      <c r="B35">
        <v>102.85</v>
      </c>
      <c r="C35">
        <v>872.08</v>
      </c>
      <c r="D35">
        <v>-3.0844999999999998</v>
      </c>
      <c r="E35" s="1">
        <v>1.0729999999999999E-13</v>
      </c>
      <c r="F35" s="1">
        <v>3.3066000000000002E-10</v>
      </c>
      <c r="G35" t="s">
        <v>4695</v>
      </c>
      <c r="H35" t="s">
        <v>4696</v>
      </c>
      <c r="I35" t="s">
        <v>656</v>
      </c>
      <c r="J35" t="s">
        <v>4</v>
      </c>
      <c r="K35" t="s">
        <v>820</v>
      </c>
      <c r="L35" t="s">
        <v>4</v>
      </c>
      <c r="M35" t="s">
        <v>4</v>
      </c>
      <c r="N35" t="s">
        <v>4</v>
      </c>
      <c r="O35" t="str">
        <f t="shared" si="0"/>
        <v>1</v>
      </c>
      <c r="P35" t="str">
        <f t="shared" si="1"/>
        <v>0</v>
      </c>
      <c r="Q35" t="str">
        <f t="shared" si="2"/>
        <v>0</v>
      </c>
      <c r="R35" t="str">
        <f t="shared" si="3"/>
        <v>0</v>
      </c>
      <c r="S35" t="str">
        <f t="shared" si="4"/>
        <v>0</v>
      </c>
    </row>
    <row r="36" spans="1:19" x14ac:dyDescent="0.25">
      <c r="A36" t="s">
        <v>4697</v>
      </c>
      <c r="B36">
        <v>938.97</v>
      </c>
      <c r="C36">
        <v>91.04</v>
      </c>
      <c r="D36">
        <v>3.3788</v>
      </c>
      <c r="E36" s="1">
        <v>1.1256E-13</v>
      </c>
      <c r="F36" s="1">
        <v>3.3537E-10</v>
      </c>
      <c r="G36" t="s">
        <v>4698</v>
      </c>
      <c r="H36" t="s">
        <v>4699</v>
      </c>
      <c r="I36" t="s">
        <v>4700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tr">
        <f t="shared" si="0"/>
        <v>-1</v>
      </c>
      <c r="P36" t="str">
        <f t="shared" si="1"/>
        <v>0</v>
      </c>
      <c r="Q36" t="str">
        <f t="shared" si="2"/>
        <v>0</v>
      </c>
      <c r="R36" t="str">
        <f t="shared" si="3"/>
        <v>0</v>
      </c>
      <c r="S36" t="str">
        <f t="shared" si="4"/>
        <v>0</v>
      </c>
    </row>
    <row r="37" spans="1:19" x14ac:dyDescent="0.25">
      <c r="A37" t="s">
        <v>482</v>
      </c>
      <c r="B37">
        <v>264.92</v>
      </c>
      <c r="C37">
        <v>9.9700000000000006</v>
      </c>
      <c r="D37">
        <v>4.7179000000000002</v>
      </c>
      <c r="E37" s="1">
        <v>1.1542E-13</v>
      </c>
      <c r="F37" s="1">
        <v>3.3537E-10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tr">
        <f t="shared" si="0"/>
        <v>-1</v>
      </c>
      <c r="P37" t="str">
        <f t="shared" si="1"/>
        <v>0</v>
      </c>
      <c r="Q37" t="str">
        <f t="shared" si="2"/>
        <v>0</v>
      </c>
      <c r="R37" t="str">
        <f t="shared" si="3"/>
        <v>0</v>
      </c>
      <c r="S37" t="str">
        <f t="shared" si="4"/>
        <v>0</v>
      </c>
    </row>
    <row r="38" spans="1:19" x14ac:dyDescent="0.25">
      <c r="A38" t="s">
        <v>4701</v>
      </c>
      <c r="B38">
        <v>2347.59</v>
      </c>
      <c r="C38">
        <v>161.78</v>
      </c>
      <c r="D38">
        <v>3.8567999999999998</v>
      </c>
      <c r="E38" s="1">
        <v>1.6594999999999999E-13</v>
      </c>
      <c r="F38" s="1">
        <v>4.5610999999999999E-10</v>
      </c>
      <c r="G38" t="s">
        <v>4702</v>
      </c>
      <c r="H38" t="s">
        <v>4703</v>
      </c>
      <c r="I38" t="s">
        <v>1859</v>
      </c>
      <c r="J38" t="s">
        <v>1860</v>
      </c>
      <c r="K38" t="s">
        <v>1861</v>
      </c>
      <c r="L38" t="s">
        <v>4</v>
      </c>
      <c r="M38" t="s">
        <v>4</v>
      </c>
      <c r="N38" t="s">
        <v>4</v>
      </c>
      <c r="O38" t="str">
        <f t="shared" si="0"/>
        <v>-1</v>
      </c>
      <c r="P38" t="str">
        <f t="shared" si="1"/>
        <v>0</v>
      </c>
      <c r="Q38" t="str">
        <f t="shared" si="2"/>
        <v>0</v>
      </c>
      <c r="R38" t="str">
        <f t="shared" si="3"/>
        <v>0</v>
      </c>
      <c r="S38" t="str">
        <f t="shared" si="4"/>
        <v>0</v>
      </c>
    </row>
    <row r="39" spans="1:19" x14ac:dyDescent="0.25">
      <c r="A39" t="s">
        <v>516</v>
      </c>
      <c r="B39">
        <v>727.3</v>
      </c>
      <c r="C39">
        <v>43.56</v>
      </c>
      <c r="D39">
        <v>4.0643000000000002</v>
      </c>
      <c r="E39" s="1">
        <v>1.6372000000000001E-13</v>
      </c>
      <c r="F39" s="1">
        <v>4.5610999999999999E-10</v>
      </c>
      <c r="G39" t="s">
        <v>517</v>
      </c>
      <c r="H39" t="s">
        <v>518</v>
      </c>
      <c r="I39" t="s">
        <v>519</v>
      </c>
      <c r="J39" t="s">
        <v>4</v>
      </c>
      <c r="K39" t="s">
        <v>4</v>
      </c>
      <c r="L39" t="s">
        <v>77</v>
      </c>
      <c r="M39" t="s">
        <v>4</v>
      </c>
      <c r="N39" t="s">
        <v>4</v>
      </c>
      <c r="O39" t="str">
        <f t="shared" si="0"/>
        <v>-1</v>
      </c>
      <c r="P39" t="str">
        <f t="shared" si="1"/>
        <v>0</v>
      </c>
      <c r="Q39" t="str">
        <f t="shared" si="2"/>
        <v>0</v>
      </c>
      <c r="R39" t="str">
        <f t="shared" si="3"/>
        <v>0</v>
      </c>
      <c r="S39" t="str">
        <f t="shared" si="4"/>
        <v>0</v>
      </c>
    </row>
    <row r="40" spans="1:19" x14ac:dyDescent="0.25">
      <c r="A40" t="s">
        <v>941</v>
      </c>
      <c r="B40">
        <v>158.21</v>
      </c>
      <c r="C40">
        <v>1806.57</v>
      </c>
      <c r="D40">
        <v>-3.5133999999999999</v>
      </c>
      <c r="E40" s="1">
        <v>1.9857000000000001E-13</v>
      </c>
      <c r="F40" s="1">
        <v>5.3141000000000003E-10</v>
      </c>
      <c r="G40" t="s">
        <v>942</v>
      </c>
      <c r="H40" t="s">
        <v>943</v>
      </c>
      <c r="I40" t="s">
        <v>944</v>
      </c>
      <c r="J40" t="s">
        <v>945</v>
      </c>
      <c r="K40" t="s">
        <v>946</v>
      </c>
      <c r="L40" t="s">
        <v>4</v>
      </c>
      <c r="M40" t="s">
        <v>4</v>
      </c>
      <c r="N40" t="s">
        <v>4</v>
      </c>
      <c r="O40" t="str">
        <f t="shared" si="0"/>
        <v>1</v>
      </c>
      <c r="P40" t="str">
        <f t="shared" si="1"/>
        <v>0</v>
      </c>
      <c r="Q40" t="str">
        <f t="shared" si="2"/>
        <v>0</v>
      </c>
      <c r="R40" t="str">
        <f t="shared" si="3"/>
        <v>0</v>
      </c>
      <c r="S40" t="str">
        <f t="shared" si="4"/>
        <v>0</v>
      </c>
    </row>
    <row r="41" spans="1:19" x14ac:dyDescent="0.25">
      <c r="A41" t="s">
        <v>4704</v>
      </c>
      <c r="B41">
        <v>1171.53</v>
      </c>
      <c r="C41">
        <v>122.72</v>
      </c>
      <c r="D41">
        <v>3.2555999999999998</v>
      </c>
      <c r="E41" s="1">
        <v>7.1209999999999996E-13</v>
      </c>
      <c r="F41" s="1">
        <v>1.8568E-9</v>
      </c>
      <c r="G41" t="s">
        <v>4705</v>
      </c>
      <c r="H41" t="s">
        <v>4706</v>
      </c>
      <c r="I41" t="s">
        <v>4707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tr">
        <f t="shared" si="0"/>
        <v>-1</v>
      </c>
      <c r="P41" t="str">
        <f t="shared" si="1"/>
        <v>0</v>
      </c>
      <c r="Q41" t="str">
        <f t="shared" si="2"/>
        <v>0</v>
      </c>
      <c r="R41" t="str">
        <f t="shared" si="3"/>
        <v>0</v>
      </c>
      <c r="S41" t="str">
        <f t="shared" si="4"/>
        <v>0</v>
      </c>
    </row>
    <row r="42" spans="1:19" x14ac:dyDescent="0.25">
      <c r="A42" t="s">
        <v>611</v>
      </c>
      <c r="B42">
        <v>172</v>
      </c>
      <c r="C42">
        <v>3.83</v>
      </c>
      <c r="D42">
        <v>5.6989999999999998</v>
      </c>
      <c r="E42" s="1">
        <v>7.9517000000000003E-13</v>
      </c>
      <c r="F42" s="1">
        <v>2.0216000000000001E-9</v>
      </c>
      <c r="G42" t="s">
        <v>612</v>
      </c>
      <c r="H42" t="s">
        <v>613</v>
      </c>
      <c r="I42" t="s">
        <v>614</v>
      </c>
      <c r="J42" t="s">
        <v>4</v>
      </c>
      <c r="K42" t="s">
        <v>615</v>
      </c>
      <c r="L42" t="s">
        <v>4</v>
      </c>
      <c r="M42" t="s">
        <v>616</v>
      </c>
      <c r="N42" t="s">
        <v>617</v>
      </c>
      <c r="O42" t="str">
        <f t="shared" si="0"/>
        <v>-1</v>
      </c>
      <c r="P42" t="str">
        <f t="shared" si="1"/>
        <v>0</v>
      </c>
      <c r="Q42" t="str">
        <f t="shared" si="2"/>
        <v>0</v>
      </c>
      <c r="R42" t="str">
        <f t="shared" si="3"/>
        <v>0</v>
      </c>
      <c r="S42" t="str">
        <f t="shared" si="4"/>
        <v>0</v>
      </c>
    </row>
    <row r="43" spans="1:19" x14ac:dyDescent="0.25">
      <c r="A43" t="s">
        <v>4708</v>
      </c>
      <c r="B43">
        <v>157.25</v>
      </c>
      <c r="C43">
        <v>6.7</v>
      </c>
      <c r="D43">
        <v>4.4987000000000004</v>
      </c>
      <c r="E43" s="1">
        <v>9.7921999999999994E-13</v>
      </c>
      <c r="F43" s="1">
        <v>2.4288000000000001E-9</v>
      </c>
      <c r="G43" t="s">
        <v>4709</v>
      </c>
      <c r="H43" t="s">
        <v>4710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tr">
        <f t="shared" si="0"/>
        <v>-1</v>
      </c>
      <c r="P43" t="str">
        <f t="shared" si="1"/>
        <v>0</v>
      </c>
      <c r="Q43" t="str">
        <f t="shared" si="2"/>
        <v>0</v>
      </c>
      <c r="R43" t="str">
        <f t="shared" si="3"/>
        <v>0</v>
      </c>
      <c r="S43" t="str">
        <f t="shared" si="4"/>
        <v>0</v>
      </c>
    </row>
    <row r="44" spans="1:19" x14ac:dyDescent="0.25">
      <c r="A44" t="s">
        <v>649</v>
      </c>
      <c r="B44">
        <v>310.11</v>
      </c>
      <c r="C44">
        <v>25.38</v>
      </c>
      <c r="D44">
        <v>3.6349</v>
      </c>
      <c r="E44" s="1">
        <v>1.2838E-12</v>
      </c>
      <c r="F44" s="1">
        <v>3.1085000000000002E-9</v>
      </c>
      <c r="G44" t="s">
        <v>608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tr">
        <f t="shared" si="0"/>
        <v>-1</v>
      </c>
      <c r="P44" t="str">
        <f t="shared" si="1"/>
        <v>0</v>
      </c>
      <c r="Q44" t="str">
        <f t="shared" si="2"/>
        <v>0</v>
      </c>
      <c r="R44" t="str">
        <f t="shared" si="3"/>
        <v>0</v>
      </c>
      <c r="S44" t="str">
        <f t="shared" si="4"/>
        <v>0</v>
      </c>
    </row>
    <row r="45" spans="1:19" x14ac:dyDescent="0.25">
      <c r="A45" t="s">
        <v>444</v>
      </c>
      <c r="B45">
        <v>407.89</v>
      </c>
      <c r="C45">
        <v>20.82</v>
      </c>
      <c r="D45">
        <v>4.2964000000000002</v>
      </c>
      <c r="E45" s="1">
        <v>1.3713E-12</v>
      </c>
      <c r="F45" s="1">
        <v>3.2430000000000001E-9</v>
      </c>
      <c r="G45" t="s">
        <v>162</v>
      </c>
      <c r="H45" t="s">
        <v>445</v>
      </c>
      <c r="I45" t="s">
        <v>446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tr">
        <f t="shared" si="0"/>
        <v>-1</v>
      </c>
      <c r="P45" t="str">
        <f t="shared" si="1"/>
        <v>0</v>
      </c>
      <c r="Q45" t="str">
        <f t="shared" si="2"/>
        <v>0</v>
      </c>
      <c r="R45" t="str">
        <f t="shared" si="3"/>
        <v>0</v>
      </c>
      <c r="S45" t="str">
        <f t="shared" si="4"/>
        <v>0</v>
      </c>
    </row>
    <row r="46" spans="1:19" x14ac:dyDescent="0.25">
      <c r="A46" t="s">
        <v>587</v>
      </c>
      <c r="B46">
        <v>159.69999999999999</v>
      </c>
      <c r="C46">
        <v>2139.8200000000002</v>
      </c>
      <c r="D46">
        <v>-3.7433000000000001</v>
      </c>
      <c r="E46" s="1">
        <v>1.5959000000000001E-12</v>
      </c>
      <c r="F46" s="1">
        <v>3.6883999999999998E-9</v>
      </c>
      <c r="G46" t="s">
        <v>588</v>
      </c>
      <c r="H46" t="s">
        <v>589</v>
      </c>
      <c r="I46" t="s">
        <v>590</v>
      </c>
      <c r="J46" t="s">
        <v>4</v>
      </c>
      <c r="K46" t="s">
        <v>11</v>
      </c>
      <c r="L46" t="s">
        <v>4</v>
      </c>
      <c r="M46" t="s">
        <v>591</v>
      </c>
      <c r="N46" t="s">
        <v>592</v>
      </c>
      <c r="O46" t="str">
        <f t="shared" si="0"/>
        <v>1</v>
      </c>
      <c r="P46" t="str">
        <f t="shared" si="1"/>
        <v>0</v>
      </c>
      <c r="Q46" t="str">
        <f t="shared" si="2"/>
        <v>0</v>
      </c>
      <c r="R46" t="str">
        <f t="shared" si="3"/>
        <v>0</v>
      </c>
      <c r="S46" t="str">
        <f t="shared" si="4"/>
        <v>0</v>
      </c>
    </row>
    <row r="47" spans="1:19" x14ac:dyDescent="0.25">
      <c r="A47" t="s">
        <v>4711</v>
      </c>
      <c r="B47">
        <v>582.49</v>
      </c>
      <c r="C47">
        <v>82.92</v>
      </c>
      <c r="D47">
        <v>2.8212000000000002</v>
      </c>
      <c r="E47" s="1">
        <v>1.8986E-12</v>
      </c>
      <c r="F47" s="1">
        <v>4.2906000000000001E-9</v>
      </c>
      <c r="G47" t="s">
        <v>4712</v>
      </c>
      <c r="H47" t="s">
        <v>4713</v>
      </c>
      <c r="I47" t="s">
        <v>4714</v>
      </c>
      <c r="J47" t="s">
        <v>4</v>
      </c>
      <c r="K47" t="s">
        <v>4</v>
      </c>
      <c r="L47" t="s">
        <v>77</v>
      </c>
      <c r="M47" t="s">
        <v>4</v>
      </c>
      <c r="N47" t="s">
        <v>4</v>
      </c>
      <c r="O47" t="str">
        <f t="shared" si="0"/>
        <v>-1</v>
      </c>
      <c r="P47" t="str">
        <f t="shared" si="1"/>
        <v>0</v>
      </c>
      <c r="Q47" t="str">
        <f t="shared" si="2"/>
        <v>0</v>
      </c>
      <c r="R47" t="str">
        <f t="shared" si="3"/>
        <v>0</v>
      </c>
      <c r="S47" t="str">
        <f t="shared" si="4"/>
        <v>0</v>
      </c>
    </row>
    <row r="48" spans="1:19" x14ac:dyDescent="0.25">
      <c r="A48" t="s">
        <v>4715</v>
      </c>
      <c r="B48">
        <v>195.1</v>
      </c>
      <c r="C48">
        <v>6.25</v>
      </c>
      <c r="D48">
        <v>4.9604999999999997</v>
      </c>
      <c r="E48" s="1">
        <v>2.5178E-12</v>
      </c>
      <c r="F48" s="1">
        <v>5.4551000000000003E-9</v>
      </c>
      <c r="G48" t="s">
        <v>4716</v>
      </c>
      <c r="H48" t="s">
        <v>4717</v>
      </c>
      <c r="I48" t="s">
        <v>4</v>
      </c>
      <c r="J48" t="s">
        <v>84</v>
      </c>
      <c r="K48" t="s">
        <v>85</v>
      </c>
      <c r="L48" t="s">
        <v>86</v>
      </c>
      <c r="M48" t="s">
        <v>4</v>
      </c>
      <c r="N48" t="s">
        <v>4</v>
      </c>
      <c r="O48" t="str">
        <f t="shared" si="0"/>
        <v>-1</v>
      </c>
      <c r="P48" t="str">
        <f t="shared" si="1"/>
        <v>0</v>
      </c>
      <c r="Q48" t="str">
        <f t="shared" si="2"/>
        <v>0</v>
      </c>
      <c r="R48" t="str">
        <f t="shared" si="3"/>
        <v>0</v>
      </c>
      <c r="S48" t="str">
        <f t="shared" si="4"/>
        <v>0</v>
      </c>
    </row>
    <row r="49" spans="1:19" x14ac:dyDescent="0.25">
      <c r="A49" t="s">
        <v>827</v>
      </c>
      <c r="B49">
        <v>12.59</v>
      </c>
      <c r="C49">
        <v>246.59</v>
      </c>
      <c r="D49">
        <v>-4.2778</v>
      </c>
      <c r="E49" s="1">
        <v>2.5211999999999998E-12</v>
      </c>
      <c r="F49" s="1">
        <v>5.4551000000000003E-9</v>
      </c>
      <c r="G49" t="s">
        <v>828</v>
      </c>
      <c r="H49" t="s">
        <v>829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tr">
        <f t="shared" si="0"/>
        <v>1</v>
      </c>
      <c r="P49" t="str">
        <f t="shared" si="1"/>
        <v>0</v>
      </c>
      <c r="Q49" t="str">
        <f t="shared" si="2"/>
        <v>0</v>
      </c>
      <c r="R49" t="str">
        <f t="shared" si="3"/>
        <v>0</v>
      </c>
      <c r="S49" t="str">
        <f t="shared" si="4"/>
        <v>0</v>
      </c>
    </row>
    <row r="50" spans="1:19" x14ac:dyDescent="0.25">
      <c r="A50" t="s">
        <v>1574</v>
      </c>
      <c r="B50">
        <v>119.27</v>
      </c>
      <c r="C50">
        <v>1.49</v>
      </c>
      <c r="D50">
        <v>6.4965000000000002</v>
      </c>
      <c r="E50" s="1">
        <v>2.7004000000000001E-12</v>
      </c>
      <c r="F50" s="1">
        <v>5.7211999999999996E-9</v>
      </c>
      <c r="G50" t="s">
        <v>1575</v>
      </c>
      <c r="H50" t="s">
        <v>1576</v>
      </c>
      <c r="I50" t="s">
        <v>1046</v>
      </c>
      <c r="J50" t="s">
        <v>1522</v>
      </c>
      <c r="K50" t="s">
        <v>1577</v>
      </c>
      <c r="L50" t="s">
        <v>86</v>
      </c>
      <c r="M50" t="s">
        <v>4</v>
      </c>
      <c r="N50" t="s">
        <v>4</v>
      </c>
      <c r="O50" t="str">
        <f t="shared" si="0"/>
        <v>-1</v>
      </c>
      <c r="P50" t="str">
        <f t="shared" si="1"/>
        <v>0</v>
      </c>
      <c r="Q50" t="str">
        <f t="shared" si="2"/>
        <v>0</v>
      </c>
      <c r="R50" t="str">
        <f t="shared" si="3"/>
        <v>1</v>
      </c>
      <c r="S50" t="str">
        <f t="shared" si="4"/>
        <v>0</v>
      </c>
    </row>
    <row r="51" spans="1:19" x14ac:dyDescent="0.25">
      <c r="A51" t="s">
        <v>4718</v>
      </c>
      <c r="B51">
        <v>768.5</v>
      </c>
      <c r="C51">
        <v>70.97</v>
      </c>
      <c r="D51">
        <v>3.4397000000000002</v>
      </c>
      <c r="E51" s="1">
        <v>3.2581E-12</v>
      </c>
      <c r="F51" s="1">
        <v>6.7618000000000004E-9</v>
      </c>
      <c r="G51" t="s">
        <v>4</v>
      </c>
      <c r="H51" t="s">
        <v>4</v>
      </c>
      <c r="I51" t="s">
        <v>4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tr">
        <f t="shared" si="0"/>
        <v>-1</v>
      </c>
      <c r="P51" t="str">
        <f t="shared" si="1"/>
        <v>0</v>
      </c>
      <c r="Q51" t="str">
        <f t="shared" si="2"/>
        <v>0</v>
      </c>
      <c r="R51" t="str">
        <f t="shared" si="3"/>
        <v>0</v>
      </c>
      <c r="S51" t="str">
        <f t="shared" si="4"/>
        <v>0</v>
      </c>
    </row>
    <row r="52" spans="1:19" x14ac:dyDescent="0.25">
      <c r="A52" t="s">
        <v>864</v>
      </c>
      <c r="B52">
        <v>17.010000000000002</v>
      </c>
      <c r="C52">
        <v>431.39</v>
      </c>
      <c r="D52">
        <v>-4.6604000000000001</v>
      </c>
      <c r="E52" s="1">
        <v>3.4193000000000002E-12</v>
      </c>
      <c r="F52" s="1">
        <v>6.9546E-9</v>
      </c>
      <c r="G52" t="s">
        <v>865</v>
      </c>
      <c r="H52" t="s">
        <v>866</v>
      </c>
      <c r="I52" t="s">
        <v>867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tr">
        <f t="shared" si="0"/>
        <v>1</v>
      </c>
      <c r="P52" t="str">
        <f t="shared" si="1"/>
        <v>0</v>
      </c>
      <c r="Q52" t="str">
        <f t="shared" si="2"/>
        <v>0</v>
      </c>
      <c r="R52" t="str">
        <f t="shared" si="3"/>
        <v>0</v>
      </c>
      <c r="S52" t="str">
        <f t="shared" si="4"/>
        <v>0</v>
      </c>
    </row>
    <row r="53" spans="1:19" x14ac:dyDescent="0.25">
      <c r="A53" t="s">
        <v>988</v>
      </c>
      <c r="B53">
        <v>619.02</v>
      </c>
      <c r="C53">
        <v>55.59</v>
      </c>
      <c r="D53">
        <v>3.4735999999999998</v>
      </c>
      <c r="E53" s="1">
        <v>4.4704E-12</v>
      </c>
      <c r="F53" s="1">
        <v>8.9139999999999996E-9</v>
      </c>
      <c r="G53" t="s">
        <v>989</v>
      </c>
      <c r="H53" t="s">
        <v>990</v>
      </c>
      <c r="I53" t="s">
        <v>621</v>
      </c>
      <c r="J53" t="s">
        <v>4</v>
      </c>
      <c r="K53" t="s">
        <v>623</v>
      </c>
      <c r="L53" t="s">
        <v>77</v>
      </c>
      <c r="M53" t="s">
        <v>4</v>
      </c>
      <c r="N53" t="s">
        <v>4</v>
      </c>
      <c r="O53" t="str">
        <f t="shared" si="0"/>
        <v>-1</v>
      </c>
      <c r="P53" t="str">
        <f t="shared" si="1"/>
        <v>0</v>
      </c>
      <c r="Q53" t="str">
        <f t="shared" si="2"/>
        <v>0</v>
      </c>
      <c r="R53" t="str">
        <f t="shared" si="3"/>
        <v>0</v>
      </c>
      <c r="S53" t="str">
        <f t="shared" si="4"/>
        <v>0</v>
      </c>
    </row>
    <row r="54" spans="1:19" x14ac:dyDescent="0.25">
      <c r="A54" t="s">
        <v>2242</v>
      </c>
      <c r="B54">
        <v>192.09</v>
      </c>
      <c r="C54">
        <v>8.9600000000000009</v>
      </c>
      <c r="D54">
        <v>4.484</v>
      </c>
      <c r="E54" s="1">
        <v>5.5062000000000001E-12</v>
      </c>
      <c r="F54" s="1">
        <v>1.0767999999999999E-8</v>
      </c>
      <c r="G54" t="s">
        <v>2243</v>
      </c>
      <c r="H54" t="s">
        <v>2244</v>
      </c>
      <c r="I54" t="s">
        <v>1131</v>
      </c>
      <c r="J54" t="s">
        <v>4</v>
      </c>
      <c r="K54" t="s">
        <v>4</v>
      </c>
      <c r="L54" t="s">
        <v>77</v>
      </c>
      <c r="M54" t="s">
        <v>4</v>
      </c>
      <c r="N54" t="s">
        <v>4</v>
      </c>
      <c r="O54" t="str">
        <f t="shared" si="0"/>
        <v>-1</v>
      </c>
      <c r="P54" t="str">
        <f t="shared" si="1"/>
        <v>0</v>
      </c>
      <c r="Q54" t="str">
        <f t="shared" si="2"/>
        <v>0</v>
      </c>
      <c r="R54" t="str">
        <f t="shared" si="3"/>
        <v>0</v>
      </c>
      <c r="S54" t="str">
        <f t="shared" si="4"/>
        <v>0</v>
      </c>
    </row>
    <row r="55" spans="1:19" x14ac:dyDescent="0.25">
      <c r="A55" t="s">
        <v>1149</v>
      </c>
      <c r="B55">
        <v>85.02</v>
      </c>
      <c r="C55">
        <v>776.92</v>
      </c>
      <c r="D55">
        <v>-3.1995</v>
      </c>
      <c r="E55" s="1">
        <v>7.1254000000000003E-12</v>
      </c>
      <c r="F55" s="1">
        <v>1.3672E-8</v>
      </c>
      <c r="G55" t="s">
        <v>1150</v>
      </c>
      <c r="H55" t="s">
        <v>1151</v>
      </c>
      <c r="I55" t="s">
        <v>1152</v>
      </c>
      <c r="J55" t="s">
        <v>931</v>
      </c>
      <c r="K55" t="s">
        <v>932</v>
      </c>
      <c r="L55" t="s">
        <v>4</v>
      </c>
      <c r="M55" t="s">
        <v>4</v>
      </c>
      <c r="N55" t="s">
        <v>4</v>
      </c>
      <c r="O55" t="str">
        <f t="shared" si="0"/>
        <v>1</v>
      </c>
      <c r="P55" t="str">
        <f t="shared" si="1"/>
        <v>0</v>
      </c>
      <c r="Q55" t="str">
        <f t="shared" si="2"/>
        <v>0</v>
      </c>
      <c r="R55" t="str">
        <f t="shared" si="3"/>
        <v>0</v>
      </c>
      <c r="S55" t="str">
        <f t="shared" si="4"/>
        <v>0</v>
      </c>
    </row>
    <row r="56" spans="1:19" x14ac:dyDescent="0.25">
      <c r="A56" t="s">
        <v>626</v>
      </c>
      <c r="B56">
        <v>184.54</v>
      </c>
      <c r="C56">
        <v>0.47</v>
      </c>
      <c r="D56">
        <v>9.0272000000000006</v>
      </c>
      <c r="E56" s="1">
        <v>7.6063999999999996E-12</v>
      </c>
      <c r="F56" s="1">
        <v>1.4324999999999999E-8</v>
      </c>
      <c r="G56" t="s">
        <v>612</v>
      </c>
      <c r="H56" t="s">
        <v>613</v>
      </c>
      <c r="I56" t="s">
        <v>614</v>
      </c>
      <c r="J56" t="s">
        <v>4</v>
      </c>
      <c r="K56" t="s">
        <v>615</v>
      </c>
      <c r="L56" t="s">
        <v>4</v>
      </c>
      <c r="M56" t="s">
        <v>616</v>
      </c>
      <c r="N56" t="s">
        <v>617</v>
      </c>
      <c r="O56" t="str">
        <f t="shared" si="0"/>
        <v>-1</v>
      </c>
      <c r="P56" t="str">
        <f t="shared" si="1"/>
        <v>0</v>
      </c>
      <c r="Q56" t="str">
        <f t="shared" si="2"/>
        <v>0</v>
      </c>
      <c r="R56" t="str">
        <f t="shared" si="3"/>
        <v>0</v>
      </c>
      <c r="S56" t="str">
        <f t="shared" si="4"/>
        <v>0</v>
      </c>
    </row>
    <row r="57" spans="1:19" x14ac:dyDescent="0.25">
      <c r="A57" t="s">
        <v>4719</v>
      </c>
      <c r="B57">
        <v>1867.04</v>
      </c>
      <c r="C57">
        <v>7714.32</v>
      </c>
      <c r="D57">
        <v>-2.0468000000000002</v>
      </c>
      <c r="E57" s="1">
        <v>8.2619000000000006E-12</v>
      </c>
      <c r="F57" s="1">
        <v>1.5276000000000001E-8</v>
      </c>
      <c r="G57" t="s">
        <v>160</v>
      </c>
      <c r="H57" t="s">
        <v>4720</v>
      </c>
      <c r="I57" t="s">
        <v>4721</v>
      </c>
      <c r="J57" t="s">
        <v>4722</v>
      </c>
      <c r="K57" t="s">
        <v>4</v>
      </c>
      <c r="L57" t="s">
        <v>4</v>
      </c>
      <c r="M57" t="s">
        <v>4</v>
      </c>
      <c r="N57" t="s">
        <v>4</v>
      </c>
      <c r="O57" t="str">
        <f t="shared" si="0"/>
        <v>1</v>
      </c>
      <c r="P57" t="str">
        <f t="shared" si="1"/>
        <v>0</v>
      </c>
      <c r="Q57" t="str">
        <f t="shared" si="2"/>
        <v>0</v>
      </c>
      <c r="R57" t="str">
        <f t="shared" si="3"/>
        <v>0</v>
      </c>
      <c r="S57" t="str">
        <f t="shared" si="4"/>
        <v>1</v>
      </c>
    </row>
    <row r="58" spans="1:19" x14ac:dyDescent="0.25">
      <c r="A58" t="s">
        <v>4723</v>
      </c>
      <c r="B58">
        <v>6.46</v>
      </c>
      <c r="C58">
        <v>120.37</v>
      </c>
      <c r="D58">
        <v>-4.2384000000000004</v>
      </c>
      <c r="E58" s="1">
        <v>9.4564E-12</v>
      </c>
      <c r="F58" s="1">
        <v>1.7173000000000001E-8</v>
      </c>
      <c r="G58" t="s">
        <v>4724</v>
      </c>
      <c r="H58" t="s">
        <v>4725</v>
      </c>
      <c r="I58" t="s">
        <v>4726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tr">
        <f t="shared" si="0"/>
        <v>1</v>
      </c>
      <c r="P58" t="str">
        <f t="shared" si="1"/>
        <v>0</v>
      </c>
      <c r="Q58" t="str">
        <f t="shared" si="2"/>
        <v>0</v>
      </c>
      <c r="R58" t="str">
        <f t="shared" si="3"/>
        <v>0</v>
      </c>
      <c r="S58" t="str">
        <f t="shared" si="4"/>
        <v>0</v>
      </c>
    </row>
    <row r="59" spans="1:19" x14ac:dyDescent="0.25">
      <c r="A59" t="s">
        <v>136</v>
      </c>
      <c r="B59">
        <v>146.66999999999999</v>
      </c>
      <c r="C59">
        <v>3.58</v>
      </c>
      <c r="D59">
        <v>5.3741000000000003</v>
      </c>
      <c r="E59" s="1">
        <v>1.0222000000000001E-11</v>
      </c>
      <c r="F59" s="1">
        <v>1.7619E-8</v>
      </c>
      <c r="G59" t="s">
        <v>137</v>
      </c>
      <c r="H59" t="s">
        <v>138</v>
      </c>
      <c r="I59" t="s">
        <v>139</v>
      </c>
      <c r="J59" t="s">
        <v>4</v>
      </c>
      <c r="K59" t="s">
        <v>93</v>
      </c>
      <c r="L59" t="s">
        <v>86</v>
      </c>
      <c r="M59" t="s">
        <v>4</v>
      </c>
      <c r="N59" t="s">
        <v>4</v>
      </c>
      <c r="O59" t="str">
        <f t="shared" si="0"/>
        <v>-1</v>
      </c>
      <c r="P59" t="str">
        <f t="shared" si="1"/>
        <v>0</v>
      </c>
      <c r="Q59" t="str">
        <f t="shared" si="2"/>
        <v>0</v>
      </c>
      <c r="R59" t="str">
        <f t="shared" si="3"/>
        <v>0</v>
      </c>
      <c r="S59" t="str">
        <f t="shared" si="4"/>
        <v>1</v>
      </c>
    </row>
    <row r="60" spans="1:19" x14ac:dyDescent="0.25">
      <c r="A60" t="s">
        <v>4727</v>
      </c>
      <c r="B60">
        <v>132.54</v>
      </c>
      <c r="C60">
        <v>8.99</v>
      </c>
      <c r="D60">
        <v>3.8445999999999998</v>
      </c>
      <c r="E60" s="1">
        <v>1.0094E-11</v>
      </c>
      <c r="F60" s="1">
        <v>1.7619E-8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tr">
        <f t="shared" si="0"/>
        <v>-1</v>
      </c>
      <c r="P60" t="str">
        <f t="shared" si="1"/>
        <v>0</v>
      </c>
      <c r="Q60" t="str">
        <f t="shared" si="2"/>
        <v>0</v>
      </c>
      <c r="R60" t="str">
        <f t="shared" si="3"/>
        <v>0</v>
      </c>
      <c r="S60" t="str">
        <f t="shared" si="4"/>
        <v>0</v>
      </c>
    </row>
    <row r="61" spans="1:19" x14ac:dyDescent="0.25">
      <c r="A61" t="s">
        <v>2719</v>
      </c>
      <c r="B61">
        <v>633.79999999999995</v>
      </c>
      <c r="C61">
        <v>1.36</v>
      </c>
      <c r="D61">
        <v>8.7466000000000008</v>
      </c>
      <c r="E61" s="1">
        <v>1.0094E-11</v>
      </c>
      <c r="F61" s="1">
        <v>1.7619E-8</v>
      </c>
      <c r="G61" t="s">
        <v>2720</v>
      </c>
      <c r="H61" t="s">
        <v>2721</v>
      </c>
      <c r="I61" t="s">
        <v>2722</v>
      </c>
      <c r="J61" t="s">
        <v>2723</v>
      </c>
      <c r="K61" t="s">
        <v>2724</v>
      </c>
      <c r="L61" t="s">
        <v>86</v>
      </c>
      <c r="M61" t="s">
        <v>4</v>
      </c>
      <c r="N61" t="s">
        <v>4</v>
      </c>
      <c r="O61" t="str">
        <f t="shared" si="0"/>
        <v>-1</v>
      </c>
      <c r="P61" t="str">
        <f t="shared" si="1"/>
        <v>0</v>
      </c>
      <c r="Q61" t="str">
        <f t="shared" si="2"/>
        <v>0</v>
      </c>
      <c r="R61" t="str">
        <f t="shared" si="3"/>
        <v>1</v>
      </c>
      <c r="S61" t="str">
        <f t="shared" si="4"/>
        <v>0</v>
      </c>
    </row>
    <row r="62" spans="1:19" x14ac:dyDescent="0.25">
      <c r="A62" t="s">
        <v>1811</v>
      </c>
      <c r="B62">
        <v>844.61</v>
      </c>
      <c r="C62">
        <v>96.96</v>
      </c>
      <c r="D62">
        <v>3.1214</v>
      </c>
      <c r="E62" s="1">
        <v>1.2599E-11</v>
      </c>
      <c r="F62" s="1">
        <v>2.1354E-8</v>
      </c>
      <c r="G62" t="s">
        <v>1812</v>
      </c>
      <c r="H62" t="s">
        <v>852</v>
      </c>
      <c r="I62" t="s">
        <v>853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tr">
        <f t="shared" si="0"/>
        <v>-1</v>
      </c>
      <c r="P62" t="str">
        <f t="shared" si="1"/>
        <v>0</v>
      </c>
      <c r="Q62" t="str">
        <f t="shared" si="2"/>
        <v>0</v>
      </c>
      <c r="R62" t="str">
        <f t="shared" si="3"/>
        <v>0</v>
      </c>
      <c r="S62" t="str">
        <f t="shared" si="4"/>
        <v>0</v>
      </c>
    </row>
    <row r="63" spans="1:19" x14ac:dyDescent="0.25">
      <c r="A63" t="s">
        <v>18</v>
      </c>
      <c r="B63">
        <v>188.94</v>
      </c>
      <c r="C63">
        <v>12.06</v>
      </c>
      <c r="D63">
        <v>3.9967000000000001</v>
      </c>
      <c r="E63" s="1">
        <v>2.0851E-11</v>
      </c>
      <c r="F63" s="1">
        <v>3.4761999999999997E-8</v>
      </c>
      <c r="G63" t="s">
        <v>19</v>
      </c>
      <c r="H63" t="s">
        <v>20</v>
      </c>
      <c r="I63" t="s">
        <v>21</v>
      </c>
      <c r="J63" t="s">
        <v>22</v>
      </c>
      <c r="K63" t="s">
        <v>23</v>
      </c>
      <c r="L63" t="s">
        <v>24</v>
      </c>
      <c r="M63" t="s">
        <v>25</v>
      </c>
      <c r="N63" t="s">
        <v>26</v>
      </c>
      <c r="O63" t="str">
        <f t="shared" si="0"/>
        <v>-1</v>
      </c>
      <c r="P63" t="str">
        <f t="shared" si="1"/>
        <v>0</v>
      </c>
      <c r="Q63" t="str">
        <f t="shared" si="2"/>
        <v>0</v>
      </c>
      <c r="R63" t="str">
        <f t="shared" si="3"/>
        <v>0</v>
      </c>
      <c r="S63" t="str">
        <f t="shared" si="4"/>
        <v>1</v>
      </c>
    </row>
    <row r="64" spans="1:19" x14ac:dyDescent="0.25">
      <c r="A64" t="s">
        <v>609</v>
      </c>
      <c r="B64">
        <v>110.53</v>
      </c>
      <c r="C64">
        <v>1133.47</v>
      </c>
      <c r="D64">
        <v>-3.3574000000000002</v>
      </c>
      <c r="E64" s="1">
        <v>2.2644000000000001E-11</v>
      </c>
      <c r="F64" s="1">
        <v>3.7141000000000002E-8</v>
      </c>
      <c r="G64" t="s">
        <v>610</v>
      </c>
      <c r="H64" t="s">
        <v>4</v>
      </c>
      <c r="I64" t="s">
        <v>4</v>
      </c>
      <c r="J64" t="s">
        <v>4</v>
      </c>
      <c r="K64" t="s">
        <v>4</v>
      </c>
      <c r="L64" t="s">
        <v>86</v>
      </c>
      <c r="M64" t="s">
        <v>4</v>
      </c>
      <c r="N64" t="s">
        <v>4</v>
      </c>
      <c r="O64" t="str">
        <f t="shared" si="0"/>
        <v>1</v>
      </c>
      <c r="P64" t="str">
        <f t="shared" si="1"/>
        <v>0</v>
      </c>
      <c r="Q64" t="str">
        <f t="shared" si="2"/>
        <v>0</v>
      </c>
      <c r="R64" t="str">
        <f t="shared" si="3"/>
        <v>0</v>
      </c>
      <c r="S64" t="str">
        <f t="shared" si="4"/>
        <v>0</v>
      </c>
    </row>
    <row r="65" spans="1:19" x14ac:dyDescent="0.25">
      <c r="A65" t="s">
        <v>4728</v>
      </c>
      <c r="B65">
        <v>215.51</v>
      </c>
      <c r="C65">
        <v>16.27</v>
      </c>
      <c r="D65">
        <v>3.7526000000000002</v>
      </c>
      <c r="E65" s="1">
        <v>2.5038999999999999E-11</v>
      </c>
      <c r="F65" s="1">
        <v>4.0418999999999999E-8</v>
      </c>
      <c r="G65" t="s">
        <v>4729</v>
      </c>
      <c r="H65" t="s">
        <v>4730</v>
      </c>
      <c r="I65" t="s">
        <v>4731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tr">
        <f t="shared" si="0"/>
        <v>-1</v>
      </c>
      <c r="P65" t="str">
        <f t="shared" si="1"/>
        <v>0</v>
      </c>
      <c r="Q65" t="str">
        <f t="shared" si="2"/>
        <v>0</v>
      </c>
      <c r="R65" t="str">
        <f t="shared" si="3"/>
        <v>0</v>
      </c>
      <c r="S65" t="str">
        <f t="shared" si="4"/>
        <v>0</v>
      </c>
    </row>
    <row r="66" spans="1:19" x14ac:dyDescent="0.25">
      <c r="A66" t="s">
        <v>1691</v>
      </c>
      <c r="B66">
        <v>206.62</v>
      </c>
      <c r="C66">
        <v>23.96</v>
      </c>
      <c r="D66">
        <v>3.0998999999999999</v>
      </c>
      <c r="E66" s="1">
        <v>2.5991000000000001E-11</v>
      </c>
      <c r="F66" s="1">
        <v>4.1299999999999999E-8</v>
      </c>
      <c r="G66" t="s">
        <v>989</v>
      </c>
      <c r="H66" t="s">
        <v>990</v>
      </c>
      <c r="I66" t="s">
        <v>1692</v>
      </c>
      <c r="J66" t="s">
        <v>1693</v>
      </c>
      <c r="K66" t="s">
        <v>1694</v>
      </c>
      <c r="L66" t="s">
        <v>1695</v>
      </c>
      <c r="M66" t="s">
        <v>4</v>
      </c>
      <c r="N66" t="s">
        <v>4</v>
      </c>
      <c r="O66" t="str">
        <f t="shared" si="0"/>
        <v>-1</v>
      </c>
      <c r="P66" t="str">
        <f t="shared" si="1"/>
        <v>0</v>
      </c>
      <c r="Q66" t="str">
        <f t="shared" si="2"/>
        <v>0</v>
      </c>
      <c r="R66" t="str">
        <f t="shared" si="3"/>
        <v>0</v>
      </c>
      <c r="S66" t="str">
        <f t="shared" si="4"/>
        <v>0</v>
      </c>
    </row>
    <row r="67" spans="1:19" x14ac:dyDescent="0.25">
      <c r="A67" t="s">
        <v>4732</v>
      </c>
      <c r="B67">
        <v>4.68</v>
      </c>
      <c r="C67">
        <v>162.84</v>
      </c>
      <c r="D67">
        <v>-5.0784000000000002</v>
      </c>
      <c r="E67" s="1">
        <v>2.8935000000000001E-11</v>
      </c>
      <c r="F67" s="1">
        <v>4.5270000000000001E-8</v>
      </c>
      <c r="G67" t="s">
        <v>4733</v>
      </c>
      <c r="H67" t="s">
        <v>4734</v>
      </c>
      <c r="I67" t="s">
        <v>695</v>
      </c>
      <c r="J67" t="s">
        <v>4</v>
      </c>
      <c r="K67" t="s">
        <v>623</v>
      </c>
      <c r="L67" t="s">
        <v>4</v>
      </c>
      <c r="M67" t="s">
        <v>4</v>
      </c>
      <c r="N67" t="s">
        <v>4</v>
      </c>
      <c r="O67" t="str">
        <f t="shared" ref="O67:O130" si="5">IF(D67&lt;0,"1","-1")</f>
        <v>1</v>
      </c>
      <c r="P67" t="str">
        <f t="shared" ref="P67:P130" si="6">IF(COUNTIF(G67:N67,"*photo*")&gt;0,"1","0")</f>
        <v>0</v>
      </c>
      <c r="Q67" t="str">
        <f t="shared" ref="Q67:Q130" si="7">IF(COUNTIF(G67:N67,"*ethylene*")&gt;0,"1","0")</f>
        <v>0</v>
      </c>
      <c r="R67" t="str">
        <f t="shared" ref="R67:R130" si="8">IF(COUNTIF(G67:N67,"*nitr*")&gt;0,"1","0")</f>
        <v>0</v>
      </c>
      <c r="S67" t="str">
        <f t="shared" ref="S67:S130" si="9">IF(COUNTIF(G67:N67,"*glyco*")&gt;0,"1","0")</f>
        <v>0</v>
      </c>
    </row>
    <row r="68" spans="1:19" x14ac:dyDescent="0.25">
      <c r="A68" t="s">
        <v>3445</v>
      </c>
      <c r="B68">
        <v>3399.14</v>
      </c>
      <c r="C68">
        <v>799.83</v>
      </c>
      <c r="D68">
        <v>2.0880000000000001</v>
      </c>
      <c r="E68" s="1">
        <v>3.1390000000000001E-11</v>
      </c>
      <c r="F68" s="1">
        <v>4.8366999999999999E-8</v>
      </c>
      <c r="G68" t="s">
        <v>3446</v>
      </c>
      <c r="H68" t="s">
        <v>3447</v>
      </c>
      <c r="I68" t="s">
        <v>2024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tr">
        <f t="shared" si="5"/>
        <v>-1</v>
      </c>
      <c r="P68" t="str">
        <f t="shared" si="6"/>
        <v>0</v>
      </c>
      <c r="Q68" t="str">
        <f t="shared" si="7"/>
        <v>0</v>
      </c>
      <c r="R68" t="str">
        <f t="shared" si="8"/>
        <v>0</v>
      </c>
      <c r="S68" t="str">
        <f t="shared" si="9"/>
        <v>0</v>
      </c>
    </row>
    <row r="69" spans="1:19" x14ac:dyDescent="0.25">
      <c r="A69" t="s">
        <v>462</v>
      </c>
      <c r="B69">
        <v>194.79</v>
      </c>
      <c r="C69">
        <v>13.63</v>
      </c>
      <c r="D69">
        <v>3.8170999999999999</v>
      </c>
      <c r="E69" s="1">
        <v>3.4155999999999999E-11</v>
      </c>
      <c r="F69" s="1">
        <v>5.1843000000000003E-8</v>
      </c>
      <c r="G69" t="s">
        <v>463</v>
      </c>
      <c r="H69" t="s">
        <v>464</v>
      </c>
      <c r="I69" t="s">
        <v>4</v>
      </c>
      <c r="J69" t="s">
        <v>465</v>
      </c>
      <c r="K69" t="s">
        <v>466</v>
      </c>
      <c r="L69" t="s">
        <v>467</v>
      </c>
      <c r="M69" t="s">
        <v>4</v>
      </c>
      <c r="N69" t="s">
        <v>4</v>
      </c>
      <c r="O69" t="str">
        <f t="shared" si="5"/>
        <v>-1</v>
      </c>
      <c r="P69" t="str">
        <f t="shared" si="6"/>
        <v>1</v>
      </c>
      <c r="Q69" t="str">
        <f t="shared" si="7"/>
        <v>0</v>
      </c>
      <c r="R69" t="str">
        <f t="shared" si="8"/>
        <v>1</v>
      </c>
      <c r="S69" t="str">
        <f t="shared" si="9"/>
        <v>0</v>
      </c>
    </row>
    <row r="70" spans="1:19" x14ac:dyDescent="0.25">
      <c r="A70" t="s">
        <v>4735</v>
      </c>
      <c r="B70">
        <v>52.83</v>
      </c>
      <c r="C70">
        <v>341.42</v>
      </c>
      <c r="D70">
        <v>-2.6943999999999999</v>
      </c>
      <c r="E70" s="1">
        <v>3.5531000000000001E-11</v>
      </c>
      <c r="F70" s="1">
        <v>5.3138000000000002E-8</v>
      </c>
      <c r="G70" t="s">
        <v>4736</v>
      </c>
      <c r="H70" t="s">
        <v>1386</v>
      </c>
      <c r="I70" t="s">
        <v>888</v>
      </c>
      <c r="J70" t="s">
        <v>1387</v>
      </c>
      <c r="K70" t="s">
        <v>1388</v>
      </c>
      <c r="L70" t="s">
        <v>4</v>
      </c>
      <c r="M70" t="s">
        <v>889</v>
      </c>
      <c r="N70" t="s">
        <v>890</v>
      </c>
      <c r="O70" t="str">
        <f t="shared" si="5"/>
        <v>1</v>
      </c>
      <c r="P70" t="str">
        <f t="shared" si="6"/>
        <v>0</v>
      </c>
      <c r="Q70" t="str">
        <f t="shared" si="7"/>
        <v>0</v>
      </c>
      <c r="R70" t="str">
        <f t="shared" si="8"/>
        <v>0</v>
      </c>
      <c r="S70" t="str">
        <f t="shared" si="9"/>
        <v>0</v>
      </c>
    </row>
    <row r="71" spans="1:19" x14ac:dyDescent="0.25">
      <c r="A71" t="s">
        <v>2053</v>
      </c>
      <c r="B71">
        <v>254.62</v>
      </c>
      <c r="C71">
        <v>32.270000000000003</v>
      </c>
      <c r="D71">
        <v>2.9918</v>
      </c>
      <c r="E71" s="1">
        <v>3.6713000000000002E-11</v>
      </c>
      <c r="F71" s="1">
        <v>5.4108999999999998E-8</v>
      </c>
      <c r="G71" t="s">
        <v>2054</v>
      </c>
      <c r="H71" t="s">
        <v>2055</v>
      </c>
      <c r="I71" t="s">
        <v>2056</v>
      </c>
      <c r="J71" t="s">
        <v>4</v>
      </c>
      <c r="K71" t="s">
        <v>4</v>
      </c>
      <c r="L71" t="s">
        <v>4</v>
      </c>
      <c r="M71" t="s">
        <v>2057</v>
      </c>
      <c r="N71" t="s">
        <v>2058</v>
      </c>
      <c r="O71" t="str">
        <f t="shared" si="5"/>
        <v>-1</v>
      </c>
      <c r="P71" t="str">
        <f t="shared" si="6"/>
        <v>0</v>
      </c>
      <c r="Q71" t="str">
        <f t="shared" si="7"/>
        <v>0</v>
      </c>
      <c r="R71" t="str">
        <f t="shared" si="8"/>
        <v>0</v>
      </c>
      <c r="S71" t="str">
        <f t="shared" si="9"/>
        <v>0</v>
      </c>
    </row>
    <row r="72" spans="1:19" x14ac:dyDescent="0.25">
      <c r="A72" t="s">
        <v>4737</v>
      </c>
      <c r="B72">
        <v>142.93</v>
      </c>
      <c r="C72">
        <v>8.9600000000000009</v>
      </c>
      <c r="D72">
        <v>4.0403000000000002</v>
      </c>
      <c r="E72" s="1">
        <v>4.1071999999999998E-11</v>
      </c>
      <c r="F72" s="1">
        <v>5.9669000000000003E-8</v>
      </c>
      <c r="G72" t="s">
        <v>4738</v>
      </c>
      <c r="H72" t="s">
        <v>4739</v>
      </c>
      <c r="I72" t="s">
        <v>533</v>
      </c>
      <c r="J72" t="s">
        <v>534</v>
      </c>
      <c r="K72" t="s">
        <v>4</v>
      </c>
      <c r="L72" t="s">
        <v>4</v>
      </c>
      <c r="M72" t="s">
        <v>4</v>
      </c>
      <c r="N72" t="s">
        <v>4</v>
      </c>
      <c r="O72" t="str">
        <f t="shared" si="5"/>
        <v>-1</v>
      </c>
      <c r="P72" t="str">
        <f t="shared" si="6"/>
        <v>0</v>
      </c>
      <c r="Q72" t="str">
        <f t="shared" si="7"/>
        <v>1</v>
      </c>
      <c r="R72" t="str">
        <f t="shared" si="8"/>
        <v>1</v>
      </c>
      <c r="S72" t="str">
        <f t="shared" si="9"/>
        <v>0</v>
      </c>
    </row>
    <row r="73" spans="1:19" x14ac:dyDescent="0.25">
      <c r="A73" t="s">
        <v>1784</v>
      </c>
      <c r="B73">
        <v>138.51</v>
      </c>
      <c r="C73">
        <v>1.31</v>
      </c>
      <c r="D73">
        <v>6.7487000000000004</v>
      </c>
      <c r="E73" s="1">
        <v>4.3312000000000001E-11</v>
      </c>
      <c r="F73" s="1">
        <v>6.2036E-8</v>
      </c>
      <c r="G73" t="s">
        <v>1785</v>
      </c>
      <c r="H73" t="s">
        <v>1786</v>
      </c>
      <c r="I73" t="s">
        <v>1787</v>
      </c>
      <c r="J73" t="s">
        <v>4</v>
      </c>
      <c r="K73" t="s">
        <v>4</v>
      </c>
      <c r="L73" t="s">
        <v>77</v>
      </c>
      <c r="M73" t="s">
        <v>4</v>
      </c>
      <c r="N73" t="s">
        <v>4</v>
      </c>
      <c r="O73" t="str">
        <f t="shared" si="5"/>
        <v>-1</v>
      </c>
      <c r="P73" t="str">
        <f t="shared" si="6"/>
        <v>0</v>
      </c>
      <c r="Q73" t="str">
        <f t="shared" si="7"/>
        <v>0</v>
      </c>
      <c r="R73" t="str">
        <f t="shared" si="8"/>
        <v>0</v>
      </c>
      <c r="S73" t="str">
        <f t="shared" si="9"/>
        <v>0</v>
      </c>
    </row>
    <row r="74" spans="1:19" x14ac:dyDescent="0.25">
      <c r="A74" t="s">
        <v>574</v>
      </c>
      <c r="B74">
        <v>627.83000000000004</v>
      </c>
      <c r="C74">
        <v>50.75</v>
      </c>
      <c r="D74">
        <v>3.6417999999999999</v>
      </c>
      <c r="E74" s="1">
        <v>4.7490999999999998E-11</v>
      </c>
      <c r="F74" s="1">
        <v>6.7076999999999999E-8</v>
      </c>
      <c r="G74" t="s">
        <v>575</v>
      </c>
      <c r="H74" t="s">
        <v>576</v>
      </c>
      <c r="I74" t="s">
        <v>577</v>
      </c>
      <c r="J74" t="s">
        <v>4</v>
      </c>
      <c r="K74" t="s">
        <v>4</v>
      </c>
      <c r="L74" t="s">
        <v>4</v>
      </c>
      <c r="M74" t="s">
        <v>4</v>
      </c>
      <c r="N74" t="s">
        <v>4</v>
      </c>
      <c r="O74" t="str">
        <f t="shared" si="5"/>
        <v>-1</v>
      </c>
      <c r="P74" t="str">
        <f t="shared" si="6"/>
        <v>0</v>
      </c>
      <c r="Q74" t="str">
        <f t="shared" si="7"/>
        <v>0</v>
      </c>
      <c r="R74" t="str">
        <f t="shared" si="8"/>
        <v>0</v>
      </c>
      <c r="S74" t="str">
        <f t="shared" si="9"/>
        <v>0</v>
      </c>
    </row>
    <row r="75" spans="1:19" x14ac:dyDescent="0.25">
      <c r="A75" t="s">
        <v>461</v>
      </c>
      <c r="B75">
        <v>115.33</v>
      </c>
      <c r="C75">
        <v>2.65</v>
      </c>
      <c r="D75">
        <v>5.3784000000000001</v>
      </c>
      <c r="E75" s="1">
        <v>5.6739E-11</v>
      </c>
      <c r="F75" s="1">
        <v>7.9043000000000002E-8</v>
      </c>
      <c r="G75" t="s">
        <v>314</v>
      </c>
      <c r="H75" t="s">
        <v>188</v>
      </c>
      <c r="I75" t="s">
        <v>4</v>
      </c>
      <c r="J75" t="s">
        <v>189</v>
      </c>
      <c r="K75" t="s">
        <v>190</v>
      </c>
      <c r="L75" t="s">
        <v>191</v>
      </c>
      <c r="M75" t="s">
        <v>4</v>
      </c>
      <c r="N75" t="s">
        <v>4</v>
      </c>
      <c r="O75" t="str">
        <f t="shared" si="5"/>
        <v>-1</v>
      </c>
      <c r="P75" t="str">
        <f t="shared" si="6"/>
        <v>1</v>
      </c>
      <c r="Q75" t="str">
        <f t="shared" si="7"/>
        <v>0</v>
      </c>
      <c r="R75" t="str">
        <f t="shared" si="8"/>
        <v>1</v>
      </c>
      <c r="S75" t="str">
        <f t="shared" si="9"/>
        <v>0</v>
      </c>
    </row>
    <row r="76" spans="1:19" x14ac:dyDescent="0.25">
      <c r="A76" t="s">
        <v>1127</v>
      </c>
      <c r="B76">
        <v>139.75</v>
      </c>
      <c r="C76">
        <v>8.42</v>
      </c>
      <c r="D76">
        <v>4.0232000000000001</v>
      </c>
      <c r="E76" s="1">
        <v>6.8849000000000004E-11</v>
      </c>
      <c r="F76" s="1">
        <v>9.4616000000000005E-8</v>
      </c>
      <c r="G76" t="s">
        <v>4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tr">
        <f t="shared" si="5"/>
        <v>-1</v>
      </c>
      <c r="P76" t="str">
        <f t="shared" si="6"/>
        <v>0</v>
      </c>
      <c r="Q76" t="str">
        <f t="shared" si="7"/>
        <v>0</v>
      </c>
      <c r="R76" t="str">
        <f t="shared" si="8"/>
        <v>0</v>
      </c>
      <c r="S76" t="str">
        <f t="shared" si="9"/>
        <v>0</v>
      </c>
    </row>
    <row r="77" spans="1:19" x14ac:dyDescent="0.25">
      <c r="A77" t="s">
        <v>4740</v>
      </c>
      <c r="B77">
        <v>162.47999999999999</v>
      </c>
      <c r="C77">
        <v>9</v>
      </c>
      <c r="D77">
        <v>4.2008000000000001</v>
      </c>
      <c r="E77" s="1">
        <v>7.2008999999999997E-11</v>
      </c>
      <c r="F77" s="1">
        <v>9.6355000000000005E-8</v>
      </c>
      <c r="G77" t="s">
        <v>4741</v>
      </c>
      <c r="H77" t="s">
        <v>4742</v>
      </c>
      <c r="I77" t="s">
        <v>4743</v>
      </c>
      <c r="J77" t="s">
        <v>4</v>
      </c>
      <c r="K77" t="s">
        <v>93</v>
      </c>
      <c r="L77" t="s">
        <v>4</v>
      </c>
      <c r="M77" t="s">
        <v>4744</v>
      </c>
      <c r="N77" t="s">
        <v>4745</v>
      </c>
      <c r="O77" t="str">
        <f t="shared" si="5"/>
        <v>-1</v>
      </c>
      <c r="P77" t="str">
        <f t="shared" si="6"/>
        <v>0</v>
      </c>
      <c r="Q77" t="str">
        <f t="shared" si="7"/>
        <v>0</v>
      </c>
      <c r="R77" t="str">
        <f t="shared" si="8"/>
        <v>0</v>
      </c>
      <c r="S77" t="str">
        <f t="shared" si="9"/>
        <v>0</v>
      </c>
    </row>
    <row r="78" spans="1:19" x14ac:dyDescent="0.25">
      <c r="A78" t="s">
        <v>2115</v>
      </c>
      <c r="B78">
        <v>717.26</v>
      </c>
      <c r="C78">
        <v>6.68</v>
      </c>
      <c r="D78">
        <v>6.7333999999999996</v>
      </c>
      <c r="E78" s="1">
        <v>7.1561000000000005E-11</v>
      </c>
      <c r="F78" s="1">
        <v>9.6355000000000005E-8</v>
      </c>
      <c r="G78" t="s">
        <v>2116</v>
      </c>
      <c r="H78" t="s">
        <v>4</v>
      </c>
      <c r="I78" t="s">
        <v>2117</v>
      </c>
      <c r="J78" t="s">
        <v>4</v>
      </c>
      <c r="K78" t="s">
        <v>2118</v>
      </c>
      <c r="L78" t="s">
        <v>4</v>
      </c>
      <c r="M78" t="s">
        <v>4</v>
      </c>
      <c r="N78" t="s">
        <v>4</v>
      </c>
      <c r="O78" t="str">
        <f t="shared" si="5"/>
        <v>-1</v>
      </c>
      <c r="P78" t="str">
        <f t="shared" si="6"/>
        <v>0</v>
      </c>
      <c r="Q78" t="str">
        <f t="shared" si="7"/>
        <v>0</v>
      </c>
      <c r="R78" t="str">
        <f t="shared" si="8"/>
        <v>0</v>
      </c>
      <c r="S78" t="str">
        <f t="shared" si="9"/>
        <v>0</v>
      </c>
    </row>
    <row r="79" spans="1:19" x14ac:dyDescent="0.25">
      <c r="A79" t="s">
        <v>647</v>
      </c>
      <c r="B79">
        <v>128.47999999999999</v>
      </c>
      <c r="C79">
        <v>0.94</v>
      </c>
      <c r="D79">
        <v>7.5667</v>
      </c>
      <c r="E79" s="1">
        <v>1.1115E-10</v>
      </c>
      <c r="F79" s="1">
        <v>1.4679000000000001E-7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tr">
        <f t="shared" si="5"/>
        <v>-1</v>
      </c>
      <c r="P79" t="str">
        <f t="shared" si="6"/>
        <v>0</v>
      </c>
      <c r="Q79" t="str">
        <f t="shared" si="7"/>
        <v>0</v>
      </c>
      <c r="R79" t="str">
        <f t="shared" si="8"/>
        <v>0</v>
      </c>
      <c r="S79" t="str">
        <f t="shared" si="9"/>
        <v>0</v>
      </c>
    </row>
    <row r="80" spans="1:19" x14ac:dyDescent="0.25">
      <c r="A80" t="s">
        <v>117</v>
      </c>
      <c r="B80">
        <v>109.04</v>
      </c>
      <c r="C80">
        <v>2.29</v>
      </c>
      <c r="D80">
        <v>5.4863</v>
      </c>
      <c r="E80" s="1">
        <v>1.2280999999999999E-10</v>
      </c>
      <c r="F80" s="1">
        <v>1.6012000000000001E-7</v>
      </c>
      <c r="G80" t="s">
        <v>118</v>
      </c>
      <c r="H80" t="s">
        <v>119</v>
      </c>
      <c r="I80" t="s">
        <v>120</v>
      </c>
      <c r="J80" t="s">
        <v>90</v>
      </c>
      <c r="K80" t="s">
        <v>121</v>
      </c>
      <c r="L80" t="s">
        <v>4</v>
      </c>
      <c r="M80" t="s">
        <v>4</v>
      </c>
      <c r="N80" t="s">
        <v>4</v>
      </c>
      <c r="O80" t="str">
        <f t="shared" si="5"/>
        <v>-1</v>
      </c>
      <c r="P80" t="str">
        <f t="shared" si="6"/>
        <v>0</v>
      </c>
      <c r="Q80" t="str">
        <f t="shared" si="7"/>
        <v>0</v>
      </c>
      <c r="R80" t="str">
        <f t="shared" si="8"/>
        <v>0</v>
      </c>
      <c r="S80" t="str">
        <f t="shared" si="9"/>
        <v>1</v>
      </c>
    </row>
    <row r="81" spans="1:19" x14ac:dyDescent="0.25">
      <c r="A81" t="s">
        <v>4746</v>
      </c>
      <c r="B81">
        <v>46.39</v>
      </c>
      <c r="C81">
        <v>715.65</v>
      </c>
      <c r="D81">
        <v>-3.9525000000000001</v>
      </c>
      <c r="E81" s="1">
        <v>1.2516000000000001E-10</v>
      </c>
      <c r="F81" s="1">
        <v>1.6110999999999999E-7</v>
      </c>
      <c r="G81" t="s">
        <v>4747</v>
      </c>
      <c r="H81" t="s">
        <v>4748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tr">
        <f t="shared" si="5"/>
        <v>1</v>
      </c>
      <c r="P81" t="str">
        <f t="shared" si="6"/>
        <v>0</v>
      </c>
      <c r="Q81" t="str">
        <f t="shared" si="7"/>
        <v>0</v>
      </c>
      <c r="R81" t="str">
        <f t="shared" si="8"/>
        <v>0</v>
      </c>
      <c r="S81" t="str">
        <f t="shared" si="9"/>
        <v>0</v>
      </c>
    </row>
    <row r="82" spans="1:19" x14ac:dyDescent="0.25">
      <c r="A82" t="s">
        <v>4749</v>
      </c>
      <c r="B82">
        <v>179.14</v>
      </c>
      <c r="C82">
        <v>14.25</v>
      </c>
      <c r="D82">
        <v>3.6331000000000002</v>
      </c>
      <c r="E82" s="1">
        <v>1.5254E-10</v>
      </c>
      <c r="F82" s="1">
        <v>1.9390999999999999E-7</v>
      </c>
      <c r="G82" t="s">
        <v>4</v>
      </c>
      <c r="H82" t="s">
        <v>4</v>
      </c>
      <c r="I82" t="s">
        <v>4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tr">
        <f t="shared" si="5"/>
        <v>-1</v>
      </c>
      <c r="P82" t="str">
        <f t="shared" si="6"/>
        <v>0</v>
      </c>
      <c r="Q82" t="str">
        <f t="shared" si="7"/>
        <v>0</v>
      </c>
      <c r="R82" t="str">
        <f t="shared" si="8"/>
        <v>0</v>
      </c>
      <c r="S82" t="str">
        <f t="shared" si="9"/>
        <v>0</v>
      </c>
    </row>
    <row r="83" spans="1:19" x14ac:dyDescent="0.25">
      <c r="A83" t="s">
        <v>1998</v>
      </c>
      <c r="B83">
        <v>413.72</v>
      </c>
      <c r="C83">
        <v>3050.1</v>
      </c>
      <c r="D83">
        <v>-2.8832</v>
      </c>
      <c r="E83" s="1">
        <v>1.6325E-10</v>
      </c>
      <c r="F83" s="1">
        <v>2.0496E-7</v>
      </c>
      <c r="G83" t="s">
        <v>1999</v>
      </c>
      <c r="H83" t="s">
        <v>2000</v>
      </c>
      <c r="I83" t="s">
        <v>600</v>
      </c>
      <c r="J83" t="s">
        <v>4</v>
      </c>
      <c r="K83" t="s">
        <v>1366</v>
      </c>
      <c r="L83" t="s">
        <v>4</v>
      </c>
      <c r="M83" t="s">
        <v>2001</v>
      </c>
      <c r="N83" t="s">
        <v>2002</v>
      </c>
      <c r="O83" t="str">
        <f t="shared" si="5"/>
        <v>1</v>
      </c>
      <c r="P83" t="str">
        <f t="shared" si="6"/>
        <v>0</v>
      </c>
      <c r="Q83" t="str">
        <f t="shared" si="7"/>
        <v>0</v>
      </c>
      <c r="R83" t="str">
        <f t="shared" si="8"/>
        <v>0</v>
      </c>
      <c r="S83" t="str">
        <f t="shared" si="9"/>
        <v>0</v>
      </c>
    </row>
    <row r="84" spans="1:19" x14ac:dyDescent="0.25">
      <c r="A84" t="s">
        <v>4750</v>
      </c>
      <c r="B84">
        <v>13.86</v>
      </c>
      <c r="C84">
        <v>154.59</v>
      </c>
      <c r="D84">
        <v>-3.4742000000000002</v>
      </c>
      <c r="E84" s="1">
        <v>1.7125E-10</v>
      </c>
      <c r="F84" s="1">
        <v>2.1031000000000001E-7</v>
      </c>
      <c r="G84" t="s">
        <v>4751</v>
      </c>
      <c r="H84" t="s">
        <v>4752</v>
      </c>
      <c r="I84" t="s">
        <v>4753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tr">
        <f t="shared" si="5"/>
        <v>1</v>
      </c>
      <c r="P84" t="str">
        <f t="shared" si="6"/>
        <v>0</v>
      </c>
      <c r="Q84" t="str">
        <f t="shared" si="7"/>
        <v>0</v>
      </c>
      <c r="R84" t="str">
        <f t="shared" si="8"/>
        <v>0</v>
      </c>
      <c r="S84" t="str">
        <f t="shared" si="9"/>
        <v>0</v>
      </c>
    </row>
    <row r="85" spans="1:19" x14ac:dyDescent="0.25">
      <c r="A85" t="s">
        <v>4754</v>
      </c>
      <c r="B85">
        <v>824.58</v>
      </c>
      <c r="C85">
        <v>4336.71</v>
      </c>
      <c r="D85">
        <v>-2.3957000000000002</v>
      </c>
      <c r="E85" s="1">
        <v>1.7163999999999999E-10</v>
      </c>
      <c r="F85" s="1">
        <v>2.1031000000000001E-7</v>
      </c>
      <c r="G85" t="s">
        <v>4755</v>
      </c>
      <c r="H85" t="s">
        <v>4756</v>
      </c>
      <c r="I85" t="s">
        <v>4757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tr">
        <f t="shared" si="5"/>
        <v>1</v>
      </c>
      <c r="P85" t="str">
        <f t="shared" si="6"/>
        <v>0</v>
      </c>
      <c r="Q85" t="str">
        <f t="shared" si="7"/>
        <v>0</v>
      </c>
      <c r="R85" t="str">
        <f t="shared" si="8"/>
        <v>0</v>
      </c>
      <c r="S85" t="str">
        <f t="shared" si="9"/>
        <v>0</v>
      </c>
    </row>
    <row r="86" spans="1:19" x14ac:dyDescent="0.25">
      <c r="A86" t="s">
        <v>2195</v>
      </c>
      <c r="B86">
        <v>8.0299999999999994</v>
      </c>
      <c r="C86">
        <v>143.55000000000001</v>
      </c>
      <c r="D86">
        <v>-4.1604000000000001</v>
      </c>
      <c r="E86" s="1">
        <v>1.8638999999999999E-10</v>
      </c>
      <c r="F86" s="1">
        <v>2.2566E-7</v>
      </c>
      <c r="G86" t="s">
        <v>2196</v>
      </c>
      <c r="H86" t="s">
        <v>2197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tr">
        <f t="shared" si="5"/>
        <v>1</v>
      </c>
      <c r="P86" t="str">
        <f t="shared" si="6"/>
        <v>0</v>
      </c>
      <c r="Q86" t="str">
        <f t="shared" si="7"/>
        <v>0</v>
      </c>
      <c r="R86" t="str">
        <f t="shared" si="8"/>
        <v>0</v>
      </c>
      <c r="S86" t="str">
        <f t="shared" si="9"/>
        <v>0</v>
      </c>
    </row>
    <row r="87" spans="1:19" x14ac:dyDescent="0.25">
      <c r="A87" t="s">
        <v>2326</v>
      </c>
      <c r="B87">
        <v>279.82</v>
      </c>
      <c r="C87">
        <v>14.68</v>
      </c>
      <c r="D87">
        <v>4.2385000000000002</v>
      </c>
      <c r="E87" s="1">
        <v>1.9564999999999999E-10</v>
      </c>
      <c r="F87" s="1">
        <v>2.3407999999999999E-7</v>
      </c>
      <c r="G87" t="s">
        <v>2327</v>
      </c>
      <c r="H87" t="s">
        <v>2328</v>
      </c>
      <c r="I87" t="s">
        <v>2329</v>
      </c>
      <c r="J87" t="s">
        <v>4</v>
      </c>
      <c r="K87" t="s">
        <v>35</v>
      </c>
      <c r="L87" t="s">
        <v>4</v>
      </c>
      <c r="M87" t="s">
        <v>4</v>
      </c>
      <c r="N87" t="s">
        <v>4</v>
      </c>
      <c r="O87" t="str">
        <f t="shared" si="5"/>
        <v>-1</v>
      </c>
      <c r="P87" t="str">
        <f t="shared" si="6"/>
        <v>0</v>
      </c>
      <c r="Q87" t="str">
        <f t="shared" si="7"/>
        <v>0</v>
      </c>
      <c r="R87" t="str">
        <f t="shared" si="8"/>
        <v>0</v>
      </c>
      <c r="S87" t="str">
        <f t="shared" si="9"/>
        <v>0</v>
      </c>
    </row>
    <row r="88" spans="1:19" x14ac:dyDescent="0.25">
      <c r="A88" t="s">
        <v>1268</v>
      </c>
      <c r="B88">
        <v>256.91000000000003</v>
      </c>
      <c r="C88">
        <v>29.35</v>
      </c>
      <c r="D88">
        <v>3.1198000000000001</v>
      </c>
      <c r="E88" s="1">
        <v>2.6245000000000001E-10</v>
      </c>
      <c r="F88" s="1">
        <v>3.1035000000000002E-7</v>
      </c>
      <c r="G88" t="s">
        <v>1269</v>
      </c>
      <c r="H88" t="s">
        <v>1270</v>
      </c>
      <c r="I88" t="s">
        <v>1271</v>
      </c>
      <c r="J88" t="s">
        <v>4</v>
      </c>
      <c r="K88" t="s">
        <v>1272</v>
      </c>
      <c r="L88" t="s">
        <v>4</v>
      </c>
      <c r="M88" t="s">
        <v>4</v>
      </c>
      <c r="N88" t="s">
        <v>4</v>
      </c>
      <c r="O88" t="str">
        <f t="shared" si="5"/>
        <v>-1</v>
      </c>
      <c r="P88" t="str">
        <f t="shared" si="6"/>
        <v>0</v>
      </c>
      <c r="Q88" t="str">
        <f t="shared" si="7"/>
        <v>0</v>
      </c>
      <c r="R88" t="str">
        <f t="shared" si="8"/>
        <v>0</v>
      </c>
      <c r="S88" t="str">
        <f t="shared" si="9"/>
        <v>0</v>
      </c>
    </row>
    <row r="89" spans="1:19" x14ac:dyDescent="0.25">
      <c r="A89" t="s">
        <v>4758</v>
      </c>
      <c r="B89">
        <v>190.95</v>
      </c>
      <c r="C89">
        <v>18.47</v>
      </c>
      <c r="D89">
        <v>3.3717000000000001</v>
      </c>
      <c r="E89" s="1">
        <v>2.7258999999999999E-10</v>
      </c>
      <c r="F89" s="1">
        <v>3.1862999999999999E-7</v>
      </c>
      <c r="G89" t="s">
        <v>4759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tr">
        <f t="shared" si="5"/>
        <v>-1</v>
      </c>
      <c r="P89" t="str">
        <f t="shared" si="6"/>
        <v>0</v>
      </c>
      <c r="Q89" t="str">
        <f t="shared" si="7"/>
        <v>0</v>
      </c>
      <c r="R89" t="str">
        <f t="shared" si="8"/>
        <v>0</v>
      </c>
      <c r="S89" t="str">
        <f t="shared" si="9"/>
        <v>0</v>
      </c>
    </row>
    <row r="90" spans="1:19" x14ac:dyDescent="0.25">
      <c r="A90" t="s">
        <v>4760</v>
      </c>
      <c r="B90">
        <v>4221.6499999999996</v>
      </c>
      <c r="C90">
        <v>701.1</v>
      </c>
      <c r="D90">
        <v>2.5895999999999999</v>
      </c>
      <c r="E90" s="1">
        <v>3.28E-10</v>
      </c>
      <c r="F90" s="1">
        <v>3.7903999999999998E-7</v>
      </c>
      <c r="G90" t="s">
        <v>508</v>
      </c>
      <c r="H90" t="s">
        <v>4761</v>
      </c>
      <c r="I90" t="s">
        <v>451</v>
      </c>
      <c r="J90" t="s">
        <v>189</v>
      </c>
      <c r="K90" t="s">
        <v>452</v>
      </c>
      <c r="L90" t="s">
        <v>453</v>
      </c>
      <c r="M90" t="s">
        <v>4</v>
      </c>
      <c r="N90" t="s">
        <v>4</v>
      </c>
      <c r="O90" t="str">
        <f t="shared" si="5"/>
        <v>-1</v>
      </c>
      <c r="P90" t="str">
        <f t="shared" si="6"/>
        <v>1</v>
      </c>
      <c r="Q90" t="str">
        <f t="shared" si="7"/>
        <v>0</v>
      </c>
      <c r="R90" t="str">
        <f t="shared" si="8"/>
        <v>1</v>
      </c>
      <c r="S90" t="str">
        <f t="shared" si="9"/>
        <v>0</v>
      </c>
    </row>
    <row r="91" spans="1:19" x14ac:dyDescent="0.25">
      <c r="A91" t="s">
        <v>4762</v>
      </c>
      <c r="B91">
        <v>8260.16</v>
      </c>
      <c r="C91">
        <v>2067.0700000000002</v>
      </c>
      <c r="D91">
        <v>1.9983</v>
      </c>
      <c r="E91" s="1">
        <v>3.7775000000000001E-10</v>
      </c>
      <c r="F91" s="1">
        <v>4.2683000000000002E-7</v>
      </c>
      <c r="G91" t="s">
        <v>4</v>
      </c>
      <c r="H91" t="s">
        <v>4</v>
      </c>
      <c r="I91" t="s">
        <v>4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tr">
        <f t="shared" si="5"/>
        <v>-1</v>
      </c>
      <c r="P91" t="str">
        <f t="shared" si="6"/>
        <v>0</v>
      </c>
      <c r="Q91" t="str">
        <f t="shared" si="7"/>
        <v>0</v>
      </c>
      <c r="R91" t="str">
        <f t="shared" si="8"/>
        <v>0</v>
      </c>
      <c r="S91" t="str">
        <f t="shared" si="9"/>
        <v>0</v>
      </c>
    </row>
    <row r="92" spans="1:19" x14ac:dyDescent="0.25">
      <c r="A92" t="s">
        <v>4763</v>
      </c>
      <c r="B92">
        <v>356.5</v>
      </c>
      <c r="C92">
        <v>46.87</v>
      </c>
      <c r="D92">
        <v>2.9472999999999998</v>
      </c>
      <c r="E92" s="1">
        <v>3.7452000000000002E-10</v>
      </c>
      <c r="F92" s="1">
        <v>4.2683000000000002E-7</v>
      </c>
      <c r="G92" t="s">
        <v>4</v>
      </c>
      <c r="H92" t="s">
        <v>4</v>
      </c>
      <c r="I92" t="s">
        <v>4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tr">
        <f t="shared" si="5"/>
        <v>-1</v>
      </c>
      <c r="P92" t="str">
        <f t="shared" si="6"/>
        <v>0</v>
      </c>
      <c r="Q92" t="str">
        <f t="shared" si="7"/>
        <v>0</v>
      </c>
      <c r="R92" t="str">
        <f t="shared" si="8"/>
        <v>0</v>
      </c>
      <c r="S92" t="str">
        <f t="shared" si="9"/>
        <v>0</v>
      </c>
    </row>
    <row r="93" spans="1:19" x14ac:dyDescent="0.25">
      <c r="A93" t="s">
        <v>2216</v>
      </c>
      <c r="B93">
        <v>165.81</v>
      </c>
      <c r="C93">
        <v>11.43</v>
      </c>
      <c r="D93">
        <v>3.7988</v>
      </c>
      <c r="E93" s="1">
        <v>4.0168999999999998E-10</v>
      </c>
      <c r="F93" s="1">
        <v>4.489E-7</v>
      </c>
      <c r="G93" t="s">
        <v>1699</v>
      </c>
      <c r="H93" t="s">
        <v>2217</v>
      </c>
      <c r="I93" t="s">
        <v>1701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tr">
        <f t="shared" si="5"/>
        <v>-1</v>
      </c>
      <c r="P93" t="str">
        <f t="shared" si="6"/>
        <v>0</v>
      </c>
      <c r="Q93" t="str">
        <f t="shared" si="7"/>
        <v>0</v>
      </c>
      <c r="R93" t="str">
        <f t="shared" si="8"/>
        <v>0</v>
      </c>
      <c r="S93" t="str">
        <f t="shared" si="9"/>
        <v>0</v>
      </c>
    </row>
    <row r="94" spans="1:19" x14ac:dyDescent="0.25">
      <c r="A94" t="s">
        <v>684</v>
      </c>
      <c r="B94">
        <v>49.61</v>
      </c>
      <c r="C94">
        <v>683.02</v>
      </c>
      <c r="D94">
        <v>-3.7812000000000001</v>
      </c>
      <c r="E94" s="1">
        <v>4.1844999999999999E-10</v>
      </c>
      <c r="F94" s="1">
        <v>4.6255000000000002E-7</v>
      </c>
      <c r="G94" t="s">
        <v>685</v>
      </c>
      <c r="H94" t="s">
        <v>686</v>
      </c>
      <c r="I94" t="s">
        <v>4</v>
      </c>
      <c r="J94" t="s">
        <v>4</v>
      </c>
      <c r="K94" t="s">
        <v>35</v>
      </c>
      <c r="L94" t="s">
        <v>4</v>
      </c>
      <c r="M94" t="s">
        <v>4</v>
      </c>
      <c r="N94" t="s">
        <v>4</v>
      </c>
      <c r="O94" t="str">
        <f t="shared" si="5"/>
        <v>1</v>
      </c>
      <c r="P94" t="str">
        <f t="shared" si="6"/>
        <v>0</v>
      </c>
      <c r="Q94" t="str">
        <f t="shared" si="7"/>
        <v>0</v>
      </c>
      <c r="R94" t="str">
        <f t="shared" si="8"/>
        <v>0</v>
      </c>
      <c r="S94" t="str">
        <f t="shared" si="9"/>
        <v>0</v>
      </c>
    </row>
    <row r="95" spans="1:19" x14ac:dyDescent="0.25">
      <c r="A95" t="s">
        <v>673</v>
      </c>
      <c r="B95">
        <v>152.29</v>
      </c>
      <c r="C95">
        <v>6.78</v>
      </c>
      <c r="D95">
        <v>4.6045999999999996</v>
      </c>
      <c r="E95" s="1">
        <v>4.3053999999999999E-10</v>
      </c>
      <c r="F95" s="1">
        <v>4.7079E-7</v>
      </c>
      <c r="G95" t="s">
        <v>612</v>
      </c>
      <c r="H95" t="s">
        <v>613</v>
      </c>
      <c r="I95" t="s">
        <v>614</v>
      </c>
      <c r="J95" t="s">
        <v>4</v>
      </c>
      <c r="K95" t="s">
        <v>615</v>
      </c>
      <c r="L95" t="s">
        <v>4</v>
      </c>
      <c r="M95" t="s">
        <v>616</v>
      </c>
      <c r="N95" t="s">
        <v>617</v>
      </c>
      <c r="O95" t="str">
        <f t="shared" si="5"/>
        <v>-1</v>
      </c>
      <c r="P95" t="str">
        <f t="shared" si="6"/>
        <v>0</v>
      </c>
      <c r="Q95" t="str">
        <f t="shared" si="7"/>
        <v>0</v>
      </c>
      <c r="R95" t="str">
        <f t="shared" si="8"/>
        <v>0</v>
      </c>
      <c r="S95" t="str">
        <f t="shared" si="9"/>
        <v>0</v>
      </c>
    </row>
    <row r="96" spans="1:19" x14ac:dyDescent="0.25">
      <c r="A96" t="s">
        <v>507</v>
      </c>
      <c r="B96">
        <v>277.92</v>
      </c>
      <c r="C96">
        <v>30.99</v>
      </c>
      <c r="D96">
        <v>3.1492</v>
      </c>
      <c r="E96" s="1">
        <v>5.4498000000000001E-10</v>
      </c>
      <c r="F96" s="1">
        <v>5.8958999999999997E-7</v>
      </c>
      <c r="G96" t="s">
        <v>508</v>
      </c>
      <c r="H96" t="s">
        <v>509</v>
      </c>
      <c r="I96" t="s">
        <v>4</v>
      </c>
      <c r="J96" t="s">
        <v>189</v>
      </c>
      <c r="K96" t="s">
        <v>452</v>
      </c>
      <c r="L96" t="s">
        <v>453</v>
      </c>
      <c r="M96" t="s">
        <v>4</v>
      </c>
      <c r="N96" t="s">
        <v>4</v>
      </c>
      <c r="O96" t="str">
        <f t="shared" si="5"/>
        <v>-1</v>
      </c>
      <c r="P96" t="str">
        <f t="shared" si="6"/>
        <v>1</v>
      </c>
      <c r="Q96" t="str">
        <f t="shared" si="7"/>
        <v>0</v>
      </c>
      <c r="R96" t="str">
        <f t="shared" si="8"/>
        <v>1</v>
      </c>
      <c r="S96" t="str">
        <f t="shared" si="9"/>
        <v>0</v>
      </c>
    </row>
    <row r="97" spans="1:19" x14ac:dyDescent="0.25">
      <c r="A97" t="s">
        <v>2670</v>
      </c>
      <c r="B97">
        <v>424.74</v>
      </c>
      <c r="C97">
        <v>1947.1</v>
      </c>
      <c r="D97">
        <v>-2.1959</v>
      </c>
      <c r="E97" s="1">
        <v>5.7318999999999996E-10</v>
      </c>
      <c r="F97" s="1">
        <v>6.1358999999999998E-7</v>
      </c>
      <c r="G97" t="s">
        <v>2671</v>
      </c>
      <c r="H97" t="s">
        <v>2672</v>
      </c>
      <c r="I97" t="s">
        <v>2673</v>
      </c>
      <c r="J97" t="s">
        <v>4</v>
      </c>
      <c r="K97" t="s">
        <v>820</v>
      </c>
      <c r="L97" t="s">
        <v>4</v>
      </c>
      <c r="M97" t="s">
        <v>4</v>
      </c>
      <c r="N97" t="s">
        <v>4</v>
      </c>
      <c r="O97" t="str">
        <f t="shared" si="5"/>
        <v>1</v>
      </c>
      <c r="P97" t="str">
        <f t="shared" si="6"/>
        <v>0</v>
      </c>
      <c r="Q97" t="str">
        <f t="shared" si="7"/>
        <v>0</v>
      </c>
      <c r="R97" t="str">
        <f t="shared" si="8"/>
        <v>0</v>
      </c>
      <c r="S97" t="str">
        <f t="shared" si="9"/>
        <v>0</v>
      </c>
    </row>
    <row r="98" spans="1:19" x14ac:dyDescent="0.25">
      <c r="A98" t="s">
        <v>4271</v>
      </c>
      <c r="B98">
        <v>183.94</v>
      </c>
      <c r="C98">
        <v>1004.05</v>
      </c>
      <c r="D98">
        <v>-2.4506000000000001</v>
      </c>
      <c r="E98" s="1">
        <v>6.0487E-10</v>
      </c>
      <c r="F98" s="1">
        <v>6.4074999999999996E-7</v>
      </c>
      <c r="G98" t="s">
        <v>4272</v>
      </c>
      <c r="H98" t="s">
        <v>4</v>
      </c>
      <c r="I98" t="s">
        <v>1835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tr">
        <f t="shared" si="5"/>
        <v>1</v>
      </c>
      <c r="P98" t="str">
        <f t="shared" si="6"/>
        <v>0</v>
      </c>
      <c r="Q98" t="str">
        <f t="shared" si="7"/>
        <v>0</v>
      </c>
      <c r="R98" t="str">
        <f t="shared" si="8"/>
        <v>0</v>
      </c>
      <c r="S98" t="str">
        <f t="shared" si="9"/>
        <v>0</v>
      </c>
    </row>
    <row r="99" spans="1:19" x14ac:dyDescent="0.25">
      <c r="A99" t="s">
        <v>4764</v>
      </c>
      <c r="B99">
        <v>415.44</v>
      </c>
      <c r="C99">
        <v>45.85</v>
      </c>
      <c r="D99">
        <v>3.1817000000000002</v>
      </c>
      <c r="E99" s="1">
        <v>6.1442000000000004E-10</v>
      </c>
      <c r="F99" s="1">
        <v>6.4415999999999997E-7</v>
      </c>
      <c r="G99" t="s">
        <v>3114</v>
      </c>
      <c r="H99" t="s">
        <v>4765</v>
      </c>
      <c r="I99" t="s">
        <v>4766</v>
      </c>
      <c r="J99" t="s">
        <v>3895</v>
      </c>
      <c r="K99" t="s">
        <v>3896</v>
      </c>
      <c r="L99" t="s">
        <v>4</v>
      </c>
      <c r="M99" t="s">
        <v>4</v>
      </c>
      <c r="N99" t="s">
        <v>4</v>
      </c>
      <c r="O99" t="str">
        <f t="shared" si="5"/>
        <v>-1</v>
      </c>
      <c r="P99" t="str">
        <f t="shared" si="6"/>
        <v>0</v>
      </c>
      <c r="Q99" t="str">
        <f t="shared" si="7"/>
        <v>0</v>
      </c>
      <c r="R99" t="str">
        <f t="shared" si="8"/>
        <v>0</v>
      </c>
      <c r="S99" t="str">
        <f t="shared" si="9"/>
        <v>0</v>
      </c>
    </row>
    <row r="100" spans="1:19" x14ac:dyDescent="0.25">
      <c r="A100" t="s">
        <v>2059</v>
      </c>
      <c r="B100">
        <v>837.6</v>
      </c>
      <c r="C100">
        <v>183.8</v>
      </c>
      <c r="D100">
        <v>2.1909000000000001</v>
      </c>
      <c r="E100" s="1">
        <v>6.3721000000000002E-10</v>
      </c>
      <c r="F100" s="1">
        <v>6.6123E-7</v>
      </c>
      <c r="G100" t="s">
        <v>2060</v>
      </c>
      <c r="H100" t="s">
        <v>1886</v>
      </c>
      <c r="I100" t="s">
        <v>2061</v>
      </c>
      <c r="J100" t="s">
        <v>1888</v>
      </c>
      <c r="K100" t="s">
        <v>1889</v>
      </c>
      <c r="L100" t="s">
        <v>86</v>
      </c>
      <c r="M100" t="s">
        <v>4</v>
      </c>
      <c r="N100" t="s">
        <v>4</v>
      </c>
      <c r="O100" t="str">
        <f t="shared" si="5"/>
        <v>-1</v>
      </c>
      <c r="P100" t="str">
        <f t="shared" si="6"/>
        <v>0</v>
      </c>
      <c r="Q100" t="str">
        <f t="shared" si="7"/>
        <v>0</v>
      </c>
      <c r="R100" t="str">
        <f t="shared" si="8"/>
        <v>0</v>
      </c>
      <c r="S100" t="str">
        <f t="shared" si="9"/>
        <v>0</v>
      </c>
    </row>
    <row r="101" spans="1:19" x14ac:dyDescent="0.25">
      <c r="A101" t="s">
        <v>670</v>
      </c>
      <c r="B101">
        <v>2498.7399999999998</v>
      </c>
      <c r="C101">
        <v>622.62</v>
      </c>
      <c r="D101">
        <v>2.0053000000000001</v>
      </c>
      <c r="E101" s="1">
        <v>6.9915000000000001E-10</v>
      </c>
      <c r="F101" s="1">
        <v>7.1818000000000004E-7</v>
      </c>
      <c r="G101" t="s">
        <v>671</v>
      </c>
      <c r="H101" t="s">
        <v>4</v>
      </c>
      <c r="I101" t="s">
        <v>672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tr">
        <f t="shared" si="5"/>
        <v>-1</v>
      </c>
      <c r="P101" t="str">
        <f t="shared" si="6"/>
        <v>0</v>
      </c>
      <c r="Q101" t="str">
        <f t="shared" si="7"/>
        <v>0</v>
      </c>
      <c r="R101" t="str">
        <f t="shared" si="8"/>
        <v>0</v>
      </c>
      <c r="S101" t="str">
        <f t="shared" si="9"/>
        <v>0</v>
      </c>
    </row>
    <row r="102" spans="1:19" x14ac:dyDescent="0.25">
      <c r="A102" t="s">
        <v>983</v>
      </c>
      <c r="B102">
        <v>499.98</v>
      </c>
      <c r="C102">
        <v>2192.3200000000002</v>
      </c>
      <c r="D102">
        <v>-2.1322999999999999</v>
      </c>
      <c r="E102" s="1">
        <v>9.1639999999999996E-10</v>
      </c>
      <c r="F102" s="1">
        <v>9.3193000000000001E-7</v>
      </c>
      <c r="G102" t="s">
        <v>984</v>
      </c>
      <c r="H102" t="s">
        <v>985</v>
      </c>
      <c r="I102" t="s">
        <v>888</v>
      </c>
      <c r="J102" t="s">
        <v>986</v>
      </c>
      <c r="K102" t="s">
        <v>987</v>
      </c>
      <c r="L102" t="s">
        <v>88</v>
      </c>
      <c r="M102" t="s">
        <v>889</v>
      </c>
      <c r="N102" t="s">
        <v>890</v>
      </c>
      <c r="O102" t="str">
        <f t="shared" si="5"/>
        <v>1</v>
      </c>
      <c r="P102" t="str">
        <f t="shared" si="6"/>
        <v>0</v>
      </c>
      <c r="Q102" t="str">
        <f t="shared" si="7"/>
        <v>0</v>
      </c>
      <c r="R102" t="str">
        <f t="shared" si="8"/>
        <v>0</v>
      </c>
      <c r="S102" t="str">
        <f t="shared" si="9"/>
        <v>0</v>
      </c>
    </row>
    <row r="103" spans="1:19" x14ac:dyDescent="0.25">
      <c r="A103" t="s">
        <v>874</v>
      </c>
      <c r="B103">
        <v>5301.24</v>
      </c>
      <c r="C103">
        <v>953.84</v>
      </c>
      <c r="D103">
        <v>2.4746999999999999</v>
      </c>
      <c r="E103" s="1">
        <v>9.7720999999999998E-10</v>
      </c>
      <c r="F103" s="1">
        <v>9.8394000000000006E-7</v>
      </c>
      <c r="G103" t="s">
        <v>875</v>
      </c>
      <c r="H103" t="s">
        <v>596</v>
      </c>
      <c r="I103" t="s">
        <v>533</v>
      </c>
      <c r="J103" t="s">
        <v>534</v>
      </c>
      <c r="K103" t="s">
        <v>4</v>
      </c>
      <c r="L103" t="s">
        <v>4</v>
      </c>
      <c r="M103" t="s">
        <v>4</v>
      </c>
      <c r="N103" t="s">
        <v>4</v>
      </c>
      <c r="O103" t="str">
        <f t="shared" si="5"/>
        <v>-1</v>
      </c>
      <c r="P103" t="str">
        <f t="shared" si="6"/>
        <v>0</v>
      </c>
      <c r="Q103" t="str">
        <f t="shared" si="7"/>
        <v>1</v>
      </c>
      <c r="R103" t="str">
        <f t="shared" si="8"/>
        <v>1</v>
      </c>
      <c r="S103" t="str">
        <f t="shared" si="9"/>
        <v>0</v>
      </c>
    </row>
    <row r="104" spans="1:19" x14ac:dyDescent="0.25">
      <c r="A104" t="s">
        <v>4767</v>
      </c>
      <c r="B104">
        <v>911.51</v>
      </c>
      <c r="C104">
        <v>198.91</v>
      </c>
      <c r="D104">
        <v>2.1958000000000002</v>
      </c>
      <c r="E104" s="1">
        <v>1.0086E-9</v>
      </c>
      <c r="F104" s="1">
        <v>1.0056E-6</v>
      </c>
      <c r="G104" t="s">
        <v>4</v>
      </c>
      <c r="H104" t="s">
        <v>4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tr">
        <f t="shared" si="5"/>
        <v>-1</v>
      </c>
      <c r="P104" t="str">
        <f t="shared" si="6"/>
        <v>0</v>
      </c>
      <c r="Q104" t="str">
        <f t="shared" si="7"/>
        <v>0</v>
      </c>
      <c r="R104" t="str">
        <f t="shared" si="8"/>
        <v>0</v>
      </c>
      <c r="S104" t="str">
        <f t="shared" si="9"/>
        <v>0</v>
      </c>
    </row>
    <row r="105" spans="1:19" x14ac:dyDescent="0.25">
      <c r="A105" t="s">
        <v>1258</v>
      </c>
      <c r="B105">
        <v>300.57</v>
      </c>
      <c r="C105">
        <v>34.64</v>
      </c>
      <c r="D105">
        <v>3.1276999999999999</v>
      </c>
      <c r="E105" s="1">
        <v>1.0379999999999999E-9</v>
      </c>
      <c r="F105" s="1">
        <v>1.0247999999999999E-6</v>
      </c>
      <c r="G105" t="s">
        <v>1259</v>
      </c>
      <c r="H105" t="s">
        <v>1260</v>
      </c>
      <c r="I105" t="s">
        <v>1261</v>
      </c>
      <c r="J105" t="s">
        <v>4</v>
      </c>
      <c r="K105" t="s">
        <v>1262</v>
      </c>
      <c r="L105" t="s">
        <v>4</v>
      </c>
      <c r="M105" t="s">
        <v>4</v>
      </c>
      <c r="N105" t="s">
        <v>4</v>
      </c>
      <c r="O105" t="str">
        <f t="shared" si="5"/>
        <v>-1</v>
      </c>
      <c r="P105" t="str">
        <f t="shared" si="6"/>
        <v>0</v>
      </c>
      <c r="Q105" t="str">
        <f t="shared" si="7"/>
        <v>0</v>
      </c>
      <c r="R105" t="str">
        <f t="shared" si="8"/>
        <v>0</v>
      </c>
      <c r="S105" t="str">
        <f t="shared" si="9"/>
        <v>0</v>
      </c>
    </row>
    <row r="106" spans="1:19" x14ac:dyDescent="0.25">
      <c r="A106" t="s">
        <v>3556</v>
      </c>
      <c r="B106">
        <v>106.97</v>
      </c>
      <c r="C106">
        <v>4</v>
      </c>
      <c r="D106">
        <v>4.7668999999999997</v>
      </c>
      <c r="E106" s="1">
        <v>1.0709999999999999E-9</v>
      </c>
      <c r="F106" s="1">
        <v>1.0472999999999999E-6</v>
      </c>
      <c r="G106" t="s">
        <v>2147</v>
      </c>
      <c r="H106" t="s">
        <v>2148</v>
      </c>
      <c r="I106" t="s">
        <v>2149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tr">
        <f t="shared" si="5"/>
        <v>-1</v>
      </c>
      <c r="P106" t="str">
        <f t="shared" si="6"/>
        <v>0</v>
      </c>
      <c r="Q106" t="str">
        <f t="shared" si="7"/>
        <v>0</v>
      </c>
      <c r="R106" t="str">
        <f t="shared" si="8"/>
        <v>0</v>
      </c>
      <c r="S106" t="str">
        <f t="shared" si="9"/>
        <v>0</v>
      </c>
    </row>
    <row r="107" spans="1:19" x14ac:dyDescent="0.25">
      <c r="A107" t="s">
        <v>528</v>
      </c>
      <c r="B107">
        <v>1704.47</v>
      </c>
      <c r="C107">
        <v>39.44</v>
      </c>
      <c r="D107">
        <v>5.4268999999999998</v>
      </c>
      <c r="E107" s="1">
        <v>1.1195999999999999E-9</v>
      </c>
      <c r="F107" s="1">
        <v>1.0842999999999999E-6</v>
      </c>
      <c r="G107" t="s">
        <v>74</v>
      </c>
      <c r="H107" t="s">
        <v>529</v>
      </c>
      <c r="I107" t="s">
        <v>240</v>
      </c>
      <c r="J107" t="s">
        <v>75</v>
      </c>
      <c r="K107" t="s">
        <v>4</v>
      </c>
      <c r="L107" t="s">
        <v>76</v>
      </c>
      <c r="M107" t="s">
        <v>4</v>
      </c>
      <c r="N107" t="s">
        <v>4</v>
      </c>
      <c r="O107" t="str">
        <f t="shared" si="5"/>
        <v>-1</v>
      </c>
      <c r="P107" t="str">
        <f t="shared" si="6"/>
        <v>0</v>
      </c>
      <c r="Q107" t="str">
        <f t="shared" si="7"/>
        <v>0</v>
      </c>
      <c r="R107" t="str">
        <f t="shared" si="8"/>
        <v>0</v>
      </c>
      <c r="S107" t="str">
        <f t="shared" si="9"/>
        <v>1</v>
      </c>
    </row>
    <row r="108" spans="1:19" x14ac:dyDescent="0.25">
      <c r="A108" t="s">
        <v>1918</v>
      </c>
      <c r="B108">
        <v>390.76</v>
      </c>
      <c r="C108">
        <v>41.34</v>
      </c>
      <c r="D108">
        <v>3.2504</v>
      </c>
      <c r="E108" s="1">
        <v>1.1773000000000001E-9</v>
      </c>
      <c r="F108" s="1">
        <v>1.1294999999999999E-6</v>
      </c>
      <c r="G108" t="s">
        <v>1812</v>
      </c>
      <c r="H108" t="s">
        <v>852</v>
      </c>
      <c r="I108" t="s">
        <v>4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tr">
        <f t="shared" si="5"/>
        <v>-1</v>
      </c>
      <c r="P108" t="str">
        <f t="shared" si="6"/>
        <v>0</v>
      </c>
      <c r="Q108" t="str">
        <f t="shared" si="7"/>
        <v>0</v>
      </c>
      <c r="R108" t="str">
        <f t="shared" si="8"/>
        <v>0</v>
      </c>
      <c r="S108" t="str">
        <f t="shared" si="9"/>
        <v>0</v>
      </c>
    </row>
    <row r="109" spans="1:19" x14ac:dyDescent="0.25">
      <c r="A109" t="s">
        <v>4768</v>
      </c>
      <c r="B109">
        <v>2021.38</v>
      </c>
      <c r="C109">
        <v>279.68</v>
      </c>
      <c r="D109">
        <v>2.8574000000000002</v>
      </c>
      <c r="E109" s="1">
        <v>1.2377E-9</v>
      </c>
      <c r="F109" s="1">
        <v>1.1763000000000001E-6</v>
      </c>
      <c r="G109" t="s">
        <v>4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tr">
        <f t="shared" si="5"/>
        <v>-1</v>
      </c>
      <c r="P109" t="str">
        <f t="shared" si="6"/>
        <v>0</v>
      </c>
      <c r="Q109" t="str">
        <f t="shared" si="7"/>
        <v>0</v>
      </c>
      <c r="R109" t="str">
        <f t="shared" si="8"/>
        <v>0</v>
      </c>
      <c r="S109" t="str">
        <f t="shared" si="9"/>
        <v>0</v>
      </c>
    </row>
    <row r="110" spans="1:19" x14ac:dyDescent="0.25">
      <c r="A110" t="s">
        <v>1632</v>
      </c>
      <c r="B110">
        <v>460.7</v>
      </c>
      <c r="C110">
        <v>0</v>
      </c>
      <c r="D110">
        <v>11.3094</v>
      </c>
      <c r="E110" s="1">
        <v>1.2717000000000001E-9</v>
      </c>
      <c r="F110" s="1">
        <v>1.1865E-6</v>
      </c>
      <c r="G110" t="s">
        <v>1633</v>
      </c>
      <c r="H110" t="s">
        <v>1634</v>
      </c>
      <c r="I110" t="s">
        <v>1635</v>
      </c>
      <c r="J110" t="s">
        <v>4</v>
      </c>
      <c r="K110" t="s">
        <v>4</v>
      </c>
      <c r="L110" t="s">
        <v>77</v>
      </c>
      <c r="M110" t="s">
        <v>4</v>
      </c>
      <c r="N110" t="s">
        <v>4</v>
      </c>
      <c r="O110" t="str">
        <f t="shared" si="5"/>
        <v>-1</v>
      </c>
      <c r="P110" t="str">
        <f t="shared" si="6"/>
        <v>0</v>
      </c>
      <c r="Q110" t="str">
        <f t="shared" si="7"/>
        <v>0</v>
      </c>
      <c r="R110" t="str">
        <f t="shared" si="8"/>
        <v>0</v>
      </c>
      <c r="S110" t="str">
        <f t="shared" si="9"/>
        <v>0</v>
      </c>
    </row>
    <row r="111" spans="1:19" x14ac:dyDescent="0.25">
      <c r="A111" t="s">
        <v>2442</v>
      </c>
      <c r="B111">
        <v>653.39</v>
      </c>
      <c r="C111">
        <v>76.2</v>
      </c>
      <c r="D111">
        <v>3.105</v>
      </c>
      <c r="E111" s="1">
        <v>1.2624999999999999E-9</v>
      </c>
      <c r="F111" s="1">
        <v>1.1865E-6</v>
      </c>
      <c r="G111" t="s">
        <v>2443</v>
      </c>
      <c r="H111" t="s">
        <v>2444</v>
      </c>
      <c r="I111" t="s">
        <v>833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tr">
        <f t="shared" si="5"/>
        <v>-1</v>
      </c>
      <c r="P111" t="str">
        <f t="shared" si="6"/>
        <v>0</v>
      </c>
      <c r="Q111" t="str">
        <f t="shared" si="7"/>
        <v>0</v>
      </c>
      <c r="R111" t="str">
        <f t="shared" si="8"/>
        <v>0</v>
      </c>
      <c r="S111" t="str">
        <f t="shared" si="9"/>
        <v>0</v>
      </c>
    </row>
    <row r="112" spans="1:19" x14ac:dyDescent="0.25">
      <c r="A112" t="s">
        <v>2067</v>
      </c>
      <c r="B112">
        <v>11.45</v>
      </c>
      <c r="C112">
        <v>162.38999999999999</v>
      </c>
      <c r="D112">
        <v>-3.8414000000000001</v>
      </c>
      <c r="E112" s="1">
        <v>1.3444E-9</v>
      </c>
      <c r="F112" s="1">
        <v>1.2429E-6</v>
      </c>
      <c r="G112" t="s">
        <v>2068</v>
      </c>
      <c r="H112" t="s">
        <v>2069</v>
      </c>
      <c r="I112" t="s">
        <v>42</v>
      </c>
      <c r="J112" t="s">
        <v>4</v>
      </c>
      <c r="K112" t="s">
        <v>93</v>
      </c>
      <c r="L112" t="s">
        <v>4</v>
      </c>
      <c r="M112" t="s">
        <v>4</v>
      </c>
      <c r="N112" t="s">
        <v>4</v>
      </c>
      <c r="O112" t="str">
        <f t="shared" si="5"/>
        <v>1</v>
      </c>
      <c r="P112" t="str">
        <f t="shared" si="6"/>
        <v>0</v>
      </c>
      <c r="Q112" t="str">
        <f t="shared" si="7"/>
        <v>0</v>
      </c>
      <c r="R112" t="str">
        <f t="shared" si="8"/>
        <v>0</v>
      </c>
      <c r="S112" t="str">
        <f t="shared" si="9"/>
        <v>0</v>
      </c>
    </row>
    <row r="113" spans="1:19" x14ac:dyDescent="0.25">
      <c r="A113" t="s">
        <v>1593</v>
      </c>
      <c r="B113">
        <v>169.38</v>
      </c>
      <c r="C113">
        <v>11.42</v>
      </c>
      <c r="D113">
        <v>3.8820999999999999</v>
      </c>
      <c r="E113" s="1">
        <v>1.4687999999999999E-9</v>
      </c>
      <c r="F113" s="1">
        <v>1.3457000000000001E-6</v>
      </c>
      <c r="G113" t="s">
        <v>1594</v>
      </c>
      <c r="H113" t="s">
        <v>4</v>
      </c>
      <c r="I113" t="s">
        <v>4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tr">
        <f t="shared" si="5"/>
        <v>-1</v>
      </c>
      <c r="P113" t="str">
        <f t="shared" si="6"/>
        <v>0</v>
      </c>
      <c r="Q113" t="str">
        <f t="shared" si="7"/>
        <v>0</v>
      </c>
      <c r="R113" t="str">
        <f t="shared" si="8"/>
        <v>0</v>
      </c>
      <c r="S113" t="str">
        <f t="shared" si="9"/>
        <v>0</v>
      </c>
    </row>
    <row r="114" spans="1:19" x14ac:dyDescent="0.25">
      <c r="A114" t="s">
        <v>1836</v>
      </c>
      <c r="B114">
        <v>122.94</v>
      </c>
      <c r="C114">
        <v>8.06</v>
      </c>
      <c r="D114">
        <v>3.9178999999999999</v>
      </c>
      <c r="E114" s="1">
        <v>1.5574E-9</v>
      </c>
      <c r="F114" s="1">
        <v>1.4140999999999999E-6</v>
      </c>
      <c r="G114" t="s">
        <v>1747</v>
      </c>
      <c r="H114" t="s">
        <v>1748</v>
      </c>
      <c r="I114" t="s">
        <v>1461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tr">
        <f t="shared" si="5"/>
        <v>-1</v>
      </c>
      <c r="P114" t="str">
        <f t="shared" si="6"/>
        <v>0</v>
      </c>
      <c r="Q114" t="str">
        <f t="shared" si="7"/>
        <v>0</v>
      </c>
      <c r="R114" t="str">
        <f t="shared" si="8"/>
        <v>0</v>
      </c>
      <c r="S114" t="str">
        <f t="shared" si="9"/>
        <v>0</v>
      </c>
    </row>
    <row r="115" spans="1:19" x14ac:dyDescent="0.25">
      <c r="A115" t="s">
        <v>1147</v>
      </c>
      <c r="B115">
        <v>37.049999999999997</v>
      </c>
      <c r="C115">
        <v>334.43</v>
      </c>
      <c r="D115">
        <v>-3.1675</v>
      </c>
      <c r="E115" s="1">
        <v>1.6127E-9</v>
      </c>
      <c r="F115" s="1">
        <v>1.4514E-6</v>
      </c>
      <c r="G115" t="s">
        <v>4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tr">
        <f t="shared" si="5"/>
        <v>1</v>
      </c>
      <c r="P115" t="str">
        <f t="shared" si="6"/>
        <v>0</v>
      </c>
      <c r="Q115" t="str">
        <f t="shared" si="7"/>
        <v>0</v>
      </c>
      <c r="R115" t="str">
        <f t="shared" si="8"/>
        <v>0</v>
      </c>
      <c r="S115" t="str">
        <f t="shared" si="9"/>
        <v>0</v>
      </c>
    </row>
    <row r="116" spans="1:19" x14ac:dyDescent="0.25">
      <c r="A116" t="s">
        <v>1696</v>
      </c>
      <c r="B116">
        <v>122.43</v>
      </c>
      <c r="C116">
        <v>0.52</v>
      </c>
      <c r="D116">
        <v>7.6273999999999997</v>
      </c>
      <c r="E116" s="1">
        <v>1.7114999999999999E-9</v>
      </c>
      <c r="F116" s="1">
        <v>1.5266999999999999E-6</v>
      </c>
      <c r="G116" t="s">
        <v>91</v>
      </c>
      <c r="H116" t="s">
        <v>1697</v>
      </c>
      <c r="I116" t="s">
        <v>4</v>
      </c>
      <c r="J116" t="s">
        <v>75</v>
      </c>
      <c r="K116" t="s">
        <v>4</v>
      </c>
      <c r="L116" t="s">
        <v>76</v>
      </c>
      <c r="M116" t="s">
        <v>4</v>
      </c>
      <c r="N116" t="s">
        <v>4</v>
      </c>
      <c r="O116" t="str">
        <f t="shared" si="5"/>
        <v>-1</v>
      </c>
      <c r="P116" t="str">
        <f t="shared" si="6"/>
        <v>0</v>
      </c>
      <c r="Q116" t="str">
        <f t="shared" si="7"/>
        <v>0</v>
      </c>
      <c r="R116" t="str">
        <f t="shared" si="8"/>
        <v>0</v>
      </c>
      <c r="S116" t="str">
        <f t="shared" si="9"/>
        <v>0</v>
      </c>
    </row>
    <row r="117" spans="1:19" x14ac:dyDescent="0.25">
      <c r="A117" t="s">
        <v>140</v>
      </c>
      <c r="B117">
        <v>153.79</v>
      </c>
      <c r="C117">
        <v>5.79</v>
      </c>
      <c r="D117">
        <v>4.8619000000000003</v>
      </c>
      <c r="E117" s="1">
        <v>1.7404999999999999E-9</v>
      </c>
      <c r="F117" s="1">
        <v>1.5391E-6</v>
      </c>
      <c r="G117" t="s">
        <v>141</v>
      </c>
      <c r="H117" t="s">
        <v>142</v>
      </c>
      <c r="I117" t="s">
        <v>143</v>
      </c>
      <c r="J117" t="s">
        <v>144</v>
      </c>
      <c r="K117" t="s">
        <v>145</v>
      </c>
      <c r="L117" t="s">
        <v>4</v>
      </c>
      <c r="M117" t="s">
        <v>146</v>
      </c>
      <c r="N117" t="s">
        <v>147</v>
      </c>
      <c r="O117" t="str">
        <f t="shared" si="5"/>
        <v>-1</v>
      </c>
      <c r="P117" t="str">
        <f t="shared" si="6"/>
        <v>0</v>
      </c>
      <c r="Q117" t="str">
        <f t="shared" si="7"/>
        <v>0</v>
      </c>
      <c r="R117" t="str">
        <f t="shared" si="8"/>
        <v>0</v>
      </c>
      <c r="S117" t="str">
        <f t="shared" si="9"/>
        <v>1</v>
      </c>
    </row>
    <row r="118" spans="1:19" x14ac:dyDescent="0.25">
      <c r="A118" t="s">
        <v>4769</v>
      </c>
      <c r="B118">
        <v>229.59</v>
      </c>
      <c r="C118">
        <v>32.08</v>
      </c>
      <c r="D118">
        <v>2.8456000000000001</v>
      </c>
      <c r="E118" s="1">
        <v>1.8185999999999999E-9</v>
      </c>
      <c r="F118" s="1">
        <v>1.5943999999999999E-6</v>
      </c>
      <c r="G118" t="s">
        <v>4770</v>
      </c>
      <c r="H118" t="s">
        <v>4771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tr">
        <f t="shared" si="5"/>
        <v>-1</v>
      </c>
      <c r="P118" t="str">
        <f t="shared" si="6"/>
        <v>0</v>
      </c>
      <c r="Q118" t="str">
        <f t="shared" si="7"/>
        <v>0</v>
      </c>
      <c r="R118" t="str">
        <f t="shared" si="8"/>
        <v>0</v>
      </c>
      <c r="S118" t="str">
        <f t="shared" si="9"/>
        <v>0</v>
      </c>
    </row>
    <row r="119" spans="1:19" x14ac:dyDescent="0.25">
      <c r="A119" t="s">
        <v>816</v>
      </c>
      <c r="B119">
        <v>123.24</v>
      </c>
      <c r="C119">
        <v>0.52</v>
      </c>
      <c r="D119">
        <v>7.6345000000000001</v>
      </c>
      <c r="E119" s="1">
        <v>1.9984E-9</v>
      </c>
      <c r="F119" s="1">
        <v>1.7370000000000001E-6</v>
      </c>
      <c r="G119" t="s">
        <v>817</v>
      </c>
      <c r="H119" t="s">
        <v>818</v>
      </c>
      <c r="I119" t="s">
        <v>819</v>
      </c>
      <c r="J119" t="s">
        <v>90</v>
      </c>
      <c r="K119" t="s">
        <v>820</v>
      </c>
      <c r="L119" t="s">
        <v>4</v>
      </c>
      <c r="M119" t="s">
        <v>4</v>
      </c>
      <c r="N119" t="s">
        <v>4</v>
      </c>
      <c r="O119" t="str">
        <f t="shared" si="5"/>
        <v>-1</v>
      </c>
      <c r="P119" t="str">
        <f t="shared" si="6"/>
        <v>0</v>
      </c>
      <c r="Q119" t="str">
        <f t="shared" si="7"/>
        <v>0</v>
      </c>
      <c r="R119" t="str">
        <f t="shared" si="8"/>
        <v>0</v>
      </c>
      <c r="S119" t="str">
        <f t="shared" si="9"/>
        <v>0</v>
      </c>
    </row>
    <row r="120" spans="1:19" x14ac:dyDescent="0.25">
      <c r="A120" t="s">
        <v>4772</v>
      </c>
      <c r="B120">
        <v>600.64</v>
      </c>
      <c r="C120">
        <v>5.73</v>
      </c>
      <c r="D120">
        <v>6.6670999999999996</v>
      </c>
      <c r="E120" s="1">
        <v>2.0615E-9</v>
      </c>
      <c r="F120" s="1">
        <v>1.7767000000000001E-6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tr">
        <f t="shared" si="5"/>
        <v>-1</v>
      </c>
      <c r="P120" t="str">
        <f t="shared" si="6"/>
        <v>0</v>
      </c>
      <c r="Q120" t="str">
        <f t="shared" si="7"/>
        <v>0</v>
      </c>
      <c r="R120" t="str">
        <f t="shared" si="8"/>
        <v>0</v>
      </c>
      <c r="S120" t="str">
        <f t="shared" si="9"/>
        <v>0</v>
      </c>
    </row>
    <row r="121" spans="1:19" x14ac:dyDescent="0.25">
      <c r="A121" t="s">
        <v>2358</v>
      </c>
      <c r="B121">
        <v>533</v>
      </c>
      <c r="C121">
        <v>68.22</v>
      </c>
      <c r="D121">
        <v>2.9581</v>
      </c>
      <c r="E121" s="1">
        <v>2.0960000000000002E-9</v>
      </c>
      <c r="F121" s="1">
        <v>1.7912000000000001E-6</v>
      </c>
      <c r="G121" t="s">
        <v>2359</v>
      </c>
      <c r="H121" t="s">
        <v>2360</v>
      </c>
      <c r="I121" t="s">
        <v>2361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tr">
        <f t="shared" si="5"/>
        <v>-1</v>
      </c>
      <c r="P121" t="str">
        <f t="shared" si="6"/>
        <v>0</v>
      </c>
      <c r="Q121" t="str">
        <f t="shared" si="7"/>
        <v>0</v>
      </c>
      <c r="R121" t="str">
        <f t="shared" si="8"/>
        <v>0</v>
      </c>
      <c r="S121" t="str">
        <f t="shared" si="9"/>
        <v>0</v>
      </c>
    </row>
    <row r="122" spans="1:19" x14ac:dyDescent="0.25">
      <c r="A122" t="s">
        <v>1078</v>
      </c>
      <c r="B122">
        <v>390.68</v>
      </c>
      <c r="C122">
        <v>53.54</v>
      </c>
      <c r="D122">
        <v>2.8751000000000002</v>
      </c>
      <c r="E122" s="1">
        <v>2.1682E-9</v>
      </c>
      <c r="F122" s="1">
        <v>1.8331000000000001E-6</v>
      </c>
      <c r="G122" t="s">
        <v>1079</v>
      </c>
      <c r="H122" t="s">
        <v>1080</v>
      </c>
      <c r="I122" t="s">
        <v>711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tr">
        <f t="shared" si="5"/>
        <v>-1</v>
      </c>
      <c r="P122" t="str">
        <f t="shared" si="6"/>
        <v>0</v>
      </c>
      <c r="Q122" t="str">
        <f t="shared" si="7"/>
        <v>0</v>
      </c>
      <c r="R122" t="str">
        <f t="shared" si="8"/>
        <v>0</v>
      </c>
      <c r="S122" t="str">
        <f t="shared" si="9"/>
        <v>0</v>
      </c>
    </row>
    <row r="123" spans="1:19" x14ac:dyDescent="0.25">
      <c r="A123" t="s">
        <v>1055</v>
      </c>
      <c r="B123">
        <v>1211.17</v>
      </c>
      <c r="C123">
        <v>286.14</v>
      </c>
      <c r="D123">
        <v>2.0800999999999998</v>
      </c>
      <c r="E123" s="1">
        <v>2.1810999999999998E-9</v>
      </c>
      <c r="F123" s="1">
        <v>1.8331000000000001E-6</v>
      </c>
      <c r="G123" t="s">
        <v>1056</v>
      </c>
      <c r="H123" t="s">
        <v>1057</v>
      </c>
      <c r="I123" t="s">
        <v>1058</v>
      </c>
      <c r="J123" t="s">
        <v>4</v>
      </c>
      <c r="K123" t="s">
        <v>93</v>
      </c>
      <c r="L123" t="s">
        <v>4</v>
      </c>
      <c r="M123" t="s">
        <v>4</v>
      </c>
      <c r="N123" t="s">
        <v>4</v>
      </c>
      <c r="O123" t="str">
        <f t="shared" si="5"/>
        <v>-1</v>
      </c>
      <c r="P123" t="str">
        <f t="shared" si="6"/>
        <v>0</v>
      </c>
      <c r="Q123" t="str">
        <f t="shared" si="7"/>
        <v>0</v>
      </c>
      <c r="R123" t="str">
        <f t="shared" si="8"/>
        <v>0</v>
      </c>
      <c r="S123" t="str">
        <f t="shared" si="9"/>
        <v>0</v>
      </c>
    </row>
    <row r="124" spans="1:19" x14ac:dyDescent="0.25">
      <c r="A124" t="s">
        <v>1788</v>
      </c>
      <c r="B124">
        <v>118.79</v>
      </c>
      <c r="C124">
        <v>6.44</v>
      </c>
      <c r="D124">
        <v>4.2141000000000002</v>
      </c>
      <c r="E124" s="1">
        <v>2.2609999999999999E-9</v>
      </c>
      <c r="F124" s="1">
        <v>1.8846999999999999E-6</v>
      </c>
      <c r="G124" t="s">
        <v>1789</v>
      </c>
      <c r="H124" t="s">
        <v>4</v>
      </c>
      <c r="I124" t="s">
        <v>4</v>
      </c>
      <c r="J124" t="s">
        <v>4</v>
      </c>
      <c r="K124" t="s">
        <v>4</v>
      </c>
      <c r="L124" t="s">
        <v>4</v>
      </c>
      <c r="M124" t="s">
        <v>4</v>
      </c>
      <c r="N124" t="s">
        <v>4</v>
      </c>
      <c r="O124" t="str">
        <f t="shared" si="5"/>
        <v>-1</v>
      </c>
      <c r="P124" t="str">
        <f t="shared" si="6"/>
        <v>0</v>
      </c>
      <c r="Q124" t="str">
        <f t="shared" si="7"/>
        <v>0</v>
      </c>
      <c r="R124" t="str">
        <f t="shared" si="8"/>
        <v>0</v>
      </c>
      <c r="S124" t="str">
        <f t="shared" si="9"/>
        <v>0</v>
      </c>
    </row>
    <row r="125" spans="1:19" x14ac:dyDescent="0.25">
      <c r="A125" t="s">
        <v>1005</v>
      </c>
      <c r="B125">
        <v>298.55</v>
      </c>
      <c r="C125">
        <v>25.68</v>
      </c>
      <c r="D125">
        <v>3.5238</v>
      </c>
      <c r="E125" s="1">
        <v>2.2796999999999999E-9</v>
      </c>
      <c r="F125" s="1">
        <v>1.8847999999999999E-6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tr">
        <f t="shared" si="5"/>
        <v>-1</v>
      </c>
      <c r="P125" t="str">
        <f t="shared" si="6"/>
        <v>0</v>
      </c>
      <c r="Q125" t="str">
        <f t="shared" si="7"/>
        <v>0</v>
      </c>
      <c r="R125" t="str">
        <f t="shared" si="8"/>
        <v>0</v>
      </c>
      <c r="S125" t="str">
        <f t="shared" si="9"/>
        <v>0</v>
      </c>
    </row>
    <row r="126" spans="1:19" x14ac:dyDescent="0.25">
      <c r="A126" t="s">
        <v>4773</v>
      </c>
      <c r="B126">
        <v>1985.98</v>
      </c>
      <c r="C126">
        <v>453.26</v>
      </c>
      <c r="D126">
        <v>2.1311</v>
      </c>
      <c r="E126" s="1">
        <v>2.4819999999999999E-9</v>
      </c>
      <c r="F126" s="1">
        <v>2.0354999999999998E-6</v>
      </c>
      <c r="G126" t="s">
        <v>4774</v>
      </c>
      <c r="H126" t="s">
        <v>4775</v>
      </c>
      <c r="I126" t="s">
        <v>4776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tr">
        <f t="shared" si="5"/>
        <v>-1</v>
      </c>
      <c r="P126" t="str">
        <f t="shared" si="6"/>
        <v>0</v>
      </c>
      <c r="Q126" t="str">
        <f t="shared" si="7"/>
        <v>0</v>
      </c>
      <c r="R126" t="str">
        <f t="shared" si="8"/>
        <v>0</v>
      </c>
      <c r="S126" t="str">
        <f t="shared" si="9"/>
        <v>0</v>
      </c>
    </row>
    <row r="127" spans="1:19" x14ac:dyDescent="0.25">
      <c r="A127" t="s">
        <v>4777</v>
      </c>
      <c r="B127">
        <v>162.37</v>
      </c>
      <c r="C127">
        <v>10.91</v>
      </c>
      <c r="D127">
        <v>3.8546</v>
      </c>
      <c r="E127" s="1">
        <v>2.5305999999999999E-9</v>
      </c>
      <c r="F127" s="1">
        <v>2.0405000000000002E-6</v>
      </c>
      <c r="G127" t="s">
        <v>4778</v>
      </c>
      <c r="H127" t="s">
        <v>1223</v>
      </c>
      <c r="I127" t="s">
        <v>4</v>
      </c>
      <c r="J127" t="s">
        <v>4779</v>
      </c>
      <c r="K127" t="s">
        <v>4780</v>
      </c>
      <c r="L127" t="s">
        <v>4</v>
      </c>
      <c r="M127" t="s">
        <v>4</v>
      </c>
      <c r="N127" t="s">
        <v>4</v>
      </c>
      <c r="O127" t="str">
        <f t="shared" si="5"/>
        <v>-1</v>
      </c>
      <c r="P127" t="str">
        <f t="shared" si="6"/>
        <v>0</v>
      </c>
      <c r="Q127" t="str">
        <f t="shared" si="7"/>
        <v>0</v>
      </c>
      <c r="R127" t="str">
        <f t="shared" si="8"/>
        <v>0</v>
      </c>
      <c r="S127" t="str">
        <f t="shared" si="9"/>
        <v>0</v>
      </c>
    </row>
    <row r="128" spans="1:19" x14ac:dyDescent="0.25">
      <c r="A128" t="s">
        <v>4781</v>
      </c>
      <c r="B128">
        <v>320.33999999999997</v>
      </c>
      <c r="C128">
        <v>2293.41</v>
      </c>
      <c r="D128">
        <v>-2.8412000000000002</v>
      </c>
      <c r="E128" s="1">
        <v>2.5326000000000001E-9</v>
      </c>
      <c r="F128" s="1">
        <v>2.0405000000000002E-6</v>
      </c>
      <c r="G128" t="s">
        <v>2089</v>
      </c>
      <c r="H128" t="s">
        <v>4782</v>
      </c>
      <c r="I128" t="s">
        <v>2091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tr">
        <f t="shared" si="5"/>
        <v>1</v>
      </c>
      <c r="P128" t="str">
        <f t="shared" si="6"/>
        <v>0</v>
      </c>
      <c r="Q128" t="str">
        <f t="shared" si="7"/>
        <v>0</v>
      </c>
      <c r="R128" t="str">
        <f t="shared" si="8"/>
        <v>0</v>
      </c>
      <c r="S128" t="str">
        <f t="shared" si="9"/>
        <v>0</v>
      </c>
    </row>
    <row r="129" spans="1:19" x14ac:dyDescent="0.25">
      <c r="A129" t="s">
        <v>2063</v>
      </c>
      <c r="B129">
        <v>730.63</v>
      </c>
      <c r="C129">
        <v>108.11</v>
      </c>
      <c r="D129">
        <v>2.7585000000000002</v>
      </c>
      <c r="E129" s="1">
        <v>2.5583000000000002E-9</v>
      </c>
      <c r="F129" s="1">
        <v>2.0405000000000002E-6</v>
      </c>
      <c r="G129" t="s">
        <v>2064</v>
      </c>
      <c r="H129" t="s">
        <v>2065</v>
      </c>
      <c r="I129" t="s">
        <v>4</v>
      </c>
      <c r="J129" t="s">
        <v>4</v>
      </c>
      <c r="K129" t="s">
        <v>2066</v>
      </c>
      <c r="L129" t="s">
        <v>4</v>
      </c>
      <c r="M129" t="s">
        <v>4</v>
      </c>
      <c r="N129" t="s">
        <v>4</v>
      </c>
      <c r="O129" t="str">
        <f t="shared" si="5"/>
        <v>-1</v>
      </c>
      <c r="P129" t="str">
        <f t="shared" si="6"/>
        <v>0</v>
      </c>
      <c r="Q129" t="str">
        <f t="shared" si="7"/>
        <v>0</v>
      </c>
      <c r="R129" t="str">
        <f t="shared" si="8"/>
        <v>0</v>
      </c>
      <c r="S129" t="str">
        <f t="shared" si="9"/>
        <v>0</v>
      </c>
    </row>
    <row r="130" spans="1:19" x14ac:dyDescent="0.25">
      <c r="A130" t="s">
        <v>2346</v>
      </c>
      <c r="B130">
        <v>2.2000000000000002</v>
      </c>
      <c r="C130">
        <v>377.69</v>
      </c>
      <c r="D130">
        <v>-7.3933</v>
      </c>
      <c r="E130" s="1">
        <v>2.5682999999999999E-9</v>
      </c>
      <c r="F130" s="1">
        <v>2.0405000000000002E-6</v>
      </c>
      <c r="G130" t="s">
        <v>2347</v>
      </c>
      <c r="H130" t="s">
        <v>2348</v>
      </c>
      <c r="I130" t="s">
        <v>756</v>
      </c>
      <c r="J130" t="s">
        <v>4</v>
      </c>
      <c r="K130" t="s">
        <v>757</v>
      </c>
      <c r="L130" t="s">
        <v>88</v>
      </c>
      <c r="M130" t="s">
        <v>4</v>
      </c>
      <c r="N130" t="s">
        <v>4</v>
      </c>
      <c r="O130" t="str">
        <f t="shared" si="5"/>
        <v>1</v>
      </c>
      <c r="P130" t="str">
        <f t="shared" si="6"/>
        <v>0</v>
      </c>
      <c r="Q130" t="str">
        <f t="shared" si="7"/>
        <v>0</v>
      </c>
      <c r="R130" t="str">
        <f t="shared" si="8"/>
        <v>0</v>
      </c>
      <c r="S130" t="str">
        <f t="shared" si="9"/>
        <v>0</v>
      </c>
    </row>
    <row r="131" spans="1:19" x14ac:dyDescent="0.25">
      <c r="A131" t="s">
        <v>846</v>
      </c>
      <c r="B131">
        <v>82.57</v>
      </c>
      <c r="C131">
        <v>0.26</v>
      </c>
      <c r="D131">
        <v>7.8680000000000003</v>
      </c>
      <c r="E131" s="1">
        <v>2.6954E-9</v>
      </c>
      <c r="F131" s="1">
        <v>2.1249000000000002E-6</v>
      </c>
      <c r="G131" t="s">
        <v>847</v>
      </c>
      <c r="H131" t="s">
        <v>848</v>
      </c>
      <c r="I131" t="s">
        <v>4</v>
      </c>
      <c r="J131" t="s">
        <v>4</v>
      </c>
      <c r="K131" t="s">
        <v>582</v>
      </c>
      <c r="L131" t="s">
        <v>4</v>
      </c>
      <c r="M131" t="s">
        <v>4</v>
      </c>
      <c r="N131" t="s">
        <v>4</v>
      </c>
      <c r="O131" t="str">
        <f t="shared" ref="O131:O194" si="10">IF(D131&lt;0,"1","-1")</f>
        <v>-1</v>
      </c>
      <c r="P131" t="str">
        <f t="shared" ref="P131:P194" si="11">IF(COUNTIF(G131:N131,"*photo*")&gt;0,"1","0")</f>
        <v>0</v>
      </c>
      <c r="Q131" t="str">
        <f t="shared" ref="Q131:Q194" si="12">IF(COUNTIF(G131:N131,"*ethylene*")&gt;0,"1","0")</f>
        <v>0</v>
      </c>
      <c r="R131" t="str">
        <f t="shared" ref="R131:R194" si="13">IF(COUNTIF(G131:N131,"*nitr*")&gt;0,"1","0")</f>
        <v>0</v>
      </c>
      <c r="S131" t="str">
        <f t="shared" ref="S131:S194" si="14">IF(COUNTIF(G131:N131,"*glyco*")&gt;0,"1","0")</f>
        <v>0</v>
      </c>
    </row>
    <row r="132" spans="1:19" x14ac:dyDescent="0.25">
      <c r="A132" t="s">
        <v>792</v>
      </c>
      <c r="B132">
        <v>1098.8</v>
      </c>
      <c r="C132">
        <v>5980.33</v>
      </c>
      <c r="D132">
        <v>-2.4441999999999999</v>
      </c>
      <c r="E132" s="1">
        <v>3.0835E-9</v>
      </c>
      <c r="F132" s="1">
        <v>2.4121000000000002E-6</v>
      </c>
      <c r="G132" t="s">
        <v>793</v>
      </c>
      <c r="H132" t="s">
        <v>794</v>
      </c>
      <c r="I132" t="s">
        <v>795</v>
      </c>
      <c r="J132" t="s">
        <v>4</v>
      </c>
      <c r="K132" t="s">
        <v>796</v>
      </c>
      <c r="L132" t="s">
        <v>4</v>
      </c>
      <c r="M132" t="s">
        <v>4</v>
      </c>
      <c r="N132" t="s">
        <v>4</v>
      </c>
      <c r="O132" t="str">
        <f t="shared" si="10"/>
        <v>1</v>
      </c>
      <c r="P132" t="str">
        <f t="shared" si="11"/>
        <v>0</v>
      </c>
      <c r="Q132" t="str">
        <f t="shared" si="12"/>
        <v>0</v>
      </c>
      <c r="R132" t="str">
        <f t="shared" si="13"/>
        <v>0</v>
      </c>
      <c r="S132" t="str">
        <f t="shared" si="14"/>
        <v>0</v>
      </c>
    </row>
    <row r="133" spans="1:19" x14ac:dyDescent="0.25">
      <c r="A133" t="s">
        <v>2715</v>
      </c>
      <c r="B133">
        <v>153.47</v>
      </c>
      <c r="C133">
        <v>14.19</v>
      </c>
      <c r="D133">
        <v>3.4247000000000001</v>
      </c>
      <c r="E133" s="1">
        <v>3.2691999999999998E-9</v>
      </c>
      <c r="F133" s="1">
        <v>2.5378000000000001E-6</v>
      </c>
      <c r="G133" t="s">
        <v>2716</v>
      </c>
      <c r="H133" t="s">
        <v>2717</v>
      </c>
      <c r="I133" t="s">
        <v>2718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tr">
        <f t="shared" si="10"/>
        <v>-1</v>
      </c>
      <c r="P133" t="str">
        <f t="shared" si="11"/>
        <v>0</v>
      </c>
      <c r="Q133" t="str">
        <f t="shared" si="12"/>
        <v>0</v>
      </c>
      <c r="R133" t="str">
        <f t="shared" si="13"/>
        <v>0</v>
      </c>
      <c r="S133" t="str">
        <f t="shared" si="14"/>
        <v>0</v>
      </c>
    </row>
    <row r="134" spans="1:19" x14ac:dyDescent="0.25">
      <c r="A134" t="s">
        <v>674</v>
      </c>
      <c r="B134">
        <v>515.01</v>
      </c>
      <c r="C134">
        <v>85.54</v>
      </c>
      <c r="D134">
        <v>2.5882000000000001</v>
      </c>
      <c r="E134" s="1">
        <v>3.4200000000000002E-9</v>
      </c>
      <c r="F134" s="1">
        <v>2.6349E-6</v>
      </c>
      <c r="G134" t="s">
        <v>675</v>
      </c>
      <c r="H134" t="s">
        <v>676</v>
      </c>
      <c r="I134" t="s">
        <v>677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tr">
        <f t="shared" si="10"/>
        <v>-1</v>
      </c>
      <c r="P134" t="str">
        <f t="shared" si="11"/>
        <v>0</v>
      </c>
      <c r="Q134" t="str">
        <f t="shared" si="12"/>
        <v>0</v>
      </c>
      <c r="R134" t="str">
        <f t="shared" si="13"/>
        <v>0</v>
      </c>
      <c r="S134" t="str">
        <f t="shared" si="14"/>
        <v>0</v>
      </c>
    </row>
    <row r="135" spans="1:19" x14ac:dyDescent="0.25">
      <c r="A135" t="s">
        <v>4783</v>
      </c>
      <c r="B135">
        <v>355.1</v>
      </c>
      <c r="C135">
        <v>25.53</v>
      </c>
      <c r="D135">
        <v>3.8315000000000001</v>
      </c>
      <c r="E135" s="1">
        <v>3.5781999999999999E-9</v>
      </c>
      <c r="F135" s="1">
        <v>2.7358999999999999E-6</v>
      </c>
      <c r="G135" t="s">
        <v>4784</v>
      </c>
      <c r="H135" t="s">
        <v>4785</v>
      </c>
      <c r="I135" t="s">
        <v>711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tr">
        <f t="shared" si="10"/>
        <v>-1</v>
      </c>
      <c r="P135" t="str">
        <f t="shared" si="11"/>
        <v>0</v>
      </c>
      <c r="Q135" t="str">
        <f t="shared" si="12"/>
        <v>0</v>
      </c>
      <c r="R135" t="str">
        <f t="shared" si="13"/>
        <v>0</v>
      </c>
      <c r="S135" t="str">
        <f t="shared" si="14"/>
        <v>0</v>
      </c>
    </row>
    <row r="136" spans="1:19" x14ac:dyDescent="0.25">
      <c r="A136" t="s">
        <v>4786</v>
      </c>
      <c r="B136">
        <v>591.04999999999995</v>
      </c>
      <c r="C136">
        <v>111.43</v>
      </c>
      <c r="D136">
        <v>2.4152</v>
      </c>
      <c r="E136" s="1">
        <v>3.7866000000000001E-9</v>
      </c>
      <c r="F136" s="1">
        <v>2.8737000000000001E-6</v>
      </c>
      <c r="G136" t="s">
        <v>193</v>
      </c>
      <c r="H136" t="s">
        <v>4787</v>
      </c>
      <c r="I136" t="s">
        <v>4788</v>
      </c>
      <c r="J136" t="s">
        <v>90</v>
      </c>
      <c r="K136" t="s">
        <v>95</v>
      </c>
      <c r="L136" t="s">
        <v>4</v>
      </c>
      <c r="M136" t="s">
        <v>4</v>
      </c>
      <c r="N136" t="s">
        <v>4</v>
      </c>
      <c r="O136" t="str">
        <f t="shared" si="10"/>
        <v>-1</v>
      </c>
      <c r="P136" t="str">
        <f t="shared" si="11"/>
        <v>0</v>
      </c>
      <c r="Q136" t="str">
        <f t="shared" si="12"/>
        <v>0</v>
      </c>
      <c r="R136" t="str">
        <f t="shared" si="13"/>
        <v>0</v>
      </c>
      <c r="S136" t="str">
        <f t="shared" si="14"/>
        <v>0</v>
      </c>
    </row>
    <row r="137" spans="1:19" x14ac:dyDescent="0.25">
      <c r="A137" t="s">
        <v>3132</v>
      </c>
      <c r="B137">
        <v>594.41999999999996</v>
      </c>
      <c r="C137">
        <v>105.18</v>
      </c>
      <c r="D137">
        <v>2.4992999999999999</v>
      </c>
      <c r="E137" s="1">
        <v>4.1649E-9</v>
      </c>
      <c r="F137" s="1">
        <v>3.1373999999999998E-6</v>
      </c>
      <c r="G137" t="s">
        <v>3133</v>
      </c>
      <c r="H137" t="s">
        <v>3134</v>
      </c>
      <c r="I137" t="s">
        <v>3116</v>
      </c>
      <c r="J137" t="s">
        <v>4</v>
      </c>
      <c r="K137" t="s">
        <v>100</v>
      </c>
      <c r="L137" t="s">
        <v>4</v>
      </c>
      <c r="M137" t="s">
        <v>4</v>
      </c>
      <c r="N137" t="s">
        <v>4</v>
      </c>
      <c r="O137" t="str">
        <f t="shared" si="10"/>
        <v>-1</v>
      </c>
      <c r="P137" t="str">
        <f t="shared" si="11"/>
        <v>0</v>
      </c>
      <c r="Q137" t="str">
        <f t="shared" si="12"/>
        <v>0</v>
      </c>
      <c r="R137" t="str">
        <f t="shared" si="13"/>
        <v>0</v>
      </c>
      <c r="S137" t="str">
        <f t="shared" si="14"/>
        <v>0</v>
      </c>
    </row>
    <row r="138" spans="1:19" x14ac:dyDescent="0.25">
      <c r="A138" t="s">
        <v>2070</v>
      </c>
      <c r="B138">
        <v>35.58</v>
      </c>
      <c r="C138">
        <v>495.93</v>
      </c>
      <c r="D138">
        <v>-3.7966000000000002</v>
      </c>
      <c r="E138" s="1">
        <v>4.2074000000000002E-9</v>
      </c>
      <c r="F138" s="1">
        <v>3.1460999999999998E-6</v>
      </c>
      <c r="G138" t="s">
        <v>2071</v>
      </c>
      <c r="H138" t="s">
        <v>4</v>
      </c>
      <c r="I138" t="s">
        <v>4</v>
      </c>
      <c r="J138" t="s">
        <v>4</v>
      </c>
      <c r="K138" t="s">
        <v>4</v>
      </c>
      <c r="L138" t="s">
        <v>4</v>
      </c>
      <c r="M138" t="s">
        <v>4</v>
      </c>
      <c r="N138" t="s">
        <v>4</v>
      </c>
      <c r="O138" t="str">
        <f t="shared" si="10"/>
        <v>1</v>
      </c>
      <c r="P138" t="str">
        <f t="shared" si="11"/>
        <v>0</v>
      </c>
      <c r="Q138" t="str">
        <f t="shared" si="12"/>
        <v>0</v>
      </c>
      <c r="R138" t="str">
        <f t="shared" si="13"/>
        <v>0</v>
      </c>
      <c r="S138" t="str">
        <f t="shared" si="14"/>
        <v>0</v>
      </c>
    </row>
    <row r="139" spans="1:19" x14ac:dyDescent="0.25">
      <c r="A139" t="s">
        <v>4789</v>
      </c>
      <c r="B139">
        <v>324.52999999999997</v>
      </c>
      <c r="C139">
        <v>21.75</v>
      </c>
      <c r="D139">
        <v>3.8637000000000001</v>
      </c>
      <c r="E139" s="1">
        <v>4.3647999999999997E-9</v>
      </c>
      <c r="F139" s="1">
        <v>3.2399999999999999E-6</v>
      </c>
      <c r="G139" t="s">
        <v>2731</v>
      </c>
      <c r="H139" t="s">
        <v>4790</v>
      </c>
      <c r="I139" t="s">
        <v>4791</v>
      </c>
      <c r="J139" t="s">
        <v>4</v>
      </c>
      <c r="K139" t="s">
        <v>4</v>
      </c>
      <c r="L139" t="s">
        <v>4</v>
      </c>
      <c r="M139" t="s">
        <v>4</v>
      </c>
      <c r="N139" t="s">
        <v>4</v>
      </c>
      <c r="O139" t="str">
        <f t="shared" si="10"/>
        <v>-1</v>
      </c>
      <c r="P139" t="str">
        <f t="shared" si="11"/>
        <v>0</v>
      </c>
      <c r="Q139" t="str">
        <f t="shared" si="12"/>
        <v>0</v>
      </c>
      <c r="R139" t="str">
        <f t="shared" si="13"/>
        <v>0</v>
      </c>
      <c r="S139" t="str">
        <f t="shared" si="14"/>
        <v>0</v>
      </c>
    </row>
    <row r="140" spans="1:19" x14ac:dyDescent="0.25">
      <c r="A140" t="s">
        <v>997</v>
      </c>
      <c r="B140">
        <v>1195.6500000000001</v>
      </c>
      <c r="C140">
        <v>219.56</v>
      </c>
      <c r="D140">
        <v>2.4443000000000001</v>
      </c>
      <c r="E140" s="1">
        <v>4.4217999999999998E-9</v>
      </c>
      <c r="F140" s="1">
        <v>3.2584999999999998E-6</v>
      </c>
      <c r="G140" t="s">
        <v>998</v>
      </c>
      <c r="H140" t="s">
        <v>999</v>
      </c>
      <c r="I140" t="s">
        <v>1000</v>
      </c>
      <c r="J140" t="s">
        <v>923</v>
      </c>
      <c r="K140" t="s">
        <v>1001</v>
      </c>
      <c r="L140" t="s">
        <v>86</v>
      </c>
      <c r="M140" t="s">
        <v>1002</v>
      </c>
      <c r="N140" t="s">
        <v>1003</v>
      </c>
      <c r="O140" t="str">
        <f t="shared" si="10"/>
        <v>-1</v>
      </c>
      <c r="P140" t="str">
        <f t="shared" si="11"/>
        <v>0</v>
      </c>
      <c r="Q140" t="str">
        <f t="shared" si="12"/>
        <v>0</v>
      </c>
      <c r="R140" t="str">
        <f t="shared" si="13"/>
        <v>0</v>
      </c>
      <c r="S140" t="str">
        <f t="shared" si="14"/>
        <v>0</v>
      </c>
    </row>
    <row r="141" spans="1:19" x14ac:dyDescent="0.25">
      <c r="A141" t="s">
        <v>1025</v>
      </c>
      <c r="B141">
        <v>4575.87</v>
      </c>
      <c r="C141">
        <v>24661.68</v>
      </c>
      <c r="D141">
        <v>-2.4302000000000001</v>
      </c>
      <c r="E141" s="1">
        <v>4.5429000000000001E-9</v>
      </c>
      <c r="F141" s="1">
        <v>3.3237E-6</v>
      </c>
      <c r="G141" t="s">
        <v>1026</v>
      </c>
      <c r="H141" t="s">
        <v>1027</v>
      </c>
      <c r="I141" t="s">
        <v>1028</v>
      </c>
      <c r="J141" t="s">
        <v>4</v>
      </c>
      <c r="K141" t="s">
        <v>4</v>
      </c>
      <c r="L141" t="s">
        <v>4</v>
      </c>
      <c r="M141" t="s">
        <v>4</v>
      </c>
      <c r="N141" t="s">
        <v>4</v>
      </c>
      <c r="O141" t="str">
        <f t="shared" si="10"/>
        <v>1</v>
      </c>
      <c r="P141" t="str">
        <f t="shared" si="11"/>
        <v>0</v>
      </c>
      <c r="Q141" t="str">
        <f t="shared" si="12"/>
        <v>0</v>
      </c>
      <c r="R141" t="str">
        <f t="shared" si="13"/>
        <v>0</v>
      </c>
      <c r="S141" t="str">
        <f t="shared" si="14"/>
        <v>0</v>
      </c>
    </row>
    <row r="142" spans="1:19" x14ac:dyDescent="0.25">
      <c r="A142" t="s">
        <v>947</v>
      </c>
      <c r="B142">
        <v>0.34</v>
      </c>
      <c r="C142">
        <v>85.76</v>
      </c>
      <c r="D142">
        <v>-7.8845000000000001</v>
      </c>
      <c r="E142" s="1">
        <v>4.9427000000000003E-9</v>
      </c>
      <c r="F142" s="1">
        <v>3.5903000000000002E-6</v>
      </c>
      <c r="G142" t="s">
        <v>948</v>
      </c>
      <c r="H142" t="s">
        <v>949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tr">
        <f t="shared" si="10"/>
        <v>1</v>
      </c>
      <c r="P142" t="str">
        <f t="shared" si="11"/>
        <v>0</v>
      </c>
      <c r="Q142" t="str">
        <f t="shared" si="12"/>
        <v>0</v>
      </c>
      <c r="R142" t="str">
        <f t="shared" si="13"/>
        <v>0</v>
      </c>
      <c r="S142" t="str">
        <f t="shared" si="14"/>
        <v>0</v>
      </c>
    </row>
    <row r="143" spans="1:19" x14ac:dyDescent="0.25">
      <c r="A143" t="s">
        <v>2800</v>
      </c>
      <c r="B143">
        <v>1259.77</v>
      </c>
      <c r="C143">
        <v>242.49</v>
      </c>
      <c r="D143">
        <v>2.3744000000000001</v>
      </c>
      <c r="E143" s="1">
        <v>4.9844000000000003E-9</v>
      </c>
      <c r="F143" s="1">
        <v>3.5949999999999999E-6</v>
      </c>
      <c r="G143" t="s">
        <v>2801</v>
      </c>
      <c r="H143" t="s">
        <v>2802</v>
      </c>
      <c r="I143" t="s">
        <v>2803</v>
      </c>
      <c r="J143" t="s">
        <v>122</v>
      </c>
      <c r="K143" t="s">
        <v>721</v>
      </c>
      <c r="L143" t="s">
        <v>77</v>
      </c>
      <c r="M143" t="s">
        <v>4</v>
      </c>
      <c r="N143" t="s">
        <v>4</v>
      </c>
      <c r="O143" t="str">
        <f t="shared" si="10"/>
        <v>-1</v>
      </c>
      <c r="P143" t="str">
        <f t="shared" si="11"/>
        <v>0</v>
      </c>
      <c r="Q143" t="str">
        <f t="shared" si="12"/>
        <v>0</v>
      </c>
      <c r="R143" t="str">
        <f t="shared" si="13"/>
        <v>0</v>
      </c>
      <c r="S143" t="str">
        <f t="shared" si="14"/>
        <v>0</v>
      </c>
    </row>
    <row r="144" spans="1:19" x14ac:dyDescent="0.25">
      <c r="A144" t="s">
        <v>2780</v>
      </c>
      <c r="B144">
        <v>434.1</v>
      </c>
      <c r="C144">
        <v>49.07</v>
      </c>
      <c r="D144">
        <v>3.1591999999999998</v>
      </c>
      <c r="E144" s="1">
        <v>5.0412000000000003E-9</v>
      </c>
      <c r="F144" s="1">
        <v>3.6103E-6</v>
      </c>
      <c r="G144" t="s">
        <v>4</v>
      </c>
      <c r="H144" t="s">
        <v>4</v>
      </c>
      <c r="I144" t="s">
        <v>4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tr">
        <f t="shared" si="10"/>
        <v>-1</v>
      </c>
      <c r="P144" t="str">
        <f t="shared" si="11"/>
        <v>0</v>
      </c>
      <c r="Q144" t="str">
        <f t="shared" si="12"/>
        <v>0</v>
      </c>
      <c r="R144" t="str">
        <f t="shared" si="13"/>
        <v>0</v>
      </c>
      <c r="S144" t="str">
        <f t="shared" si="14"/>
        <v>0</v>
      </c>
    </row>
    <row r="145" spans="1:19" x14ac:dyDescent="0.25">
      <c r="A145" t="s">
        <v>298</v>
      </c>
      <c r="B145">
        <v>169.98</v>
      </c>
      <c r="C145">
        <v>19.440000000000001</v>
      </c>
      <c r="D145">
        <v>3.1006</v>
      </c>
      <c r="E145" s="1">
        <v>5.3767999999999999E-9</v>
      </c>
      <c r="F145" s="1">
        <v>3.8237000000000003E-6</v>
      </c>
      <c r="G145" t="s">
        <v>299</v>
      </c>
      <c r="H145" t="s">
        <v>300</v>
      </c>
      <c r="I145" t="s">
        <v>301</v>
      </c>
      <c r="J145" t="s">
        <v>4</v>
      </c>
      <c r="K145" t="s">
        <v>5</v>
      </c>
      <c r="L145" t="s">
        <v>302</v>
      </c>
      <c r="M145" t="s">
        <v>4</v>
      </c>
      <c r="N145" t="s">
        <v>4</v>
      </c>
      <c r="O145" t="str">
        <f t="shared" si="10"/>
        <v>-1</v>
      </c>
      <c r="P145" t="str">
        <f t="shared" si="11"/>
        <v>0</v>
      </c>
      <c r="Q145" t="str">
        <f t="shared" si="12"/>
        <v>0</v>
      </c>
      <c r="R145" t="str">
        <f t="shared" si="13"/>
        <v>0</v>
      </c>
      <c r="S145" t="str">
        <f t="shared" si="14"/>
        <v>1</v>
      </c>
    </row>
    <row r="146" spans="1:19" x14ac:dyDescent="0.25">
      <c r="A146" t="s">
        <v>4792</v>
      </c>
      <c r="B146">
        <v>2.04</v>
      </c>
      <c r="C146">
        <v>94.5</v>
      </c>
      <c r="D146">
        <v>-5.5506000000000002</v>
      </c>
      <c r="E146" s="1">
        <v>5.6157E-9</v>
      </c>
      <c r="F146" s="1">
        <v>3.9658999999999996E-6</v>
      </c>
      <c r="G146" t="s">
        <v>4793</v>
      </c>
      <c r="H146" t="s">
        <v>4794</v>
      </c>
      <c r="I146" t="s">
        <v>1752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tr">
        <f t="shared" si="10"/>
        <v>1</v>
      </c>
      <c r="P146" t="str">
        <f t="shared" si="11"/>
        <v>0</v>
      </c>
      <c r="Q146" t="str">
        <f t="shared" si="12"/>
        <v>0</v>
      </c>
      <c r="R146" t="str">
        <f t="shared" si="13"/>
        <v>0</v>
      </c>
      <c r="S146" t="str">
        <f t="shared" si="14"/>
        <v>0</v>
      </c>
    </row>
    <row r="147" spans="1:19" x14ac:dyDescent="0.25">
      <c r="A147" t="s">
        <v>1466</v>
      </c>
      <c r="B147">
        <v>86.82</v>
      </c>
      <c r="C147">
        <v>2.29</v>
      </c>
      <c r="D147">
        <v>5.1611000000000002</v>
      </c>
      <c r="E147" s="1">
        <v>5.8183999999999997E-9</v>
      </c>
      <c r="F147" s="1">
        <v>4.0806999999999997E-6</v>
      </c>
      <c r="G147" t="s">
        <v>1467</v>
      </c>
      <c r="H147" t="s">
        <v>1468</v>
      </c>
      <c r="I147" t="s">
        <v>1469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tr">
        <f t="shared" si="10"/>
        <v>-1</v>
      </c>
      <c r="P147" t="str">
        <f t="shared" si="11"/>
        <v>0</v>
      </c>
      <c r="Q147" t="str">
        <f t="shared" si="12"/>
        <v>0</v>
      </c>
      <c r="R147" t="str">
        <f t="shared" si="13"/>
        <v>0</v>
      </c>
      <c r="S147" t="str">
        <f t="shared" si="14"/>
        <v>0</v>
      </c>
    </row>
    <row r="148" spans="1:19" x14ac:dyDescent="0.25">
      <c r="A148" t="s">
        <v>835</v>
      </c>
      <c r="B148">
        <v>228.85</v>
      </c>
      <c r="C148">
        <v>39.07</v>
      </c>
      <c r="D148">
        <v>2.5522999999999998</v>
      </c>
      <c r="E148" s="1">
        <v>5.9723999999999998E-9</v>
      </c>
      <c r="F148" s="1">
        <v>4.16E-6</v>
      </c>
      <c r="G148" t="s">
        <v>836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tr">
        <f t="shared" si="10"/>
        <v>-1</v>
      </c>
      <c r="P148" t="str">
        <f t="shared" si="11"/>
        <v>0</v>
      </c>
      <c r="Q148" t="str">
        <f t="shared" si="12"/>
        <v>0</v>
      </c>
      <c r="R148" t="str">
        <f t="shared" si="13"/>
        <v>0</v>
      </c>
      <c r="S148" t="str">
        <f t="shared" si="14"/>
        <v>0</v>
      </c>
    </row>
    <row r="149" spans="1:19" x14ac:dyDescent="0.25">
      <c r="A149" t="s">
        <v>325</v>
      </c>
      <c r="B149">
        <v>52.53</v>
      </c>
      <c r="C149">
        <v>0</v>
      </c>
      <c r="D149">
        <v>8.1791999999999998</v>
      </c>
      <c r="E149" s="1">
        <v>6.4409E-9</v>
      </c>
      <c r="F149" s="1">
        <v>4.4557999999999998E-6</v>
      </c>
      <c r="G149" t="s">
        <v>193</v>
      </c>
      <c r="H149" t="s">
        <v>326</v>
      </c>
      <c r="I149" t="s">
        <v>94</v>
      </c>
      <c r="J149" t="s">
        <v>90</v>
      </c>
      <c r="K149" t="s">
        <v>95</v>
      </c>
      <c r="L149" t="s">
        <v>4</v>
      </c>
      <c r="M149" t="s">
        <v>327</v>
      </c>
      <c r="N149" t="s">
        <v>328</v>
      </c>
      <c r="O149" t="str">
        <f t="shared" si="10"/>
        <v>-1</v>
      </c>
      <c r="P149" t="str">
        <f t="shared" si="11"/>
        <v>0</v>
      </c>
      <c r="Q149" t="str">
        <f t="shared" si="12"/>
        <v>0</v>
      </c>
      <c r="R149" t="str">
        <f t="shared" si="13"/>
        <v>0</v>
      </c>
      <c r="S149" t="str">
        <f t="shared" si="14"/>
        <v>0</v>
      </c>
    </row>
    <row r="150" spans="1:19" x14ac:dyDescent="0.25">
      <c r="A150" t="s">
        <v>4795</v>
      </c>
      <c r="B150">
        <v>10.29</v>
      </c>
      <c r="C150">
        <v>210.3</v>
      </c>
      <c r="D150">
        <v>-4.3532999999999999</v>
      </c>
      <c r="E150" s="1">
        <v>6.7822E-9</v>
      </c>
      <c r="F150" s="1">
        <v>4.6307000000000004E-6</v>
      </c>
      <c r="G150" t="s">
        <v>4796</v>
      </c>
      <c r="H150" t="s">
        <v>4797</v>
      </c>
      <c r="I150" t="s">
        <v>1844</v>
      </c>
      <c r="J150" t="s">
        <v>84</v>
      </c>
      <c r="K150" t="s">
        <v>4</v>
      </c>
      <c r="L150" t="s">
        <v>77</v>
      </c>
      <c r="M150" t="s">
        <v>4</v>
      </c>
      <c r="N150" t="s">
        <v>4</v>
      </c>
      <c r="O150" t="str">
        <f t="shared" si="10"/>
        <v>1</v>
      </c>
      <c r="P150" t="str">
        <f t="shared" si="11"/>
        <v>0</v>
      </c>
      <c r="Q150" t="str">
        <f t="shared" si="12"/>
        <v>0</v>
      </c>
      <c r="R150" t="str">
        <f t="shared" si="13"/>
        <v>0</v>
      </c>
      <c r="S150" t="str">
        <f t="shared" si="14"/>
        <v>0</v>
      </c>
    </row>
    <row r="151" spans="1:19" x14ac:dyDescent="0.25">
      <c r="A151" t="s">
        <v>1132</v>
      </c>
      <c r="B151">
        <v>2552.8000000000002</v>
      </c>
      <c r="C151">
        <v>310.77999999999997</v>
      </c>
      <c r="D151">
        <v>3.036</v>
      </c>
      <c r="E151" s="1">
        <v>6.7848E-9</v>
      </c>
      <c r="F151" s="1">
        <v>4.6307000000000004E-6</v>
      </c>
      <c r="G151" t="s">
        <v>1133</v>
      </c>
      <c r="H151" t="s">
        <v>1134</v>
      </c>
      <c r="I151" t="s">
        <v>1135</v>
      </c>
      <c r="J151" t="s">
        <v>4</v>
      </c>
      <c r="K151" t="s">
        <v>4</v>
      </c>
      <c r="L151" t="s">
        <v>77</v>
      </c>
      <c r="M151" t="s">
        <v>4</v>
      </c>
      <c r="N151" t="s">
        <v>4</v>
      </c>
      <c r="O151" t="str">
        <f t="shared" si="10"/>
        <v>-1</v>
      </c>
      <c r="P151" t="str">
        <f t="shared" si="11"/>
        <v>0</v>
      </c>
      <c r="Q151" t="str">
        <f t="shared" si="12"/>
        <v>0</v>
      </c>
      <c r="R151" t="str">
        <f t="shared" si="13"/>
        <v>0</v>
      </c>
      <c r="S151" t="str">
        <f t="shared" si="14"/>
        <v>0</v>
      </c>
    </row>
    <row r="152" spans="1:19" x14ac:dyDescent="0.25">
      <c r="A152" t="s">
        <v>4798</v>
      </c>
      <c r="B152">
        <v>32.22</v>
      </c>
      <c r="C152">
        <v>303.91000000000003</v>
      </c>
      <c r="D152">
        <v>-3.2469000000000001</v>
      </c>
      <c r="E152" s="1">
        <v>7.9717000000000005E-9</v>
      </c>
      <c r="F152" s="1">
        <v>5.4044999999999997E-6</v>
      </c>
      <c r="G152" t="s">
        <v>3931</v>
      </c>
      <c r="H152" t="s">
        <v>3932</v>
      </c>
      <c r="I152" t="s">
        <v>3933</v>
      </c>
      <c r="J152" t="s">
        <v>4799</v>
      </c>
      <c r="K152" t="s">
        <v>1895</v>
      </c>
      <c r="L152" t="s">
        <v>4</v>
      </c>
      <c r="M152" t="s">
        <v>4</v>
      </c>
      <c r="N152" t="s">
        <v>4</v>
      </c>
      <c r="O152" t="str">
        <f t="shared" si="10"/>
        <v>1</v>
      </c>
      <c r="P152" t="str">
        <f t="shared" si="11"/>
        <v>0</v>
      </c>
      <c r="Q152" t="str">
        <f t="shared" si="12"/>
        <v>0</v>
      </c>
      <c r="R152" t="str">
        <f t="shared" si="13"/>
        <v>1</v>
      </c>
      <c r="S152" t="str">
        <f t="shared" si="14"/>
        <v>0</v>
      </c>
    </row>
    <row r="153" spans="1:19" x14ac:dyDescent="0.25">
      <c r="A153" t="s">
        <v>1609</v>
      </c>
      <c r="B153">
        <v>263.64999999999998</v>
      </c>
      <c r="C153">
        <v>45.6</v>
      </c>
      <c r="D153">
        <v>2.5493999999999999</v>
      </c>
      <c r="E153" s="1">
        <v>8.2987000000000007E-9</v>
      </c>
      <c r="F153" s="1">
        <v>5.5889E-6</v>
      </c>
      <c r="G153" t="s">
        <v>1610</v>
      </c>
      <c r="H153" t="s">
        <v>4</v>
      </c>
      <c r="I153" t="s">
        <v>4</v>
      </c>
      <c r="J153" t="s">
        <v>1611</v>
      </c>
      <c r="K153" t="s">
        <v>179</v>
      </c>
      <c r="L153" t="s">
        <v>4</v>
      </c>
      <c r="M153" t="s">
        <v>4</v>
      </c>
      <c r="N153" t="s">
        <v>4</v>
      </c>
      <c r="O153" t="str">
        <f t="shared" si="10"/>
        <v>-1</v>
      </c>
      <c r="P153" t="str">
        <f t="shared" si="11"/>
        <v>0</v>
      </c>
      <c r="Q153" t="str">
        <f t="shared" si="12"/>
        <v>0</v>
      </c>
      <c r="R153" t="str">
        <f t="shared" si="13"/>
        <v>0</v>
      </c>
      <c r="S153" t="str">
        <f t="shared" si="14"/>
        <v>0</v>
      </c>
    </row>
    <row r="154" spans="1:19" x14ac:dyDescent="0.25">
      <c r="A154" t="s">
        <v>4800</v>
      </c>
      <c r="B154">
        <v>44.69</v>
      </c>
      <c r="C154">
        <v>514.46</v>
      </c>
      <c r="D154">
        <v>-3.5308000000000002</v>
      </c>
      <c r="E154" s="1">
        <v>9.2064E-9</v>
      </c>
      <c r="F154" s="1">
        <v>6.1595000000000001E-6</v>
      </c>
      <c r="G154" t="s">
        <v>2735</v>
      </c>
      <c r="H154" t="s">
        <v>4801</v>
      </c>
      <c r="I154" t="s">
        <v>656</v>
      </c>
      <c r="J154" t="s">
        <v>923</v>
      </c>
      <c r="K154" t="s">
        <v>79</v>
      </c>
      <c r="L154" t="s">
        <v>4</v>
      </c>
      <c r="M154" t="s">
        <v>4</v>
      </c>
      <c r="N154" t="s">
        <v>4</v>
      </c>
      <c r="O154" t="str">
        <f t="shared" si="10"/>
        <v>1</v>
      </c>
      <c r="P154" t="str">
        <f t="shared" si="11"/>
        <v>0</v>
      </c>
      <c r="Q154" t="str">
        <f t="shared" si="12"/>
        <v>0</v>
      </c>
      <c r="R154" t="str">
        <f t="shared" si="13"/>
        <v>0</v>
      </c>
      <c r="S154" t="str">
        <f t="shared" si="14"/>
        <v>0</v>
      </c>
    </row>
    <row r="155" spans="1:19" x14ac:dyDescent="0.25">
      <c r="A155" t="s">
        <v>1398</v>
      </c>
      <c r="B155">
        <v>394.35</v>
      </c>
      <c r="C155">
        <v>33.5</v>
      </c>
      <c r="D155">
        <v>3.5485000000000002</v>
      </c>
      <c r="E155" s="1">
        <v>9.5849999999999995E-9</v>
      </c>
      <c r="F155" s="1">
        <v>6.3709000000000003E-6</v>
      </c>
      <c r="G155" t="s">
        <v>1399</v>
      </c>
      <c r="H155" t="s">
        <v>1400</v>
      </c>
      <c r="I155" t="s">
        <v>1401</v>
      </c>
      <c r="J155" t="s">
        <v>4</v>
      </c>
      <c r="K155" t="s">
        <v>35</v>
      </c>
      <c r="L155" t="s">
        <v>4</v>
      </c>
      <c r="M155" t="s">
        <v>4</v>
      </c>
      <c r="N155" t="s">
        <v>4</v>
      </c>
      <c r="O155" t="str">
        <f t="shared" si="10"/>
        <v>-1</v>
      </c>
      <c r="P155" t="str">
        <f t="shared" si="11"/>
        <v>0</v>
      </c>
      <c r="Q155" t="str">
        <f t="shared" si="12"/>
        <v>0</v>
      </c>
      <c r="R155" t="str">
        <f t="shared" si="13"/>
        <v>0</v>
      </c>
      <c r="S155" t="str">
        <f t="shared" si="14"/>
        <v>0</v>
      </c>
    </row>
    <row r="156" spans="1:19" x14ac:dyDescent="0.25">
      <c r="A156" t="s">
        <v>3469</v>
      </c>
      <c r="B156">
        <v>808.06</v>
      </c>
      <c r="C156">
        <v>110.76</v>
      </c>
      <c r="D156">
        <v>2.8651</v>
      </c>
      <c r="E156" s="1">
        <v>9.6699999999999999E-9</v>
      </c>
      <c r="F156" s="1">
        <v>6.3856999999999997E-6</v>
      </c>
      <c r="G156" t="s">
        <v>3470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tr">
        <f t="shared" si="10"/>
        <v>-1</v>
      </c>
      <c r="P156" t="str">
        <f t="shared" si="11"/>
        <v>0</v>
      </c>
      <c r="Q156" t="str">
        <f t="shared" si="12"/>
        <v>0</v>
      </c>
      <c r="R156" t="str">
        <f t="shared" si="13"/>
        <v>0</v>
      </c>
      <c r="S156" t="str">
        <f t="shared" si="14"/>
        <v>0</v>
      </c>
    </row>
    <row r="157" spans="1:19" x14ac:dyDescent="0.25">
      <c r="A157" t="s">
        <v>2365</v>
      </c>
      <c r="B157">
        <v>84.31</v>
      </c>
      <c r="C157">
        <v>726.42</v>
      </c>
      <c r="D157">
        <v>-3.1046999999999998</v>
      </c>
      <c r="E157" s="1">
        <v>9.7755999999999992E-9</v>
      </c>
      <c r="F157" s="1">
        <v>6.4138000000000003E-6</v>
      </c>
      <c r="G157" t="s">
        <v>2366</v>
      </c>
      <c r="H157" t="s">
        <v>4</v>
      </c>
      <c r="I157" t="s">
        <v>4</v>
      </c>
      <c r="J157" t="s">
        <v>4</v>
      </c>
      <c r="K157" t="s">
        <v>4</v>
      </c>
      <c r="L157" t="s">
        <v>77</v>
      </c>
      <c r="M157" t="s">
        <v>4</v>
      </c>
      <c r="N157" t="s">
        <v>4</v>
      </c>
      <c r="O157" t="str">
        <f t="shared" si="10"/>
        <v>1</v>
      </c>
      <c r="P157" t="str">
        <f t="shared" si="11"/>
        <v>0</v>
      </c>
      <c r="Q157" t="str">
        <f t="shared" si="12"/>
        <v>0</v>
      </c>
      <c r="R157" t="str">
        <f t="shared" si="13"/>
        <v>0</v>
      </c>
      <c r="S157" t="str">
        <f t="shared" si="14"/>
        <v>0</v>
      </c>
    </row>
    <row r="158" spans="1:19" x14ac:dyDescent="0.25">
      <c r="A158" t="s">
        <v>4802</v>
      </c>
      <c r="B158">
        <v>39.630000000000003</v>
      </c>
      <c r="C158">
        <v>453.69</v>
      </c>
      <c r="D158">
        <v>-3.5255000000000001</v>
      </c>
      <c r="E158" s="1">
        <v>9.8463999999999994E-9</v>
      </c>
      <c r="F158" s="1">
        <v>6.4188000000000003E-6</v>
      </c>
      <c r="G158" t="s">
        <v>4803</v>
      </c>
      <c r="H158" t="s">
        <v>4804</v>
      </c>
      <c r="I158" t="s">
        <v>4805</v>
      </c>
      <c r="J158" t="s">
        <v>862</v>
      </c>
      <c r="K158" t="s">
        <v>1761</v>
      </c>
      <c r="L158" t="s">
        <v>4</v>
      </c>
      <c r="M158" t="s">
        <v>4</v>
      </c>
      <c r="N158" t="s">
        <v>4</v>
      </c>
      <c r="O158" t="str">
        <f t="shared" si="10"/>
        <v>1</v>
      </c>
      <c r="P158" t="str">
        <f t="shared" si="11"/>
        <v>0</v>
      </c>
      <c r="Q158" t="str">
        <f t="shared" si="12"/>
        <v>0</v>
      </c>
      <c r="R158" t="str">
        <f t="shared" si="13"/>
        <v>1</v>
      </c>
      <c r="S158" t="str">
        <f t="shared" si="14"/>
        <v>0</v>
      </c>
    </row>
    <row r="159" spans="1:19" x14ac:dyDescent="0.25">
      <c r="A159" t="s">
        <v>4806</v>
      </c>
      <c r="B159">
        <v>6.22</v>
      </c>
      <c r="C159">
        <v>112.25</v>
      </c>
      <c r="D159">
        <v>-4.1721000000000004</v>
      </c>
      <c r="E159" s="1">
        <v>1.0077E-8</v>
      </c>
      <c r="F159" s="1">
        <v>6.5274999999999998E-6</v>
      </c>
      <c r="G159" t="s">
        <v>4807</v>
      </c>
      <c r="H159" t="s">
        <v>4808</v>
      </c>
      <c r="I159" t="s">
        <v>4726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tr">
        <f t="shared" si="10"/>
        <v>1</v>
      </c>
      <c r="P159" t="str">
        <f t="shared" si="11"/>
        <v>0</v>
      </c>
      <c r="Q159" t="str">
        <f t="shared" si="12"/>
        <v>0</v>
      </c>
      <c r="R159" t="str">
        <f t="shared" si="13"/>
        <v>0</v>
      </c>
      <c r="S159" t="str">
        <f t="shared" si="14"/>
        <v>0</v>
      </c>
    </row>
    <row r="160" spans="1:19" x14ac:dyDescent="0.25">
      <c r="A160" t="s">
        <v>896</v>
      </c>
      <c r="B160">
        <v>13.15</v>
      </c>
      <c r="C160">
        <v>982.28</v>
      </c>
      <c r="D160">
        <v>-6.2173999999999996</v>
      </c>
      <c r="E160" s="1">
        <v>1.0204E-8</v>
      </c>
      <c r="F160" s="1">
        <v>6.5676999999999998E-6</v>
      </c>
      <c r="G160" t="s">
        <v>897</v>
      </c>
      <c r="H160" t="s">
        <v>898</v>
      </c>
      <c r="I160" t="s">
        <v>899</v>
      </c>
      <c r="J160" t="s">
        <v>4</v>
      </c>
      <c r="K160" t="s">
        <v>93</v>
      </c>
      <c r="L160" t="s">
        <v>4</v>
      </c>
      <c r="M160" t="s">
        <v>900</v>
      </c>
      <c r="N160" t="s">
        <v>901</v>
      </c>
      <c r="O160" t="str">
        <f t="shared" si="10"/>
        <v>1</v>
      </c>
      <c r="P160" t="str">
        <f t="shared" si="11"/>
        <v>0</v>
      </c>
      <c r="Q160" t="str">
        <f t="shared" si="12"/>
        <v>0</v>
      </c>
      <c r="R160" t="str">
        <f t="shared" si="13"/>
        <v>0</v>
      </c>
      <c r="S160" t="str">
        <f t="shared" si="14"/>
        <v>0</v>
      </c>
    </row>
    <row r="161" spans="1:19" x14ac:dyDescent="0.25">
      <c r="A161" t="s">
        <v>4809</v>
      </c>
      <c r="B161">
        <v>331.36</v>
      </c>
      <c r="C161">
        <v>34.630000000000003</v>
      </c>
      <c r="D161">
        <v>3.246</v>
      </c>
      <c r="E161" s="1">
        <v>1.0800000000000001E-8</v>
      </c>
      <c r="F161" s="1">
        <v>6.9074000000000001E-6</v>
      </c>
      <c r="G161" t="s">
        <v>4810</v>
      </c>
      <c r="H161" t="s">
        <v>4811</v>
      </c>
      <c r="I161" t="s">
        <v>4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tr">
        <f t="shared" si="10"/>
        <v>-1</v>
      </c>
      <c r="P161" t="str">
        <f t="shared" si="11"/>
        <v>0</v>
      </c>
      <c r="Q161" t="str">
        <f t="shared" si="12"/>
        <v>0</v>
      </c>
      <c r="R161" t="str">
        <f t="shared" si="13"/>
        <v>0</v>
      </c>
      <c r="S161" t="str">
        <f t="shared" si="14"/>
        <v>0</v>
      </c>
    </row>
    <row r="162" spans="1:19" x14ac:dyDescent="0.25">
      <c r="A162" t="s">
        <v>4812</v>
      </c>
      <c r="B162">
        <v>9456.73</v>
      </c>
      <c r="C162">
        <v>1684.82</v>
      </c>
      <c r="D162">
        <v>2.4882</v>
      </c>
      <c r="E162" s="1">
        <v>1.1713E-8</v>
      </c>
      <c r="F162" s="1">
        <v>7.3987E-6</v>
      </c>
      <c r="G162" t="s">
        <v>4813</v>
      </c>
      <c r="H162" t="s">
        <v>4814</v>
      </c>
      <c r="I162" t="s">
        <v>451</v>
      </c>
      <c r="J162" t="s">
        <v>189</v>
      </c>
      <c r="K162" t="s">
        <v>452</v>
      </c>
      <c r="L162" t="s">
        <v>453</v>
      </c>
      <c r="M162" t="s">
        <v>4</v>
      </c>
      <c r="N162" t="s">
        <v>4</v>
      </c>
      <c r="O162" t="str">
        <f t="shared" si="10"/>
        <v>-1</v>
      </c>
      <c r="P162" t="str">
        <f t="shared" si="11"/>
        <v>1</v>
      </c>
      <c r="Q162" t="str">
        <f t="shared" si="12"/>
        <v>0</v>
      </c>
      <c r="R162" t="str">
        <f t="shared" si="13"/>
        <v>1</v>
      </c>
      <c r="S162" t="str">
        <f t="shared" si="14"/>
        <v>0</v>
      </c>
    </row>
    <row r="163" spans="1:19" x14ac:dyDescent="0.25">
      <c r="A163" t="s">
        <v>2821</v>
      </c>
      <c r="B163">
        <v>251.93</v>
      </c>
      <c r="C163">
        <v>0.81</v>
      </c>
      <c r="D163">
        <v>8.1346000000000007</v>
      </c>
      <c r="E163" s="1">
        <v>1.1651E-8</v>
      </c>
      <c r="F163" s="1">
        <v>7.3987E-6</v>
      </c>
      <c r="G163" t="s">
        <v>2822</v>
      </c>
      <c r="H163" t="s">
        <v>2823</v>
      </c>
      <c r="I163" t="s">
        <v>1787</v>
      </c>
      <c r="J163" t="s">
        <v>2824</v>
      </c>
      <c r="K163" t="s">
        <v>2825</v>
      </c>
      <c r="L163" t="s">
        <v>77</v>
      </c>
      <c r="M163" t="s">
        <v>4</v>
      </c>
      <c r="N163" t="s">
        <v>4</v>
      </c>
      <c r="O163" t="str">
        <f t="shared" si="10"/>
        <v>-1</v>
      </c>
      <c r="P163" t="str">
        <f t="shared" si="11"/>
        <v>0</v>
      </c>
      <c r="Q163" t="str">
        <f t="shared" si="12"/>
        <v>0</v>
      </c>
      <c r="R163" t="str">
        <f t="shared" si="13"/>
        <v>0</v>
      </c>
      <c r="S163" t="str">
        <f t="shared" si="14"/>
        <v>0</v>
      </c>
    </row>
    <row r="164" spans="1:19" x14ac:dyDescent="0.25">
      <c r="A164" t="s">
        <v>2433</v>
      </c>
      <c r="B164">
        <v>281.76</v>
      </c>
      <c r="C164">
        <v>50.13</v>
      </c>
      <c r="D164">
        <v>2.4857999999999998</v>
      </c>
      <c r="E164" s="1">
        <v>1.1968E-8</v>
      </c>
      <c r="F164" s="1">
        <v>7.5129999999999999E-6</v>
      </c>
      <c r="G164" t="s">
        <v>1854</v>
      </c>
      <c r="H164" t="s">
        <v>2434</v>
      </c>
      <c r="I164" t="s">
        <v>1106</v>
      </c>
      <c r="J164" t="s">
        <v>78</v>
      </c>
      <c r="K164" t="s">
        <v>4</v>
      </c>
      <c r="L164" t="s">
        <v>4</v>
      </c>
      <c r="M164" t="s">
        <v>4</v>
      </c>
      <c r="N164" t="s">
        <v>4</v>
      </c>
      <c r="O164" t="str">
        <f t="shared" si="10"/>
        <v>-1</v>
      </c>
      <c r="P164" t="str">
        <f t="shared" si="11"/>
        <v>0</v>
      </c>
      <c r="Q164" t="str">
        <f t="shared" si="12"/>
        <v>0</v>
      </c>
      <c r="R164" t="str">
        <f t="shared" si="13"/>
        <v>0</v>
      </c>
      <c r="S164" t="str">
        <f t="shared" si="14"/>
        <v>0</v>
      </c>
    </row>
    <row r="165" spans="1:19" x14ac:dyDescent="0.25">
      <c r="A165" t="s">
        <v>1451</v>
      </c>
      <c r="B165">
        <v>1845.12</v>
      </c>
      <c r="C165">
        <v>8385.51</v>
      </c>
      <c r="D165">
        <v>-2.1844999999999999</v>
      </c>
      <c r="E165" s="1">
        <v>1.2184E-8</v>
      </c>
      <c r="F165" s="1">
        <v>7.6017999999999998E-6</v>
      </c>
      <c r="G165" t="s">
        <v>1452</v>
      </c>
      <c r="H165" t="s">
        <v>1453</v>
      </c>
      <c r="I165" t="s">
        <v>1323</v>
      </c>
      <c r="J165" t="s">
        <v>4</v>
      </c>
      <c r="K165" t="s">
        <v>1324</v>
      </c>
      <c r="L165" t="s">
        <v>4</v>
      </c>
      <c r="M165" t="s">
        <v>4</v>
      </c>
      <c r="N165" t="s">
        <v>4</v>
      </c>
      <c r="O165" t="str">
        <f t="shared" si="10"/>
        <v>1</v>
      </c>
      <c r="P165" t="str">
        <f t="shared" si="11"/>
        <v>0</v>
      </c>
      <c r="Q165" t="str">
        <f t="shared" si="12"/>
        <v>0</v>
      </c>
      <c r="R165" t="str">
        <f t="shared" si="13"/>
        <v>0</v>
      </c>
      <c r="S165" t="str">
        <f t="shared" si="14"/>
        <v>0</v>
      </c>
    </row>
    <row r="166" spans="1:19" x14ac:dyDescent="0.25">
      <c r="A166" t="s">
        <v>1315</v>
      </c>
      <c r="B166">
        <v>50.55</v>
      </c>
      <c r="C166">
        <v>423.05</v>
      </c>
      <c r="D166">
        <v>-3.0669</v>
      </c>
      <c r="E166" s="1">
        <v>1.2544E-8</v>
      </c>
      <c r="F166" s="1">
        <v>7.7782999999999997E-6</v>
      </c>
      <c r="G166" t="s">
        <v>1316</v>
      </c>
      <c r="H166" t="s">
        <v>1317</v>
      </c>
      <c r="I166" t="s">
        <v>1084</v>
      </c>
      <c r="J166" t="s">
        <v>84</v>
      </c>
      <c r="K166" t="s">
        <v>4</v>
      </c>
      <c r="L166" t="s">
        <v>77</v>
      </c>
      <c r="M166" t="s">
        <v>1318</v>
      </c>
      <c r="N166" t="s">
        <v>1319</v>
      </c>
      <c r="O166" t="str">
        <f t="shared" si="10"/>
        <v>1</v>
      </c>
      <c r="P166" t="str">
        <f t="shared" si="11"/>
        <v>0</v>
      </c>
      <c r="Q166" t="str">
        <f t="shared" si="12"/>
        <v>0</v>
      </c>
      <c r="R166" t="str">
        <f t="shared" si="13"/>
        <v>0</v>
      </c>
      <c r="S166" t="str">
        <f t="shared" si="14"/>
        <v>0</v>
      </c>
    </row>
    <row r="167" spans="1:19" x14ac:dyDescent="0.25">
      <c r="A167" t="s">
        <v>1176</v>
      </c>
      <c r="B167">
        <v>307.14</v>
      </c>
      <c r="C167">
        <v>58.85</v>
      </c>
      <c r="D167">
        <v>2.3803999999999998</v>
      </c>
      <c r="E167" s="1">
        <v>1.29E-8</v>
      </c>
      <c r="F167" s="1">
        <v>7.9507E-6</v>
      </c>
      <c r="G167" t="s">
        <v>1177</v>
      </c>
      <c r="H167" t="s">
        <v>1178</v>
      </c>
      <c r="I167" t="s">
        <v>1179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tr">
        <f t="shared" si="10"/>
        <v>-1</v>
      </c>
      <c r="P167" t="str">
        <f t="shared" si="11"/>
        <v>0</v>
      </c>
      <c r="Q167" t="str">
        <f t="shared" si="12"/>
        <v>0</v>
      </c>
      <c r="R167" t="str">
        <f t="shared" si="13"/>
        <v>0</v>
      </c>
      <c r="S167" t="str">
        <f t="shared" si="14"/>
        <v>0</v>
      </c>
    </row>
    <row r="168" spans="1:19" x14ac:dyDescent="0.25">
      <c r="A168" t="s">
        <v>876</v>
      </c>
      <c r="B168">
        <v>143.25</v>
      </c>
      <c r="C168">
        <v>8.1999999999999993</v>
      </c>
      <c r="D168">
        <v>4.0751999999999997</v>
      </c>
      <c r="E168" s="1">
        <v>1.3004E-8</v>
      </c>
      <c r="F168" s="1">
        <v>7.9665999999999992E-6</v>
      </c>
      <c r="G168" t="s">
        <v>4</v>
      </c>
      <c r="H168" t="s">
        <v>4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tr">
        <f t="shared" si="10"/>
        <v>-1</v>
      </c>
      <c r="P168" t="str">
        <f t="shared" si="11"/>
        <v>0</v>
      </c>
      <c r="Q168" t="str">
        <f t="shared" si="12"/>
        <v>0</v>
      </c>
      <c r="R168" t="str">
        <f t="shared" si="13"/>
        <v>0</v>
      </c>
      <c r="S168" t="str">
        <f t="shared" si="14"/>
        <v>0</v>
      </c>
    </row>
    <row r="169" spans="1:19" x14ac:dyDescent="0.25">
      <c r="A169" t="s">
        <v>4815</v>
      </c>
      <c r="B169">
        <v>86.18</v>
      </c>
      <c r="C169">
        <v>4.97</v>
      </c>
      <c r="D169">
        <v>4.0622999999999996</v>
      </c>
      <c r="E169" s="1">
        <v>1.3513E-8</v>
      </c>
      <c r="F169" s="1">
        <v>8.2285999999999994E-6</v>
      </c>
      <c r="G169" t="s">
        <v>4816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tr">
        <f t="shared" si="10"/>
        <v>-1</v>
      </c>
      <c r="P169" t="str">
        <f t="shared" si="11"/>
        <v>0</v>
      </c>
      <c r="Q169" t="str">
        <f t="shared" si="12"/>
        <v>0</v>
      </c>
      <c r="R169" t="str">
        <f t="shared" si="13"/>
        <v>0</v>
      </c>
      <c r="S169" t="str">
        <f t="shared" si="14"/>
        <v>0</v>
      </c>
    </row>
    <row r="170" spans="1:19" x14ac:dyDescent="0.25">
      <c r="A170" t="s">
        <v>3694</v>
      </c>
      <c r="B170">
        <v>315.08</v>
      </c>
      <c r="C170">
        <v>4.04</v>
      </c>
      <c r="D170">
        <v>6.2790999999999997</v>
      </c>
      <c r="E170" s="1">
        <v>1.4732000000000001E-8</v>
      </c>
      <c r="F170" s="1">
        <v>8.9175000000000006E-6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tr">
        <f t="shared" si="10"/>
        <v>-1</v>
      </c>
      <c r="P170" t="str">
        <f t="shared" si="11"/>
        <v>0</v>
      </c>
      <c r="Q170" t="str">
        <f t="shared" si="12"/>
        <v>0</v>
      </c>
      <c r="R170" t="str">
        <f t="shared" si="13"/>
        <v>0</v>
      </c>
      <c r="S170" t="str">
        <f t="shared" si="14"/>
        <v>0</v>
      </c>
    </row>
    <row r="171" spans="1:19" x14ac:dyDescent="0.25">
      <c r="A171" t="s">
        <v>4817</v>
      </c>
      <c r="B171">
        <v>1353.09</v>
      </c>
      <c r="C171">
        <v>178.21</v>
      </c>
      <c r="D171">
        <v>2.93</v>
      </c>
      <c r="E171" s="1">
        <v>1.5486E-8</v>
      </c>
      <c r="F171" s="1">
        <v>9.2951000000000002E-6</v>
      </c>
      <c r="G171" t="s">
        <v>4818</v>
      </c>
      <c r="H171" t="s">
        <v>4819</v>
      </c>
      <c r="I171" t="s">
        <v>4820</v>
      </c>
      <c r="J171" t="s">
        <v>4821</v>
      </c>
      <c r="K171" t="s">
        <v>4822</v>
      </c>
      <c r="L171" t="s">
        <v>86</v>
      </c>
      <c r="M171" t="s">
        <v>4</v>
      </c>
      <c r="N171" t="s">
        <v>4</v>
      </c>
      <c r="O171" t="str">
        <f t="shared" si="10"/>
        <v>-1</v>
      </c>
      <c r="P171" t="str">
        <f t="shared" si="11"/>
        <v>0</v>
      </c>
      <c r="Q171" t="str">
        <f t="shared" si="12"/>
        <v>0</v>
      </c>
      <c r="R171" t="str">
        <f t="shared" si="13"/>
        <v>0</v>
      </c>
      <c r="S171" t="str">
        <f t="shared" si="14"/>
        <v>1</v>
      </c>
    </row>
    <row r="172" spans="1:19" x14ac:dyDescent="0.25">
      <c r="A172" t="s">
        <v>2977</v>
      </c>
      <c r="B172">
        <v>5.84</v>
      </c>
      <c r="C172">
        <v>127.79</v>
      </c>
      <c r="D172">
        <v>-4.4669999999999996</v>
      </c>
      <c r="E172" s="1">
        <v>1.5538E-8</v>
      </c>
      <c r="F172" s="1">
        <v>9.2951000000000002E-6</v>
      </c>
      <c r="G172" t="s">
        <v>4</v>
      </c>
      <c r="H172" t="s">
        <v>4</v>
      </c>
      <c r="I172" t="s">
        <v>4</v>
      </c>
      <c r="J172" t="s">
        <v>4</v>
      </c>
      <c r="K172" t="s">
        <v>4</v>
      </c>
      <c r="L172" t="s">
        <v>4</v>
      </c>
      <c r="M172" t="s">
        <v>4</v>
      </c>
      <c r="N172" t="s">
        <v>4</v>
      </c>
      <c r="O172" t="str">
        <f t="shared" si="10"/>
        <v>1</v>
      </c>
      <c r="P172" t="str">
        <f t="shared" si="11"/>
        <v>0</v>
      </c>
      <c r="Q172" t="str">
        <f t="shared" si="12"/>
        <v>0</v>
      </c>
      <c r="R172" t="str">
        <f t="shared" si="13"/>
        <v>0</v>
      </c>
      <c r="S172" t="str">
        <f t="shared" si="14"/>
        <v>0</v>
      </c>
    </row>
    <row r="173" spans="1:19" x14ac:dyDescent="0.25">
      <c r="A173" t="s">
        <v>4823</v>
      </c>
      <c r="B173">
        <v>783.15</v>
      </c>
      <c r="C173">
        <v>103.56</v>
      </c>
      <c r="D173">
        <v>2.9209000000000001</v>
      </c>
      <c r="E173" s="1">
        <v>1.5868E-8</v>
      </c>
      <c r="F173" s="1">
        <v>9.4087000000000002E-6</v>
      </c>
      <c r="G173" t="s">
        <v>4824</v>
      </c>
      <c r="H173" t="s">
        <v>4</v>
      </c>
      <c r="I173" t="s">
        <v>4248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tr">
        <f t="shared" si="10"/>
        <v>-1</v>
      </c>
      <c r="P173" t="str">
        <f t="shared" si="11"/>
        <v>0</v>
      </c>
      <c r="Q173" t="str">
        <f t="shared" si="12"/>
        <v>0</v>
      </c>
      <c r="R173" t="str">
        <f t="shared" si="13"/>
        <v>0</v>
      </c>
      <c r="S173" t="str">
        <f t="shared" si="14"/>
        <v>0</v>
      </c>
    </row>
    <row r="174" spans="1:19" x14ac:dyDescent="0.25">
      <c r="A174" t="s">
        <v>1975</v>
      </c>
      <c r="B174">
        <v>303.19</v>
      </c>
      <c r="C174">
        <v>22.97</v>
      </c>
      <c r="D174">
        <v>3.7755000000000001</v>
      </c>
      <c r="E174" s="1">
        <v>1.5913000000000002E-8</v>
      </c>
      <c r="F174" s="1">
        <v>9.4087000000000002E-6</v>
      </c>
      <c r="G174" t="s">
        <v>1976</v>
      </c>
      <c r="H174" t="s">
        <v>1977</v>
      </c>
      <c r="I174" t="s">
        <v>1978</v>
      </c>
      <c r="J174" t="s">
        <v>90</v>
      </c>
      <c r="K174" t="s">
        <v>93</v>
      </c>
      <c r="L174" t="s">
        <v>4</v>
      </c>
      <c r="M174" t="s">
        <v>1979</v>
      </c>
      <c r="N174" t="s">
        <v>1980</v>
      </c>
      <c r="O174" t="str">
        <f t="shared" si="10"/>
        <v>-1</v>
      </c>
      <c r="P174" t="str">
        <f t="shared" si="11"/>
        <v>0</v>
      </c>
      <c r="Q174" t="str">
        <f t="shared" si="12"/>
        <v>0</v>
      </c>
      <c r="R174" t="str">
        <f t="shared" si="13"/>
        <v>0</v>
      </c>
      <c r="S174" t="str">
        <f t="shared" si="14"/>
        <v>0</v>
      </c>
    </row>
    <row r="175" spans="1:19" x14ac:dyDescent="0.25">
      <c r="A175" t="s">
        <v>4117</v>
      </c>
      <c r="B175">
        <v>367.42</v>
      </c>
      <c r="C175">
        <v>38.24</v>
      </c>
      <c r="D175">
        <v>3.2751999999999999</v>
      </c>
      <c r="E175" s="1">
        <v>1.6239999999999999E-8</v>
      </c>
      <c r="F175" s="1">
        <v>9.5465000000000008E-6</v>
      </c>
      <c r="G175" t="s">
        <v>4118</v>
      </c>
      <c r="H175" t="s">
        <v>4119</v>
      </c>
      <c r="I175" t="s">
        <v>4120</v>
      </c>
      <c r="J175" t="s">
        <v>4121</v>
      </c>
      <c r="K175" t="s">
        <v>4122</v>
      </c>
      <c r="L175" t="s">
        <v>4</v>
      </c>
      <c r="M175" t="s">
        <v>4123</v>
      </c>
      <c r="N175" t="s">
        <v>26</v>
      </c>
      <c r="O175" t="str">
        <f t="shared" si="10"/>
        <v>-1</v>
      </c>
      <c r="P175" t="str">
        <f t="shared" si="11"/>
        <v>0</v>
      </c>
      <c r="Q175" t="str">
        <f t="shared" si="12"/>
        <v>0</v>
      </c>
      <c r="R175" t="str">
        <f t="shared" si="13"/>
        <v>1</v>
      </c>
      <c r="S175" t="str">
        <f t="shared" si="14"/>
        <v>0</v>
      </c>
    </row>
    <row r="176" spans="1:19" x14ac:dyDescent="0.25">
      <c r="A176" t="s">
        <v>950</v>
      </c>
      <c r="B176">
        <v>82.22</v>
      </c>
      <c r="C176">
        <v>0.55000000000000004</v>
      </c>
      <c r="D176">
        <v>7.0312999999999999</v>
      </c>
      <c r="E176" s="1">
        <v>1.6565E-8</v>
      </c>
      <c r="F176" s="1">
        <v>9.6817000000000008E-6</v>
      </c>
      <c r="G176" t="s">
        <v>951</v>
      </c>
      <c r="H176" t="s">
        <v>952</v>
      </c>
      <c r="I176" t="s">
        <v>953</v>
      </c>
      <c r="J176" t="s">
        <v>4</v>
      </c>
      <c r="K176" t="s">
        <v>4</v>
      </c>
      <c r="L176" t="s">
        <v>4</v>
      </c>
      <c r="M176" t="s">
        <v>616</v>
      </c>
      <c r="N176" t="s">
        <v>617</v>
      </c>
      <c r="O176" t="str">
        <f t="shared" si="10"/>
        <v>-1</v>
      </c>
      <c r="P176" t="str">
        <f t="shared" si="11"/>
        <v>0</v>
      </c>
      <c r="Q176" t="str">
        <f t="shared" si="12"/>
        <v>0</v>
      </c>
      <c r="R176" t="str">
        <f t="shared" si="13"/>
        <v>0</v>
      </c>
      <c r="S176" t="str">
        <f t="shared" si="14"/>
        <v>0</v>
      </c>
    </row>
    <row r="177" spans="1:19" x14ac:dyDescent="0.25">
      <c r="A177" t="s">
        <v>927</v>
      </c>
      <c r="B177">
        <v>62.21</v>
      </c>
      <c r="C177">
        <v>443.75</v>
      </c>
      <c r="D177">
        <v>-2.8315000000000001</v>
      </c>
      <c r="E177" s="1">
        <v>1.7792999999999999E-8</v>
      </c>
      <c r="F177" s="1">
        <v>1.0339999999999999E-5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tr">
        <f t="shared" si="10"/>
        <v>1</v>
      </c>
      <c r="P177" t="str">
        <f t="shared" si="11"/>
        <v>0</v>
      </c>
      <c r="Q177" t="str">
        <f t="shared" si="12"/>
        <v>0</v>
      </c>
      <c r="R177" t="str">
        <f t="shared" si="13"/>
        <v>0</v>
      </c>
      <c r="S177" t="str">
        <f t="shared" si="14"/>
        <v>0</v>
      </c>
    </row>
    <row r="178" spans="1:19" x14ac:dyDescent="0.25">
      <c r="A178" t="s">
        <v>1160</v>
      </c>
      <c r="B178">
        <v>938.09</v>
      </c>
      <c r="C178">
        <v>168.73</v>
      </c>
      <c r="D178">
        <v>2.4710999999999999</v>
      </c>
      <c r="E178" s="1">
        <v>1.9671999999999999E-8</v>
      </c>
      <c r="F178" s="1">
        <v>1.1365999999999999E-5</v>
      </c>
      <c r="G178" t="s">
        <v>1161</v>
      </c>
      <c r="H178" t="s">
        <v>4</v>
      </c>
      <c r="I178" t="s">
        <v>1162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tr">
        <f t="shared" si="10"/>
        <v>-1</v>
      </c>
      <c r="P178" t="str">
        <f t="shared" si="11"/>
        <v>0</v>
      </c>
      <c r="Q178" t="str">
        <f t="shared" si="12"/>
        <v>0</v>
      </c>
      <c r="R178" t="str">
        <f t="shared" si="13"/>
        <v>0</v>
      </c>
      <c r="S178" t="str">
        <f t="shared" si="14"/>
        <v>0</v>
      </c>
    </row>
    <row r="179" spans="1:19" x14ac:dyDescent="0.25">
      <c r="A179" t="s">
        <v>4825</v>
      </c>
      <c r="B179">
        <v>2.2599999999999998</v>
      </c>
      <c r="C179">
        <v>104.38</v>
      </c>
      <c r="D179">
        <v>-5.5103</v>
      </c>
      <c r="E179" s="1">
        <v>2.2577999999999999E-8</v>
      </c>
      <c r="F179" s="1">
        <v>1.2972E-5</v>
      </c>
      <c r="G179" t="s">
        <v>4826</v>
      </c>
      <c r="H179" t="s">
        <v>4827</v>
      </c>
      <c r="I179" t="s">
        <v>4</v>
      </c>
      <c r="J179" t="s">
        <v>4828</v>
      </c>
      <c r="K179" t="s">
        <v>4</v>
      </c>
      <c r="L179" t="s">
        <v>4</v>
      </c>
      <c r="M179" t="s">
        <v>4</v>
      </c>
      <c r="N179" t="s">
        <v>4</v>
      </c>
      <c r="O179" t="str">
        <f t="shared" si="10"/>
        <v>1</v>
      </c>
      <c r="P179" t="str">
        <f t="shared" si="11"/>
        <v>0</v>
      </c>
      <c r="Q179" t="str">
        <f t="shared" si="12"/>
        <v>0</v>
      </c>
      <c r="R179" t="str">
        <f t="shared" si="13"/>
        <v>0</v>
      </c>
      <c r="S179" t="str">
        <f t="shared" si="14"/>
        <v>0</v>
      </c>
    </row>
    <row r="180" spans="1:19" x14ac:dyDescent="0.25">
      <c r="A180" t="s">
        <v>252</v>
      </c>
      <c r="B180">
        <v>29.23</v>
      </c>
      <c r="C180">
        <v>260.76</v>
      </c>
      <c r="D180">
        <v>-3.1606999999999998</v>
      </c>
      <c r="E180" s="1">
        <v>2.3066E-8</v>
      </c>
      <c r="F180" s="1">
        <v>1.3178E-5</v>
      </c>
      <c r="G180" t="s">
        <v>253</v>
      </c>
      <c r="H180" t="s">
        <v>254</v>
      </c>
      <c r="I180" t="s">
        <v>255</v>
      </c>
      <c r="J180" t="s">
        <v>122</v>
      </c>
      <c r="K180" t="s">
        <v>132</v>
      </c>
      <c r="L180" t="s">
        <v>77</v>
      </c>
      <c r="M180" t="s">
        <v>4</v>
      </c>
      <c r="N180" t="s">
        <v>4</v>
      </c>
      <c r="O180" t="str">
        <f t="shared" si="10"/>
        <v>1</v>
      </c>
      <c r="P180" t="str">
        <f t="shared" si="11"/>
        <v>0</v>
      </c>
      <c r="Q180" t="str">
        <f t="shared" si="12"/>
        <v>0</v>
      </c>
      <c r="R180" t="str">
        <f t="shared" si="13"/>
        <v>0</v>
      </c>
      <c r="S180" t="str">
        <f t="shared" si="14"/>
        <v>1</v>
      </c>
    </row>
    <row r="181" spans="1:19" x14ac:dyDescent="0.25">
      <c r="A181" t="s">
        <v>653</v>
      </c>
      <c r="B181">
        <v>800.19</v>
      </c>
      <c r="C181">
        <v>5796.67</v>
      </c>
      <c r="D181">
        <v>-2.8567999999999998</v>
      </c>
      <c r="E181" s="1">
        <v>2.4322000000000001E-8</v>
      </c>
      <c r="F181" s="1">
        <v>1.3818000000000001E-5</v>
      </c>
      <c r="G181" t="s">
        <v>654</v>
      </c>
      <c r="H181" t="s">
        <v>655</v>
      </c>
      <c r="I181" t="s">
        <v>656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tr">
        <f t="shared" si="10"/>
        <v>1</v>
      </c>
      <c r="P181" t="str">
        <f t="shared" si="11"/>
        <v>0</v>
      </c>
      <c r="Q181" t="str">
        <f t="shared" si="12"/>
        <v>0</v>
      </c>
      <c r="R181" t="str">
        <f t="shared" si="13"/>
        <v>0</v>
      </c>
      <c r="S181" t="str">
        <f t="shared" si="14"/>
        <v>0</v>
      </c>
    </row>
    <row r="182" spans="1:19" x14ac:dyDescent="0.25">
      <c r="A182" t="s">
        <v>4829</v>
      </c>
      <c r="B182">
        <v>955.17</v>
      </c>
      <c r="C182">
        <v>141.87</v>
      </c>
      <c r="D182">
        <v>2.7532000000000001</v>
      </c>
      <c r="E182" s="1">
        <v>2.5328E-8</v>
      </c>
      <c r="F182" s="1">
        <v>1.431E-5</v>
      </c>
      <c r="G182" t="s">
        <v>4830</v>
      </c>
      <c r="H182" t="s">
        <v>4831</v>
      </c>
      <c r="I182" t="s">
        <v>1131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tr">
        <f t="shared" si="10"/>
        <v>-1</v>
      </c>
      <c r="P182" t="str">
        <f t="shared" si="11"/>
        <v>0</v>
      </c>
      <c r="Q182" t="str">
        <f t="shared" si="12"/>
        <v>0</v>
      </c>
      <c r="R182" t="str">
        <f t="shared" si="13"/>
        <v>0</v>
      </c>
      <c r="S182" t="str">
        <f t="shared" si="14"/>
        <v>0</v>
      </c>
    </row>
    <row r="183" spans="1:19" x14ac:dyDescent="0.25">
      <c r="A183" t="s">
        <v>510</v>
      </c>
      <c r="B183">
        <v>89.39</v>
      </c>
      <c r="C183">
        <v>1.2</v>
      </c>
      <c r="D183">
        <v>6.4474999999999998</v>
      </c>
      <c r="E183" s="1">
        <v>2.6029999999999999E-8</v>
      </c>
      <c r="F183" s="1">
        <v>1.4625E-5</v>
      </c>
      <c r="G183" t="s">
        <v>511</v>
      </c>
      <c r="H183" t="s">
        <v>512</v>
      </c>
      <c r="I183" t="s">
        <v>513</v>
      </c>
      <c r="J183" t="s">
        <v>304</v>
      </c>
      <c r="K183" t="s">
        <v>4</v>
      </c>
      <c r="L183" t="s">
        <v>77</v>
      </c>
      <c r="M183" t="s">
        <v>4</v>
      </c>
      <c r="N183" t="s">
        <v>4</v>
      </c>
      <c r="O183" t="str">
        <f t="shared" si="10"/>
        <v>-1</v>
      </c>
      <c r="P183" t="str">
        <f t="shared" si="11"/>
        <v>0</v>
      </c>
      <c r="Q183" t="str">
        <f t="shared" si="12"/>
        <v>0</v>
      </c>
      <c r="R183" t="str">
        <f t="shared" si="13"/>
        <v>0</v>
      </c>
      <c r="S183" t="str">
        <f t="shared" si="14"/>
        <v>0</v>
      </c>
    </row>
    <row r="184" spans="1:19" x14ac:dyDescent="0.25">
      <c r="A184" t="s">
        <v>4832</v>
      </c>
      <c r="B184">
        <v>118.7</v>
      </c>
      <c r="C184">
        <v>717.52</v>
      </c>
      <c r="D184">
        <v>-2.5935999999999999</v>
      </c>
      <c r="E184" s="1">
        <v>2.6915E-8</v>
      </c>
      <c r="F184" s="1">
        <v>1.5038999999999999E-5</v>
      </c>
      <c r="G184" t="s">
        <v>3371</v>
      </c>
      <c r="H184" t="s">
        <v>4833</v>
      </c>
      <c r="I184" t="s">
        <v>1046</v>
      </c>
      <c r="J184" t="s">
        <v>4</v>
      </c>
      <c r="K184" t="s">
        <v>4</v>
      </c>
      <c r="L184" t="s">
        <v>4</v>
      </c>
      <c r="M184" t="s">
        <v>123</v>
      </c>
      <c r="N184" t="s">
        <v>124</v>
      </c>
      <c r="O184" t="str">
        <f t="shared" si="10"/>
        <v>1</v>
      </c>
      <c r="P184" t="str">
        <f t="shared" si="11"/>
        <v>0</v>
      </c>
      <c r="Q184" t="str">
        <f t="shared" si="12"/>
        <v>0</v>
      </c>
      <c r="R184" t="str">
        <f t="shared" si="13"/>
        <v>0</v>
      </c>
      <c r="S184" t="str">
        <f t="shared" si="14"/>
        <v>0</v>
      </c>
    </row>
    <row r="185" spans="1:19" x14ac:dyDescent="0.25">
      <c r="A185" t="s">
        <v>1102</v>
      </c>
      <c r="B185">
        <v>48.62</v>
      </c>
      <c r="C185">
        <v>313.99</v>
      </c>
      <c r="D185">
        <v>-2.6848000000000001</v>
      </c>
      <c r="E185" s="1">
        <v>2.7167000000000001E-8</v>
      </c>
      <c r="F185" s="1">
        <v>1.5097E-5</v>
      </c>
      <c r="G185" t="s">
        <v>641</v>
      </c>
      <c r="H185" t="s">
        <v>4</v>
      </c>
      <c r="I185" t="s">
        <v>642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tr">
        <f t="shared" si="10"/>
        <v>1</v>
      </c>
      <c r="P185" t="str">
        <f t="shared" si="11"/>
        <v>0</v>
      </c>
      <c r="Q185" t="str">
        <f t="shared" si="12"/>
        <v>0</v>
      </c>
      <c r="R185" t="str">
        <f t="shared" si="13"/>
        <v>0</v>
      </c>
      <c r="S185" t="str">
        <f t="shared" si="14"/>
        <v>0</v>
      </c>
    </row>
    <row r="186" spans="1:19" x14ac:dyDescent="0.25">
      <c r="A186" t="s">
        <v>1585</v>
      </c>
      <c r="B186">
        <v>122.45</v>
      </c>
      <c r="C186">
        <v>7.51</v>
      </c>
      <c r="D186">
        <v>4.1265999999999998</v>
      </c>
      <c r="E186" s="1">
        <v>2.8611000000000001E-8</v>
      </c>
      <c r="F186" s="1">
        <v>1.5812999999999999E-5</v>
      </c>
      <c r="G186" t="s">
        <v>4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tr">
        <f t="shared" si="10"/>
        <v>-1</v>
      </c>
      <c r="P186" t="str">
        <f t="shared" si="11"/>
        <v>0</v>
      </c>
      <c r="Q186" t="str">
        <f t="shared" si="12"/>
        <v>0</v>
      </c>
      <c r="R186" t="str">
        <f t="shared" si="13"/>
        <v>0</v>
      </c>
      <c r="S186" t="str">
        <f t="shared" si="14"/>
        <v>0</v>
      </c>
    </row>
    <row r="187" spans="1:19" x14ac:dyDescent="0.25">
      <c r="A187" t="s">
        <v>868</v>
      </c>
      <c r="B187">
        <v>12.86</v>
      </c>
      <c r="C187">
        <v>221.02</v>
      </c>
      <c r="D187">
        <v>-4.0861999999999998</v>
      </c>
      <c r="E187" s="1">
        <v>2.9283999999999999E-8</v>
      </c>
      <c r="F187" s="1">
        <v>1.6098000000000001E-5</v>
      </c>
      <c r="G187" t="s">
        <v>869</v>
      </c>
      <c r="H187" t="s">
        <v>870</v>
      </c>
      <c r="I187" t="s">
        <v>871</v>
      </c>
      <c r="J187" t="s">
        <v>84</v>
      </c>
      <c r="K187" t="s">
        <v>4</v>
      </c>
      <c r="L187" t="s">
        <v>77</v>
      </c>
      <c r="M187" t="s">
        <v>4</v>
      </c>
      <c r="N187" t="s">
        <v>4</v>
      </c>
      <c r="O187" t="str">
        <f t="shared" si="10"/>
        <v>1</v>
      </c>
      <c r="P187" t="str">
        <f t="shared" si="11"/>
        <v>0</v>
      </c>
      <c r="Q187" t="str">
        <f t="shared" si="12"/>
        <v>0</v>
      </c>
      <c r="R187" t="str">
        <f t="shared" si="13"/>
        <v>0</v>
      </c>
      <c r="S187" t="str">
        <f t="shared" si="14"/>
        <v>0</v>
      </c>
    </row>
    <row r="188" spans="1:19" x14ac:dyDescent="0.25">
      <c r="A188" t="s">
        <v>717</v>
      </c>
      <c r="B188">
        <v>428.14</v>
      </c>
      <c r="C188">
        <v>79.86</v>
      </c>
      <c r="D188">
        <v>2.4121000000000001</v>
      </c>
      <c r="E188" s="1">
        <v>3.0039000000000002E-8</v>
      </c>
      <c r="F188" s="1">
        <v>1.6424000000000001E-5</v>
      </c>
      <c r="G188" t="s">
        <v>718</v>
      </c>
      <c r="H188" t="s">
        <v>719</v>
      </c>
      <c r="I188" t="s">
        <v>720</v>
      </c>
      <c r="J188" t="s">
        <v>4</v>
      </c>
      <c r="K188" t="s">
        <v>721</v>
      </c>
      <c r="L188" t="s">
        <v>4</v>
      </c>
      <c r="M188" t="s">
        <v>4</v>
      </c>
      <c r="N188" t="s">
        <v>4</v>
      </c>
      <c r="O188" t="str">
        <f t="shared" si="10"/>
        <v>-1</v>
      </c>
      <c r="P188" t="str">
        <f t="shared" si="11"/>
        <v>0</v>
      </c>
      <c r="Q188" t="str">
        <f t="shared" si="12"/>
        <v>0</v>
      </c>
      <c r="R188" t="str">
        <f t="shared" si="13"/>
        <v>0</v>
      </c>
      <c r="S188" t="str">
        <f t="shared" si="14"/>
        <v>0</v>
      </c>
    </row>
    <row r="189" spans="1:19" x14ac:dyDescent="0.25">
      <c r="A189" t="s">
        <v>357</v>
      </c>
      <c r="B189">
        <v>507.51</v>
      </c>
      <c r="C189">
        <v>59.67</v>
      </c>
      <c r="D189">
        <v>3.0914000000000001</v>
      </c>
      <c r="E189" s="1">
        <v>3.2121E-8</v>
      </c>
      <c r="F189" s="1">
        <v>1.7467999999999999E-5</v>
      </c>
      <c r="G189" t="s">
        <v>160</v>
      </c>
      <c r="H189" t="s">
        <v>358</v>
      </c>
      <c r="I189" t="s">
        <v>143</v>
      </c>
      <c r="J189" t="s">
        <v>144</v>
      </c>
      <c r="K189" t="s">
        <v>145</v>
      </c>
      <c r="L189" t="s">
        <v>77</v>
      </c>
      <c r="M189" t="s">
        <v>4</v>
      </c>
      <c r="N189" t="s">
        <v>4</v>
      </c>
      <c r="O189" t="str">
        <f t="shared" si="10"/>
        <v>-1</v>
      </c>
      <c r="P189" t="str">
        <f t="shared" si="11"/>
        <v>0</v>
      </c>
      <c r="Q189" t="str">
        <f t="shared" si="12"/>
        <v>0</v>
      </c>
      <c r="R189" t="str">
        <f t="shared" si="13"/>
        <v>0</v>
      </c>
      <c r="S189" t="str">
        <f t="shared" si="14"/>
        <v>1</v>
      </c>
    </row>
    <row r="190" spans="1:19" x14ac:dyDescent="0.25">
      <c r="A190" t="s">
        <v>4016</v>
      </c>
      <c r="B190">
        <v>230.11</v>
      </c>
      <c r="C190">
        <v>27.4</v>
      </c>
      <c r="D190">
        <v>3.0687000000000002</v>
      </c>
      <c r="E190" s="1">
        <v>3.2704E-8</v>
      </c>
      <c r="F190" s="1">
        <v>1.7691000000000001E-5</v>
      </c>
      <c r="G190" t="s">
        <v>4017</v>
      </c>
      <c r="H190" t="s">
        <v>4018</v>
      </c>
      <c r="I190" t="s">
        <v>4019</v>
      </c>
      <c r="J190" t="s">
        <v>4020</v>
      </c>
      <c r="K190" t="s">
        <v>4021</v>
      </c>
      <c r="L190" t="s">
        <v>86</v>
      </c>
      <c r="M190" t="s">
        <v>4</v>
      </c>
      <c r="N190" t="s">
        <v>4</v>
      </c>
      <c r="O190" t="str">
        <f t="shared" si="10"/>
        <v>-1</v>
      </c>
      <c r="P190" t="str">
        <f t="shared" si="11"/>
        <v>0</v>
      </c>
      <c r="Q190" t="str">
        <f t="shared" si="12"/>
        <v>0</v>
      </c>
      <c r="R190" t="str">
        <f t="shared" si="13"/>
        <v>0</v>
      </c>
      <c r="S190" t="str">
        <f t="shared" si="14"/>
        <v>0</v>
      </c>
    </row>
    <row r="191" spans="1:19" x14ac:dyDescent="0.25">
      <c r="A191" t="s">
        <v>2163</v>
      </c>
      <c r="B191">
        <v>1038.9100000000001</v>
      </c>
      <c r="C191">
        <v>280.37</v>
      </c>
      <c r="D191">
        <v>1.8888</v>
      </c>
      <c r="E191" s="1">
        <v>3.3201000000000001E-8</v>
      </c>
      <c r="F191" s="1">
        <v>1.785E-5</v>
      </c>
      <c r="G191" t="s">
        <v>2164</v>
      </c>
      <c r="H191" t="s">
        <v>4</v>
      </c>
      <c r="I191" t="s">
        <v>4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tr">
        <f t="shared" si="10"/>
        <v>-1</v>
      </c>
      <c r="P191" t="str">
        <f t="shared" si="11"/>
        <v>0</v>
      </c>
      <c r="Q191" t="str">
        <f t="shared" si="12"/>
        <v>0</v>
      </c>
      <c r="R191" t="str">
        <f t="shared" si="13"/>
        <v>0</v>
      </c>
      <c r="S191" t="str">
        <f t="shared" si="14"/>
        <v>0</v>
      </c>
    </row>
    <row r="192" spans="1:19" x14ac:dyDescent="0.25">
      <c r="A192" t="s">
        <v>4606</v>
      </c>
      <c r="B192">
        <v>5.88</v>
      </c>
      <c r="C192">
        <v>111.67</v>
      </c>
      <c r="D192">
        <v>-4.2427000000000001</v>
      </c>
      <c r="E192" s="1">
        <v>3.3349999999999998E-8</v>
      </c>
      <c r="F192" s="1">
        <v>1.785E-5</v>
      </c>
      <c r="G192" t="s">
        <v>4607</v>
      </c>
      <c r="H192" t="s">
        <v>4608</v>
      </c>
      <c r="I192" t="s">
        <v>4609</v>
      </c>
      <c r="J192" t="s">
        <v>84</v>
      </c>
      <c r="K192" t="s">
        <v>4</v>
      </c>
      <c r="L192" t="s">
        <v>4</v>
      </c>
      <c r="M192" t="s">
        <v>4</v>
      </c>
      <c r="N192" t="s">
        <v>4</v>
      </c>
      <c r="O192" t="str">
        <f t="shared" si="10"/>
        <v>1</v>
      </c>
      <c r="P192" t="str">
        <f t="shared" si="11"/>
        <v>0</v>
      </c>
      <c r="Q192" t="str">
        <f t="shared" si="12"/>
        <v>0</v>
      </c>
      <c r="R192" t="str">
        <f t="shared" si="13"/>
        <v>0</v>
      </c>
      <c r="S192" t="str">
        <f t="shared" si="14"/>
        <v>0</v>
      </c>
    </row>
    <row r="193" spans="1:19" x14ac:dyDescent="0.25">
      <c r="A193" t="s">
        <v>2514</v>
      </c>
      <c r="B193">
        <v>48.35</v>
      </c>
      <c r="C193">
        <v>0</v>
      </c>
      <c r="D193">
        <v>8.0618999999999996</v>
      </c>
      <c r="E193" s="1">
        <v>3.4086999999999999E-8</v>
      </c>
      <c r="F193" s="1">
        <v>1.8148999999999999E-5</v>
      </c>
      <c r="G193" t="s">
        <v>2336</v>
      </c>
      <c r="H193" t="s">
        <v>2337</v>
      </c>
      <c r="I193" t="s">
        <v>2338</v>
      </c>
      <c r="J193" t="s">
        <v>4</v>
      </c>
      <c r="K193" t="s">
        <v>4</v>
      </c>
      <c r="L193" t="s">
        <v>4</v>
      </c>
      <c r="M193" t="s">
        <v>2515</v>
      </c>
      <c r="N193" t="s">
        <v>2516</v>
      </c>
      <c r="O193" t="str">
        <f t="shared" si="10"/>
        <v>-1</v>
      </c>
      <c r="P193" t="str">
        <f t="shared" si="11"/>
        <v>0</v>
      </c>
      <c r="Q193" t="str">
        <f t="shared" si="12"/>
        <v>0</v>
      </c>
      <c r="R193" t="str">
        <f t="shared" si="13"/>
        <v>0</v>
      </c>
      <c r="S193" t="str">
        <f t="shared" si="14"/>
        <v>0</v>
      </c>
    </row>
    <row r="194" spans="1:19" x14ac:dyDescent="0.25">
      <c r="A194" t="s">
        <v>4834</v>
      </c>
      <c r="B194">
        <v>55.06</v>
      </c>
      <c r="C194">
        <v>406.73</v>
      </c>
      <c r="D194">
        <v>-2.8883000000000001</v>
      </c>
      <c r="E194" s="1">
        <v>3.6261999999999997E-8</v>
      </c>
      <c r="F194" s="1">
        <v>1.9207000000000001E-5</v>
      </c>
      <c r="G194" t="s">
        <v>4835</v>
      </c>
      <c r="H194" t="s">
        <v>4</v>
      </c>
      <c r="I194" t="s">
        <v>1956</v>
      </c>
      <c r="J194" t="s">
        <v>4</v>
      </c>
      <c r="K194" t="s">
        <v>5</v>
      </c>
      <c r="L194" t="s">
        <v>86</v>
      </c>
      <c r="M194" t="s">
        <v>4</v>
      </c>
      <c r="N194" t="s">
        <v>4</v>
      </c>
      <c r="O194" t="str">
        <f t="shared" si="10"/>
        <v>1</v>
      </c>
      <c r="P194" t="str">
        <f t="shared" si="11"/>
        <v>0</v>
      </c>
      <c r="Q194" t="str">
        <f t="shared" si="12"/>
        <v>0</v>
      </c>
      <c r="R194" t="str">
        <f t="shared" si="13"/>
        <v>0</v>
      </c>
      <c r="S194" t="str">
        <f t="shared" si="14"/>
        <v>1</v>
      </c>
    </row>
    <row r="195" spans="1:19" x14ac:dyDescent="0.25">
      <c r="A195" t="s">
        <v>994</v>
      </c>
      <c r="B195">
        <v>135.25</v>
      </c>
      <c r="C195">
        <v>9.23</v>
      </c>
      <c r="D195">
        <v>3.9159000000000002</v>
      </c>
      <c r="E195" s="1">
        <v>3.7539000000000003E-8</v>
      </c>
      <c r="F195" s="1">
        <v>1.978E-5</v>
      </c>
      <c r="G195" t="s">
        <v>995</v>
      </c>
      <c r="H195" t="s">
        <v>4</v>
      </c>
      <c r="I195" t="s">
        <v>4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tr">
        <f t="shared" ref="O195:O258" si="15">IF(D195&lt;0,"1","-1")</f>
        <v>-1</v>
      </c>
      <c r="P195" t="str">
        <f t="shared" ref="P195:P258" si="16">IF(COUNTIF(G195:N195,"*photo*")&gt;0,"1","0")</f>
        <v>0</v>
      </c>
      <c r="Q195" t="str">
        <f t="shared" ref="Q195:Q258" si="17">IF(COUNTIF(G195:N195,"*ethylene*")&gt;0,"1","0")</f>
        <v>0</v>
      </c>
      <c r="R195" t="str">
        <f t="shared" ref="R195:R258" si="18">IF(COUNTIF(G195:N195,"*nitr*")&gt;0,"1","0")</f>
        <v>0</v>
      </c>
      <c r="S195" t="str">
        <f t="shared" ref="S195:S258" si="19">IF(COUNTIF(G195:N195,"*glyco*")&gt;0,"1","0")</f>
        <v>0</v>
      </c>
    </row>
    <row r="196" spans="1:19" x14ac:dyDescent="0.25">
      <c r="A196" t="s">
        <v>1919</v>
      </c>
      <c r="B196">
        <v>266.91000000000003</v>
      </c>
      <c r="C196">
        <v>37.47</v>
      </c>
      <c r="D196">
        <v>2.8279999999999998</v>
      </c>
      <c r="E196" s="1">
        <v>3.9056000000000002E-8</v>
      </c>
      <c r="F196" s="1">
        <v>2.0472999999999999E-5</v>
      </c>
      <c r="G196" t="s">
        <v>4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tr">
        <f t="shared" si="15"/>
        <v>-1</v>
      </c>
      <c r="P196" t="str">
        <f t="shared" si="16"/>
        <v>0</v>
      </c>
      <c r="Q196" t="str">
        <f t="shared" si="17"/>
        <v>0</v>
      </c>
      <c r="R196" t="str">
        <f t="shared" si="18"/>
        <v>0</v>
      </c>
      <c r="S196" t="str">
        <f t="shared" si="19"/>
        <v>0</v>
      </c>
    </row>
    <row r="197" spans="1:19" x14ac:dyDescent="0.25">
      <c r="A197" t="s">
        <v>1236</v>
      </c>
      <c r="B197">
        <v>53.4</v>
      </c>
      <c r="C197">
        <v>0</v>
      </c>
      <c r="D197">
        <v>8.2021999999999995</v>
      </c>
      <c r="E197" s="1">
        <v>4.0981000000000001E-8</v>
      </c>
      <c r="F197" s="1">
        <v>2.1372000000000001E-5</v>
      </c>
      <c r="G197" t="s">
        <v>1237</v>
      </c>
      <c r="H197" t="s">
        <v>1238</v>
      </c>
      <c r="I197" t="s">
        <v>4</v>
      </c>
      <c r="J197" t="s">
        <v>741</v>
      </c>
      <c r="K197" t="s">
        <v>1239</v>
      </c>
      <c r="L197" t="s">
        <v>4</v>
      </c>
      <c r="M197" t="s">
        <v>4</v>
      </c>
      <c r="N197" t="s">
        <v>4</v>
      </c>
      <c r="O197" t="str">
        <f t="shared" si="15"/>
        <v>-1</v>
      </c>
      <c r="P197" t="str">
        <f t="shared" si="16"/>
        <v>0</v>
      </c>
      <c r="Q197" t="str">
        <f t="shared" si="17"/>
        <v>0</v>
      </c>
      <c r="R197" t="str">
        <f t="shared" si="18"/>
        <v>0</v>
      </c>
      <c r="S197" t="str">
        <f t="shared" si="19"/>
        <v>0</v>
      </c>
    </row>
    <row r="198" spans="1:19" x14ac:dyDescent="0.25">
      <c r="A198" t="s">
        <v>4836</v>
      </c>
      <c r="B198">
        <v>41.89</v>
      </c>
      <c r="C198">
        <v>0</v>
      </c>
      <c r="D198">
        <v>7.8513000000000002</v>
      </c>
      <c r="E198" s="1">
        <v>4.1834999999999997E-8</v>
      </c>
      <c r="F198" s="1">
        <v>2.1705999999999999E-5</v>
      </c>
      <c r="G198" t="s">
        <v>4</v>
      </c>
      <c r="H198" t="s">
        <v>4</v>
      </c>
      <c r="I198" t="s">
        <v>4</v>
      </c>
      <c r="J198" t="s">
        <v>4</v>
      </c>
      <c r="K198" t="s">
        <v>4</v>
      </c>
      <c r="L198" t="s">
        <v>4</v>
      </c>
      <c r="M198" t="s">
        <v>4</v>
      </c>
      <c r="N198" t="s">
        <v>4</v>
      </c>
      <c r="O198" t="str">
        <f t="shared" si="15"/>
        <v>-1</v>
      </c>
      <c r="P198" t="str">
        <f t="shared" si="16"/>
        <v>0</v>
      </c>
      <c r="Q198" t="str">
        <f t="shared" si="17"/>
        <v>0</v>
      </c>
      <c r="R198" t="str">
        <f t="shared" si="18"/>
        <v>0</v>
      </c>
      <c r="S198" t="str">
        <f t="shared" si="19"/>
        <v>0</v>
      </c>
    </row>
    <row r="199" spans="1:19" x14ac:dyDescent="0.25">
      <c r="A199" t="s">
        <v>1682</v>
      </c>
      <c r="B199">
        <v>209.68</v>
      </c>
      <c r="C199">
        <v>1429.91</v>
      </c>
      <c r="D199">
        <v>-2.7732000000000001</v>
      </c>
      <c r="E199" s="1">
        <v>4.7080000000000002E-8</v>
      </c>
      <c r="F199" s="1">
        <v>2.4303000000000001E-5</v>
      </c>
      <c r="G199" t="s">
        <v>1150</v>
      </c>
      <c r="H199" t="s">
        <v>1683</v>
      </c>
      <c r="I199" t="s">
        <v>1152</v>
      </c>
      <c r="J199" t="s">
        <v>4</v>
      </c>
      <c r="K199" t="s">
        <v>4</v>
      </c>
      <c r="L199" t="s">
        <v>4</v>
      </c>
      <c r="M199" t="s">
        <v>4</v>
      </c>
      <c r="N199" t="s">
        <v>4</v>
      </c>
      <c r="O199" t="str">
        <f t="shared" si="15"/>
        <v>1</v>
      </c>
      <c r="P199" t="str">
        <f t="shared" si="16"/>
        <v>0</v>
      </c>
      <c r="Q199" t="str">
        <f t="shared" si="17"/>
        <v>0</v>
      </c>
      <c r="R199" t="str">
        <f t="shared" si="18"/>
        <v>0</v>
      </c>
      <c r="S199" t="str">
        <f t="shared" si="19"/>
        <v>0</v>
      </c>
    </row>
    <row r="200" spans="1:19" x14ac:dyDescent="0.25">
      <c r="A200" t="s">
        <v>1616</v>
      </c>
      <c r="B200">
        <v>112.53</v>
      </c>
      <c r="C200">
        <v>14.17</v>
      </c>
      <c r="D200">
        <v>2.9853999999999998</v>
      </c>
      <c r="E200" s="1">
        <v>5.0313000000000002E-8</v>
      </c>
      <c r="F200" s="1">
        <v>2.5840999999999999E-5</v>
      </c>
      <c r="G200" t="s">
        <v>4</v>
      </c>
      <c r="H200" t="s">
        <v>4</v>
      </c>
      <c r="I200" t="s">
        <v>4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tr">
        <f t="shared" si="15"/>
        <v>-1</v>
      </c>
      <c r="P200" t="str">
        <f t="shared" si="16"/>
        <v>0</v>
      </c>
      <c r="Q200" t="str">
        <f t="shared" si="17"/>
        <v>0</v>
      </c>
      <c r="R200" t="str">
        <f t="shared" si="18"/>
        <v>0</v>
      </c>
      <c r="S200" t="str">
        <f t="shared" si="19"/>
        <v>0</v>
      </c>
    </row>
    <row r="201" spans="1:19" x14ac:dyDescent="0.25">
      <c r="A201" t="s">
        <v>4837</v>
      </c>
      <c r="B201">
        <v>734.7</v>
      </c>
      <c r="C201">
        <v>147.75</v>
      </c>
      <c r="D201">
        <v>2.3165</v>
      </c>
      <c r="E201" s="1">
        <v>5.3784E-8</v>
      </c>
      <c r="F201" s="1">
        <v>2.7484999999999999E-5</v>
      </c>
      <c r="G201" t="s">
        <v>4838</v>
      </c>
      <c r="H201" t="s">
        <v>2755</v>
      </c>
      <c r="I201" t="s">
        <v>2756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tr">
        <f t="shared" si="15"/>
        <v>-1</v>
      </c>
      <c r="P201" t="str">
        <f t="shared" si="16"/>
        <v>0</v>
      </c>
      <c r="Q201" t="str">
        <f t="shared" si="17"/>
        <v>0</v>
      </c>
      <c r="R201" t="str">
        <f t="shared" si="18"/>
        <v>0</v>
      </c>
      <c r="S201" t="str">
        <f t="shared" si="19"/>
        <v>0</v>
      </c>
    </row>
    <row r="202" spans="1:19" x14ac:dyDescent="0.25">
      <c r="A202" t="s">
        <v>935</v>
      </c>
      <c r="B202">
        <v>316.55</v>
      </c>
      <c r="C202">
        <v>51.33</v>
      </c>
      <c r="D202">
        <v>2.6141999999999999</v>
      </c>
      <c r="E202" s="1">
        <v>5.4457000000000003E-8</v>
      </c>
      <c r="F202" s="1">
        <v>2.7690000000000001E-5</v>
      </c>
      <c r="G202" t="s">
        <v>936</v>
      </c>
      <c r="H202" t="s">
        <v>937</v>
      </c>
      <c r="I202" t="s">
        <v>938</v>
      </c>
      <c r="J202" t="s">
        <v>4</v>
      </c>
      <c r="K202" t="s">
        <v>4</v>
      </c>
      <c r="L202" t="s">
        <v>4</v>
      </c>
      <c r="M202" t="s">
        <v>939</v>
      </c>
      <c r="N202" t="s">
        <v>940</v>
      </c>
      <c r="O202" t="str">
        <f t="shared" si="15"/>
        <v>-1</v>
      </c>
      <c r="P202" t="str">
        <f t="shared" si="16"/>
        <v>0</v>
      </c>
      <c r="Q202" t="str">
        <f t="shared" si="17"/>
        <v>0</v>
      </c>
      <c r="R202" t="str">
        <f t="shared" si="18"/>
        <v>0</v>
      </c>
      <c r="S202" t="str">
        <f t="shared" si="19"/>
        <v>0</v>
      </c>
    </row>
    <row r="203" spans="1:19" x14ac:dyDescent="0.25">
      <c r="A203" t="s">
        <v>305</v>
      </c>
      <c r="B203">
        <v>79.23</v>
      </c>
      <c r="C203">
        <v>486.13</v>
      </c>
      <c r="D203">
        <v>-2.6206</v>
      </c>
      <c r="E203" s="1">
        <v>5.6182E-8</v>
      </c>
      <c r="F203" s="1">
        <v>2.8288000000000001E-5</v>
      </c>
      <c r="G203" t="s">
        <v>306</v>
      </c>
      <c r="H203" t="s">
        <v>4</v>
      </c>
      <c r="I203" t="s">
        <v>307</v>
      </c>
      <c r="J203" t="s">
        <v>4</v>
      </c>
      <c r="K203" t="s">
        <v>4</v>
      </c>
      <c r="L203" t="s">
        <v>77</v>
      </c>
      <c r="M203" t="s">
        <v>4</v>
      </c>
      <c r="N203" t="s">
        <v>4</v>
      </c>
      <c r="O203" t="str">
        <f t="shared" si="15"/>
        <v>1</v>
      </c>
      <c r="P203" t="str">
        <f t="shared" si="16"/>
        <v>0</v>
      </c>
      <c r="Q203" t="str">
        <f t="shared" si="17"/>
        <v>0</v>
      </c>
      <c r="R203" t="str">
        <f t="shared" si="18"/>
        <v>0</v>
      </c>
      <c r="S203" t="str">
        <f t="shared" si="19"/>
        <v>1</v>
      </c>
    </row>
    <row r="204" spans="1:19" x14ac:dyDescent="0.25">
      <c r="A204" t="s">
        <v>4839</v>
      </c>
      <c r="B204">
        <v>1.24</v>
      </c>
      <c r="C204">
        <v>77.3</v>
      </c>
      <c r="D204">
        <v>-5.9029999999999996</v>
      </c>
      <c r="E204" s="1">
        <v>5.6190000000000002E-8</v>
      </c>
      <c r="F204" s="1">
        <v>2.8288000000000001E-5</v>
      </c>
      <c r="G204" t="s">
        <v>4840</v>
      </c>
      <c r="H204" t="s">
        <v>4841</v>
      </c>
      <c r="I204" t="s">
        <v>4842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tr">
        <f t="shared" si="15"/>
        <v>1</v>
      </c>
      <c r="P204" t="str">
        <f t="shared" si="16"/>
        <v>0</v>
      </c>
      <c r="Q204" t="str">
        <f t="shared" si="17"/>
        <v>0</v>
      </c>
      <c r="R204" t="str">
        <f t="shared" si="18"/>
        <v>0</v>
      </c>
      <c r="S204" t="str">
        <f t="shared" si="19"/>
        <v>0</v>
      </c>
    </row>
    <row r="205" spans="1:19" x14ac:dyDescent="0.25">
      <c r="A205" t="s">
        <v>4843</v>
      </c>
      <c r="B205">
        <v>222.86</v>
      </c>
      <c r="C205">
        <v>28.3</v>
      </c>
      <c r="D205">
        <v>2.9738000000000002</v>
      </c>
      <c r="E205" s="1">
        <v>5.7078999999999998E-8</v>
      </c>
      <c r="F205" s="1">
        <v>2.8594000000000001E-5</v>
      </c>
      <c r="G205" t="s">
        <v>4844</v>
      </c>
      <c r="H205" t="s">
        <v>4</v>
      </c>
      <c r="I205" t="s">
        <v>4845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tr">
        <f t="shared" si="15"/>
        <v>-1</v>
      </c>
      <c r="P205" t="str">
        <f t="shared" si="16"/>
        <v>0</v>
      </c>
      <c r="Q205" t="str">
        <f t="shared" si="17"/>
        <v>0</v>
      </c>
      <c r="R205" t="str">
        <f t="shared" si="18"/>
        <v>0</v>
      </c>
      <c r="S205" t="str">
        <f t="shared" si="19"/>
        <v>0</v>
      </c>
    </row>
    <row r="206" spans="1:19" x14ac:dyDescent="0.25">
      <c r="A206" t="s">
        <v>1765</v>
      </c>
      <c r="B206">
        <v>48.35</v>
      </c>
      <c r="C206">
        <v>0</v>
      </c>
      <c r="D206">
        <v>8.0584000000000007</v>
      </c>
      <c r="E206" s="1">
        <v>5.7743999999999997E-8</v>
      </c>
      <c r="F206" s="1">
        <v>2.8645000000000001E-5</v>
      </c>
      <c r="G206" t="s">
        <v>4</v>
      </c>
      <c r="H206" t="s">
        <v>4</v>
      </c>
      <c r="I206" t="s">
        <v>4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tr">
        <f t="shared" si="15"/>
        <v>-1</v>
      </c>
      <c r="P206" t="str">
        <f t="shared" si="16"/>
        <v>0</v>
      </c>
      <c r="Q206" t="str">
        <f t="shared" si="17"/>
        <v>0</v>
      </c>
      <c r="R206" t="str">
        <f t="shared" si="18"/>
        <v>0</v>
      </c>
      <c r="S206" t="str">
        <f t="shared" si="19"/>
        <v>0</v>
      </c>
    </row>
    <row r="207" spans="1:19" x14ac:dyDescent="0.25">
      <c r="A207" t="s">
        <v>475</v>
      </c>
      <c r="B207">
        <v>299.20999999999998</v>
      </c>
      <c r="C207">
        <v>3.99</v>
      </c>
      <c r="D207">
        <v>6.2131999999999996</v>
      </c>
      <c r="E207" s="1">
        <v>5.7731999999999997E-8</v>
      </c>
      <c r="F207" s="1">
        <v>2.8645000000000001E-5</v>
      </c>
      <c r="G207" t="s">
        <v>476</v>
      </c>
      <c r="H207" t="s">
        <v>477</v>
      </c>
      <c r="I207" t="s">
        <v>303</v>
      </c>
      <c r="J207" t="s">
        <v>4</v>
      </c>
      <c r="K207" t="s">
        <v>35</v>
      </c>
      <c r="L207" t="s">
        <v>4</v>
      </c>
      <c r="M207" t="s">
        <v>4</v>
      </c>
      <c r="N207" t="s">
        <v>4</v>
      </c>
      <c r="O207" t="str">
        <f t="shared" si="15"/>
        <v>-1</v>
      </c>
      <c r="P207" t="str">
        <f t="shared" si="16"/>
        <v>0</v>
      </c>
      <c r="Q207" t="str">
        <f t="shared" si="17"/>
        <v>0</v>
      </c>
      <c r="R207" t="str">
        <f t="shared" si="18"/>
        <v>0</v>
      </c>
      <c r="S207" t="str">
        <f t="shared" si="19"/>
        <v>0</v>
      </c>
    </row>
    <row r="208" spans="1:19" x14ac:dyDescent="0.25">
      <c r="A208" t="s">
        <v>4846</v>
      </c>
      <c r="B208">
        <v>11803.97</v>
      </c>
      <c r="C208">
        <v>76943.520000000004</v>
      </c>
      <c r="D208">
        <v>-2.7044999999999999</v>
      </c>
      <c r="E208" s="1">
        <v>5.9928000000000006E-8</v>
      </c>
      <c r="F208" s="1">
        <v>2.9584E-5</v>
      </c>
      <c r="G208" t="s">
        <v>3202</v>
      </c>
      <c r="H208" t="s">
        <v>1587</v>
      </c>
      <c r="I208" t="s">
        <v>1588</v>
      </c>
      <c r="J208" t="s">
        <v>84</v>
      </c>
      <c r="K208" t="s">
        <v>4</v>
      </c>
      <c r="L208" t="s">
        <v>3203</v>
      </c>
      <c r="M208" t="s">
        <v>4</v>
      </c>
      <c r="N208" t="s">
        <v>4</v>
      </c>
      <c r="O208" t="str">
        <f t="shared" si="15"/>
        <v>1</v>
      </c>
      <c r="P208" t="str">
        <f t="shared" si="16"/>
        <v>0</v>
      </c>
      <c r="Q208" t="str">
        <f t="shared" si="17"/>
        <v>0</v>
      </c>
      <c r="R208" t="str">
        <f t="shared" si="18"/>
        <v>0</v>
      </c>
      <c r="S208" t="str">
        <f t="shared" si="19"/>
        <v>0</v>
      </c>
    </row>
    <row r="209" spans="1:19" x14ac:dyDescent="0.25">
      <c r="A209" t="s">
        <v>4597</v>
      </c>
      <c r="B209">
        <v>76.959999999999994</v>
      </c>
      <c r="C209">
        <v>4.45</v>
      </c>
      <c r="D209">
        <v>4.0612000000000004</v>
      </c>
      <c r="E209" s="1">
        <v>6.0936999999999998E-8</v>
      </c>
      <c r="F209" s="1">
        <v>2.9889000000000001E-5</v>
      </c>
      <c r="G209" t="s">
        <v>4598</v>
      </c>
      <c r="H209" t="s">
        <v>1210</v>
      </c>
      <c r="I209" t="s">
        <v>4</v>
      </c>
      <c r="J209" t="s">
        <v>4</v>
      </c>
      <c r="K209" t="s">
        <v>1235</v>
      </c>
      <c r="L209" t="s">
        <v>4</v>
      </c>
      <c r="M209" t="s">
        <v>4</v>
      </c>
      <c r="N209" t="s">
        <v>4</v>
      </c>
      <c r="O209" t="str">
        <f t="shared" si="15"/>
        <v>-1</v>
      </c>
      <c r="P209" t="str">
        <f t="shared" si="16"/>
        <v>0</v>
      </c>
      <c r="Q209" t="str">
        <f t="shared" si="17"/>
        <v>0</v>
      </c>
      <c r="R209" t="str">
        <f t="shared" si="18"/>
        <v>1</v>
      </c>
      <c r="S209" t="str">
        <f t="shared" si="19"/>
        <v>0</v>
      </c>
    </row>
    <row r="210" spans="1:19" x14ac:dyDescent="0.25">
      <c r="A210" t="s">
        <v>2418</v>
      </c>
      <c r="B210">
        <v>19.43</v>
      </c>
      <c r="C210">
        <v>223.94</v>
      </c>
      <c r="D210">
        <v>-3.5284</v>
      </c>
      <c r="E210" s="1">
        <v>6.1132999999999996E-8</v>
      </c>
      <c r="F210" s="1">
        <v>2.9889000000000001E-5</v>
      </c>
      <c r="G210" t="s">
        <v>2419</v>
      </c>
      <c r="H210" t="s">
        <v>2420</v>
      </c>
      <c r="I210" t="s">
        <v>4</v>
      </c>
      <c r="J210" t="s">
        <v>4</v>
      </c>
      <c r="K210" t="s">
        <v>4</v>
      </c>
      <c r="L210" t="s">
        <v>77</v>
      </c>
      <c r="M210" t="s">
        <v>4</v>
      </c>
      <c r="N210" t="s">
        <v>4</v>
      </c>
      <c r="O210" t="str">
        <f t="shared" si="15"/>
        <v>1</v>
      </c>
      <c r="P210" t="str">
        <f t="shared" si="16"/>
        <v>0</v>
      </c>
      <c r="Q210" t="str">
        <f t="shared" si="17"/>
        <v>0</v>
      </c>
      <c r="R210" t="str">
        <f t="shared" si="18"/>
        <v>0</v>
      </c>
      <c r="S210" t="str">
        <f t="shared" si="19"/>
        <v>0</v>
      </c>
    </row>
    <row r="211" spans="1:19" x14ac:dyDescent="0.25">
      <c r="A211" t="s">
        <v>4374</v>
      </c>
      <c r="B211">
        <v>117.69</v>
      </c>
      <c r="C211">
        <v>10.81</v>
      </c>
      <c r="D211">
        <v>3.4079000000000002</v>
      </c>
      <c r="E211" s="1">
        <v>6.2185999999999998E-8</v>
      </c>
      <c r="F211" s="1">
        <v>3.0258000000000001E-5</v>
      </c>
      <c r="G211" t="s">
        <v>4375</v>
      </c>
      <c r="H211" t="s">
        <v>4</v>
      </c>
      <c r="I211" t="s">
        <v>1945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tr">
        <f t="shared" si="15"/>
        <v>-1</v>
      </c>
      <c r="P211" t="str">
        <f t="shared" si="16"/>
        <v>0</v>
      </c>
      <c r="Q211" t="str">
        <f t="shared" si="17"/>
        <v>0</v>
      </c>
      <c r="R211" t="str">
        <f t="shared" si="18"/>
        <v>0</v>
      </c>
      <c r="S211" t="str">
        <f t="shared" si="19"/>
        <v>0</v>
      </c>
    </row>
    <row r="212" spans="1:19" x14ac:dyDescent="0.25">
      <c r="A212" t="s">
        <v>4847</v>
      </c>
      <c r="B212">
        <v>82.42</v>
      </c>
      <c r="C212">
        <v>3.54</v>
      </c>
      <c r="D212">
        <v>4.4957000000000003</v>
      </c>
      <c r="E212" s="1">
        <v>6.4687000000000002E-8</v>
      </c>
      <c r="F212" s="1">
        <v>3.1325000000000002E-5</v>
      </c>
      <c r="G212" t="s">
        <v>4</v>
      </c>
      <c r="H212" t="s">
        <v>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tr">
        <f t="shared" si="15"/>
        <v>-1</v>
      </c>
      <c r="P212" t="str">
        <f t="shared" si="16"/>
        <v>0</v>
      </c>
      <c r="Q212" t="str">
        <f t="shared" si="17"/>
        <v>0</v>
      </c>
      <c r="R212" t="str">
        <f t="shared" si="18"/>
        <v>0</v>
      </c>
      <c r="S212" t="str">
        <f t="shared" si="19"/>
        <v>0</v>
      </c>
    </row>
    <row r="213" spans="1:19" x14ac:dyDescent="0.25">
      <c r="A213" t="s">
        <v>4848</v>
      </c>
      <c r="B213">
        <v>405.59</v>
      </c>
      <c r="C213">
        <v>39.26</v>
      </c>
      <c r="D213">
        <v>3.3597000000000001</v>
      </c>
      <c r="E213" s="1">
        <v>7.1946000000000001E-8</v>
      </c>
      <c r="F213" s="1">
        <v>3.4675000000000003E-5</v>
      </c>
      <c r="G213" t="s">
        <v>4849</v>
      </c>
      <c r="H213" t="s">
        <v>4850</v>
      </c>
      <c r="I213" t="s">
        <v>1152</v>
      </c>
      <c r="J213" t="s">
        <v>4</v>
      </c>
      <c r="K213" t="s">
        <v>93</v>
      </c>
      <c r="L213" t="s">
        <v>4</v>
      </c>
      <c r="M213" t="s">
        <v>4851</v>
      </c>
      <c r="N213" t="s">
        <v>4852</v>
      </c>
      <c r="O213" t="str">
        <f t="shared" si="15"/>
        <v>-1</v>
      </c>
      <c r="P213" t="str">
        <f t="shared" si="16"/>
        <v>0</v>
      </c>
      <c r="Q213" t="str">
        <f t="shared" si="17"/>
        <v>0</v>
      </c>
      <c r="R213" t="str">
        <f t="shared" si="18"/>
        <v>0</v>
      </c>
      <c r="S213" t="str">
        <f t="shared" si="19"/>
        <v>0</v>
      </c>
    </row>
    <row r="214" spans="1:19" x14ac:dyDescent="0.25">
      <c r="A214" t="s">
        <v>4853</v>
      </c>
      <c r="B214">
        <v>343.62</v>
      </c>
      <c r="C214">
        <v>59.22</v>
      </c>
      <c r="D214">
        <v>2.5219999999999998</v>
      </c>
      <c r="E214" s="1">
        <v>7.2732000000000006E-8</v>
      </c>
      <c r="F214" s="1">
        <v>3.4888999999999997E-5</v>
      </c>
      <c r="G214" t="s">
        <v>4854</v>
      </c>
      <c r="H214" t="s">
        <v>4</v>
      </c>
      <c r="I214" t="s">
        <v>4</v>
      </c>
      <c r="J214" t="s">
        <v>4855</v>
      </c>
      <c r="K214" t="s">
        <v>11</v>
      </c>
      <c r="L214" t="s">
        <v>4</v>
      </c>
      <c r="M214" t="s">
        <v>4</v>
      </c>
      <c r="N214" t="s">
        <v>4</v>
      </c>
      <c r="O214" t="str">
        <f t="shared" si="15"/>
        <v>-1</v>
      </c>
      <c r="P214" t="str">
        <f t="shared" si="16"/>
        <v>0</v>
      </c>
      <c r="Q214" t="str">
        <f t="shared" si="17"/>
        <v>0</v>
      </c>
      <c r="R214" t="str">
        <f t="shared" si="18"/>
        <v>1</v>
      </c>
      <c r="S214" t="str">
        <f t="shared" si="19"/>
        <v>0</v>
      </c>
    </row>
    <row r="215" spans="1:19" x14ac:dyDescent="0.25">
      <c r="A215" t="s">
        <v>4856</v>
      </c>
      <c r="B215">
        <v>258.20999999999998</v>
      </c>
      <c r="C215">
        <v>42.38</v>
      </c>
      <c r="D215">
        <v>2.6263000000000001</v>
      </c>
      <c r="E215" s="1">
        <v>7.3662000000000001E-8</v>
      </c>
      <c r="F215" s="1">
        <v>3.5169000000000002E-5</v>
      </c>
      <c r="G215" t="s">
        <v>4857</v>
      </c>
      <c r="H215" t="s">
        <v>4858</v>
      </c>
      <c r="I215" t="s">
        <v>4</v>
      </c>
      <c r="J215" t="s">
        <v>4</v>
      </c>
      <c r="K215" t="s">
        <v>179</v>
      </c>
      <c r="L215" t="s">
        <v>4</v>
      </c>
      <c r="M215" t="s">
        <v>4</v>
      </c>
      <c r="N215" t="s">
        <v>4</v>
      </c>
      <c r="O215" t="str">
        <f t="shared" si="15"/>
        <v>-1</v>
      </c>
      <c r="P215" t="str">
        <f t="shared" si="16"/>
        <v>0</v>
      </c>
      <c r="Q215" t="str">
        <f t="shared" si="17"/>
        <v>0</v>
      </c>
      <c r="R215" t="str">
        <f t="shared" si="18"/>
        <v>0</v>
      </c>
      <c r="S215" t="str">
        <f t="shared" si="19"/>
        <v>0</v>
      </c>
    </row>
    <row r="216" spans="1:19" x14ac:dyDescent="0.25">
      <c r="A216" t="s">
        <v>4859</v>
      </c>
      <c r="B216">
        <v>239.77</v>
      </c>
      <c r="C216">
        <v>16.989999999999998</v>
      </c>
      <c r="D216">
        <v>3.8048999999999999</v>
      </c>
      <c r="E216" s="1">
        <v>7.6127000000000004E-8</v>
      </c>
      <c r="F216" s="1">
        <v>3.6177000000000003E-5</v>
      </c>
      <c r="G216" t="s">
        <v>4860</v>
      </c>
      <c r="H216" t="s">
        <v>242</v>
      </c>
      <c r="I216" t="s">
        <v>243</v>
      </c>
      <c r="J216" t="s">
        <v>90</v>
      </c>
      <c r="K216" t="s">
        <v>145</v>
      </c>
      <c r="L216" t="s">
        <v>4</v>
      </c>
      <c r="M216" t="s">
        <v>4</v>
      </c>
      <c r="N216" t="s">
        <v>4</v>
      </c>
      <c r="O216" t="str">
        <f t="shared" si="15"/>
        <v>-1</v>
      </c>
      <c r="P216" t="str">
        <f t="shared" si="16"/>
        <v>0</v>
      </c>
      <c r="Q216" t="str">
        <f t="shared" si="17"/>
        <v>0</v>
      </c>
      <c r="R216" t="str">
        <f t="shared" si="18"/>
        <v>0</v>
      </c>
      <c r="S216" t="str">
        <f t="shared" si="19"/>
        <v>1</v>
      </c>
    </row>
    <row r="217" spans="1:19" x14ac:dyDescent="0.25">
      <c r="A217" t="s">
        <v>4861</v>
      </c>
      <c r="B217">
        <v>95.72</v>
      </c>
      <c r="C217">
        <v>5.39</v>
      </c>
      <c r="D217">
        <v>4.0898000000000003</v>
      </c>
      <c r="E217" s="1">
        <v>8.2384000000000005E-8</v>
      </c>
      <c r="F217" s="1">
        <v>3.8967999999999997E-5</v>
      </c>
      <c r="G217" t="s">
        <v>4</v>
      </c>
      <c r="H217" t="s">
        <v>4</v>
      </c>
      <c r="I217" t="s">
        <v>4</v>
      </c>
      <c r="J217" t="s">
        <v>4</v>
      </c>
      <c r="K217" t="s">
        <v>4</v>
      </c>
      <c r="L217" t="s">
        <v>4</v>
      </c>
      <c r="M217" t="s">
        <v>4</v>
      </c>
      <c r="N217" t="s">
        <v>4</v>
      </c>
      <c r="O217" t="str">
        <f t="shared" si="15"/>
        <v>-1</v>
      </c>
      <c r="P217" t="str">
        <f t="shared" si="16"/>
        <v>0</v>
      </c>
      <c r="Q217" t="str">
        <f t="shared" si="17"/>
        <v>0</v>
      </c>
      <c r="R217" t="str">
        <f t="shared" si="18"/>
        <v>0</v>
      </c>
      <c r="S217" t="str">
        <f t="shared" si="19"/>
        <v>0</v>
      </c>
    </row>
    <row r="218" spans="1:19" x14ac:dyDescent="0.25">
      <c r="A218" t="s">
        <v>4862</v>
      </c>
      <c r="B218">
        <v>90.91</v>
      </c>
      <c r="C218">
        <v>595.19000000000005</v>
      </c>
      <c r="D218">
        <v>-2.7075999999999998</v>
      </c>
      <c r="E218" s="1">
        <v>8.6606000000000001E-8</v>
      </c>
      <c r="F218" s="1">
        <v>4.0775000000000002E-5</v>
      </c>
      <c r="G218" t="s">
        <v>4</v>
      </c>
      <c r="H218" t="s">
        <v>4</v>
      </c>
      <c r="I218" t="s">
        <v>4863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tr">
        <f t="shared" si="15"/>
        <v>1</v>
      </c>
      <c r="P218" t="str">
        <f t="shared" si="16"/>
        <v>0</v>
      </c>
      <c r="Q218" t="str">
        <f t="shared" si="17"/>
        <v>0</v>
      </c>
      <c r="R218" t="str">
        <f t="shared" si="18"/>
        <v>0</v>
      </c>
      <c r="S218" t="str">
        <f t="shared" si="19"/>
        <v>0</v>
      </c>
    </row>
    <row r="219" spans="1:19" x14ac:dyDescent="0.25">
      <c r="A219" t="s">
        <v>4864</v>
      </c>
      <c r="B219">
        <v>143.19</v>
      </c>
      <c r="C219">
        <v>582.54</v>
      </c>
      <c r="D219">
        <v>-2.0217999999999998</v>
      </c>
      <c r="E219" s="1">
        <v>8.8076000000000001E-8</v>
      </c>
      <c r="F219" s="1">
        <v>4.1276000000000003E-5</v>
      </c>
      <c r="G219" t="s">
        <v>4865</v>
      </c>
      <c r="H219" t="s">
        <v>4866</v>
      </c>
      <c r="I219" t="s">
        <v>1377</v>
      </c>
      <c r="J219" t="s">
        <v>84</v>
      </c>
      <c r="K219" t="s">
        <v>4</v>
      </c>
      <c r="L219" t="s">
        <v>4</v>
      </c>
      <c r="M219" t="s">
        <v>4</v>
      </c>
      <c r="N219" t="s">
        <v>4</v>
      </c>
      <c r="O219" t="str">
        <f t="shared" si="15"/>
        <v>1</v>
      </c>
      <c r="P219" t="str">
        <f t="shared" si="16"/>
        <v>0</v>
      </c>
      <c r="Q219" t="str">
        <f t="shared" si="17"/>
        <v>0</v>
      </c>
      <c r="R219" t="str">
        <f t="shared" si="18"/>
        <v>0</v>
      </c>
      <c r="S219" t="str">
        <f t="shared" si="19"/>
        <v>0</v>
      </c>
    </row>
    <row r="220" spans="1:19" x14ac:dyDescent="0.25">
      <c r="A220" t="s">
        <v>1660</v>
      </c>
      <c r="B220">
        <v>22.38</v>
      </c>
      <c r="C220">
        <v>188.51</v>
      </c>
      <c r="D220">
        <v>-3.0708000000000002</v>
      </c>
      <c r="E220" s="1">
        <v>8.9033000000000001E-8</v>
      </c>
      <c r="F220" s="1">
        <v>4.1532999999999997E-5</v>
      </c>
      <c r="G220" t="s">
        <v>4</v>
      </c>
      <c r="H220" t="s">
        <v>4</v>
      </c>
      <c r="I220" t="s">
        <v>4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tr">
        <f t="shared" si="15"/>
        <v>1</v>
      </c>
      <c r="P220" t="str">
        <f t="shared" si="16"/>
        <v>0</v>
      </c>
      <c r="Q220" t="str">
        <f t="shared" si="17"/>
        <v>0</v>
      </c>
      <c r="R220" t="str">
        <f t="shared" si="18"/>
        <v>0</v>
      </c>
      <c r="S220" t="str">
        <f t="shared" si="19"/>
        <v>0</v>
      </c>
    </row>
    <row r="221" spans="1:19" x14ac:dyDescent="0.25">
      <c r="A221" t="s">
        <v>8</v>
      </c>
      <c r="B221">
        <v>16.309999999999999</v>
      </c>
      <c r="C221">
        <v>750.64</v>
      </c>
      <c r="D221">
        <v>-5.5262000000000002</v>
      </c>
      <c r="E221" s="1">
        <v>9.8625999999999999E-8</v>
      </c>
      <c r="F221" s="1">
        <v>4.5797999999999998E-5</v>
      </c>
      <c r="G221" t="s">
        <v>92</v>
      </c>
      <c r="H221" t="s">
        <v>9</v>
      </c>
      <c r="I221" t="s">
        <v>10</v>
      </c>
      <c r="J221" t="s">
        <v>4</v>
      </c>
      <c r="K221" t="s">
        <v>11</v>
      </c>
      <c r="L221" t="s">
        <v>4</v>
      </c>
      <c r="M221" t="s">
        <v>12</v>
      </c>
      <c r="N221" t="s">
        <v>7</v>
      </c>
      <c r="O221" t="str">
        <f t="shared" si="15"/>
        <v>1</v>
      </c>
      <c r="P221" t="str">
        <f t="shared" si="16"/>
        <v>0</v>
      </c>
      <c r="Q221" t="str">
        <f t="shared" si="17"/>
        <v>0</v>
      </c>
      <c r="R221" t="str">
        <f t="shared" si="18"/>
        <v>0</v>
      </c>
      <c r="S221" t="str">
        <f t="shared" si="19"/>
        <v>1</v>
      </c>
    </row>
    <row r="222" spans="1:19" x14ac:dyDescent="0.25">
      <c r="A222" t="s">
        <v>1303</v>
      </c>
      <c r="B222">
        <v>0</v>
      </c>
      <c r="C222">
        <v>32.81</v>
      </c>
      <c r="D222">
        <v>-20.828299999999999</v>
      </c>
      <c r="E222" s="1">
        <v>9.9531000000000006E-8</v>
      </c>
      <c r="F222" s="1">
        <v>4.5800000000000002E-5</v>
      </c>
      <c r="G222" t="s">
        <v>4</v>
      </c>
      <c r="H222" t="s">
        <v>4</v>
      </c>
      <c r="I222" t="s">
        <v>873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tr">
        <f t="shared" si="15"/>
        <v>1</v>
      </c>
      <c r="P222" t="str">
        <f t="shared" si="16"/>
        <v>0</v>
      </c>
      <c r="Q222" t="str">
        <f t="shared" si="17"/>
        <v>0</v>
      </c>
      <c r="R222" t="str">
        <f t="shared" si="18"/>
        <v>0</v>
      </c>
      <c r="S222" t="str">
        <f t="shared" si="19"/>
        <v>0</v>
      </c>
    </row>
    <row r="223" spans="1:19" x14ac:dyDescent="0.25">
      <c r="A223" t="s">
        <v>4867</v>
      </c>
      <c r="B223">
        <v>8057.03</v>
      </c>
      <c r="C223">
        <v>2170.66</v>
      </c>
      <c r="D223">
        <v>1.8920999999999999</v>
      </c>
      <c r="E223" s="1">
        <v>9.9394999999999998E-8</v>
      </c>
      <c r="F223" s="1">
        <v>4.5800000000000002E-5</v>
      </c>
      <c r="G223" t="s">
        <v>4868</v>
      </c>
      <c r="H223" t="s">
        <v>4869</v>
      </c>
      <c r="I223" t="s">
        <v>4870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tr">
        <f t="shared" si="15"/>
        <v>-1</v>
      </c>
      <c r="P223" t="str">
        <f t="shared" si="16"/>
        <v>0</v>
      </c>
      <c r="Q223" t="str">
        <f t="shared" si="17"/>
        <v>0</v>
      </c>
      <c r="R223" t="str">
        <f t="shared" si="18"/>
        <v>0</v>
      </c>
      <c r="S223" t="str">
        <f t="shared" si="19"/>
        <v>0</v>
      </c>
    </row>
    <row r="224" spans="1:19" x14ac:dyDescent="0.25">
      <c r="A224" t="s">
        <v>4871</v>
      </c>
      <c r="B224">
        <v>868.86</v>
      </c>
      <c r="C224">
        <v>223.73</v>
      </c>
      <c r="D224">
        <v>1.9613</v>
      </c>
      <c r="E224" s="1">
        <v>1.0084E-7</v>
      </c>
      <c r="F224" s="1">
        <v>4.6192000000000001E-5</v>
      </c>
      <c r="G224" t="s">
        <v>4872</v>
      </c>
      <c r="H224" t="s">
        <v>3236</v>
      </c>
      <c r="I224" t="s">
        <v>3237</v>
      </c>
      <c r="J224" t="s">
        <v>4</v>
      </c>
      <c r="K224" t="s">
        <v>615</v>
      </c>
      <c r="L224" t="s">
        <v>4</v>
      </c>
      <c r="M224" t="s">
        <v>4873</v>
      </c>
      <c r="N224" t="s">
        <v>4874</v>
      </c>
      <c r="O224" t="str">
        <f t="shared" si="15"/>
        <v>-1</v>
      </c>
      <c r="P224" t="str">
        <f t="shared" si="16"/>
        <v>0</v>
      </c>
      <c r="Q224" t="str">
        <f t="shared" si="17"/>
        <v>0</v>
      </c>
      <c r="R224" t="str">
        <f t="shared" si="18"/>
        <v>0</v>
      </c>
      <c r="S224" t="str">
        <f t="shared" si="19"/>
        <v>0</v>
      </c>
    </row>
    <row r="225" spans="1:19" x14ac:dyDescent="0.25">
      <c r="A225" t="s">
        <v>4875</v>
      </c>
      <c r="B225">
        <v>0</v>
      </c>
      <c r="C225">
        <v>32.340000000000003</v>
      </c>
      <c r="D225">
        <v>-20.809200000000001</v>
      </c>
      <c r="E225" s="1">
        <v>1.0227E-7</v>
      </c>
      <c r="F225" s="1">
        <v>4.6640000000000001E-5</v>
      </c>
      <c r="G225" t="s">
        <v>4</v>
      </c>
      <c r="H225" t="s">
        <v>4</v>
      </c>
      <c r="I225" t="s">
        <v>4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tr">
        <f t="shared" si="15"/>
        <v>1</v>
      </c>
      <c r="P225" t="str">
        <f t="shared" si="16"/>
        <v>0</v>
      </c>
      <c r="Q225" t="str">
        <f t="shared" si="17"/>
        <v>0</v>
      </c>
      <c r="R225" t="str">
        <f t="shared" si="18"/>
        <v>0</v>
      </c>
      <c r="S225" t="str">
        <f t="shared" si="19"/>
        <v>0</v>
      </c>
    </row>
    <row r="226" spans="1:19" x14ac:dyDescent="0.25">
      <c r="A226" t="s">
        <v>4876</v>
      </c>
      <c r="B226">
        <v>345.83</v>
      </c>
      <c r="C226">
        <v>64</v>
      </c>
      <c r="D226">
        <v>2.4457</v>
      </c>
      <c r="E226" s="1">
        <v>1.0705999999999999E-7</v>
      </c>
      <c r="F226" s="1">
        <v>4.8606999999999997E-5</v>
      </c>
      <c r="G226" t="s">
        <v>4877</v>
      </c>
      <c r="H226" t="s">
        <v>1720</v>
      </c>
      <c r="I226" t="s">
        <v>4788</v>
      </c>
      <c r="J226" t="s">
        <v>4</v>
      </c>
      <c r="K226" t="s">
        <v>2118</v>
      </c>
      <c r="L226" t="s">
        <v>4</v>
      </c>
      <c r="M226" t="s">
        <v>1721</v>
      </c>
      <c r="N226" t="s">
        <v>1722</v>
      </c>
      <c r="O226" t="str">
        <f t="shared" si="15"/>
        <v>-1</v>
      </c>
      <c r="P226" t="str">
        <f t="shared" si="16"/>
        <v>0</v>
      </c>
      <c r="Q226" t="str">
        <f t="shared" si="17"/>
        <v>0</v>
      </c>
      <c r="R226" t="str">
        <f t="shared" si="18"/>
        <v>0</v>
      </c>
      <c r="S226" t="str">
        <f t="shared" si="19"/>
        <v>0</v>
      </c>
    </row>
    <row r="227" spans="1:19" x14ac:dyDescent="0.25">
      <c r="A227" t="s">
        <v>3286</v>
      </c>
      <c r="B227">
        <v>562.79</v>
      </c>
      <c r="C227">
        <v>146.1</v>
      </c>
      <c r="D227">
        <v>1.9459</v>
      </c>
      <c r="E227" s="1">
        <v>1.0786E-7</v>
      </c>
      <c r="F227" s="1">
        <v>4.8748999999999997E-5</v>
      </c>
      <c r="G227" t="s">
        <v>3287</v>
      </c>
      <c r="H227" t="s">
        <v>3288</v>
      </c>
      <c r="I227" t="s">
        <v>1046</v>
      </c>
      <c r="J227" t="s">
        <v>1522</v>
      </c>
      <c r="K227" t="s">
        <v>3289</v>
      </c>
      <c r="L227" t="s">
        <v>1739</v>
      </c>
      <c r="M227" t="s">
        <v>4</v>
      </c>
      <c r="N227" t="s">
        <v>4</v>
      </c>
      <c r="O227" t="str">
        <f t="shared" si="15"/>
        <v>-1</v>
      </c>
      <c r="P227" t="str">
        <f t="shared" si="16"/>
        <v>0</v>
      </c>
      <c r="Q227" t="str">
        <f t="shared" si="17"/>
        <v>0</v>
      </c>
      <c r="R227" t="str">
        <f t="shared" si="18"/>
        <v>1</v>
      </c>
      <c r="S227" t="str">
        <f t="shared" si="19"/>
        <v>0</v>
      </c>
    </row>
    <row r="228" spans="1:19" x14ac:dyDescent="0.25">
      <c r="A228" t="s">
        <v>4878</v>
      </c>
      <c r="B228">
        <v>1964.12</v>
      </c>
      <c r="C228">
        <v>530.1</v>
      </c>
      <c r="D228">
        <v>1.8896999999999999</v>
      </c>
      <c r="E228" s="1">
        <v>1.1367E-7</v>
      </c>
      <c r="F228" s="1">
        <v>5.1150999999999999E-5</v>
      </c>
      <c r="G228" t="s">
        <v>4879</v>
      </c>
      <c r="H228" t="s">
        <v>4880</v>
      </c>
      <c r="I228" t="s">
        <v>4881</v>
      </c>
      <c r="J228" t="s">
        <v>219</v>
      </c>
      <c r="K228" t="s">
        <v>4882</v>
      </c>
      <c r="L228" t="s">
        <v>86</v>
      </c>
      <c r="M228" t="s">
        <v>4</v>
      </c>
      <c r="N228" t="s">
        <v>4</v>
      </c>
      <c r="O228" t="str">
        <f t="shared" si="15"/>
        <v>-1</v>
      </c>
      <c r="P228" t="str">
        <f t="shared" si="16"/>
        <v>0</v>
      </c>
      <c r="Q228" t="str">
        <f t="shared" si="17"/>
        <v>0</v>
      </c>
      <c r="R228" t="str">
        <f t="shared" si="18"/>
        <v>0</v>
      </c>
      <c r="S228" t="str">
        <f t="shared" si="19"/>
        <v>0</v>
      </c>
    </row>
    <row r="229" spans="1:19" x14ac:dyDescent="0.25">
      <c r="A229" t="s">
        <v>1626</v>
      </c>
      <c r="B229">
        <v>107.8</v>
      </c>
      <c r="C229">
        <v>8.31</v>
      </c>
      <c r="D229">
        <v>3.6857000000000002</v>
      </c>
      <c r="E229" s="1">
        <v>1.1473E-7</v>
      </c>
      <c r="F229" s="1">
        <v>5.1397999999999998E-5</v>
      </c>
      <c r="G229" t="s">
        <v>1627</v>
      </c>
      <c r="H229" t="s">
        <v>1628</v>
      </c>
      <c r="I229" t="s">
        <v>1629</v>
      </c>
      <c r="J229" t="s">
        <v>4</v>
      </c>
      <c r="K229" t="s">
        <v>4</v>
      </c>
      <c r="L229" t="s">
        <v>4</v>
      </c>
      <c r="M229" t="s">
        <v>4</v>
      </c>
      <c r="N229" t="s">
        <v>4</v>
      </c>
      <c r="O229" t="str">
        <f t="shared" si="15"/>
        <v>-1</v>
      </c>
      <c r="P229" t="str">
        <f t="shared" si="16"/>
        <v>0</v>
      </c>
      <c r="Q229" t="str">
        <f t="shared" si="17"/>
        <v>0</v>
      </c>
      <c r="R229" t="str">
        <f t="shared" si="18"/>
        <v>0</v>
      </c>
      <c r="S229" t="str">
        <f t="shared" si="19"/>
        <v>0</v>
      </c>
    </row>
    <row r="230" spans="1:19" x14ac:dyDescent="0.25">
      <c r="A230" t="s">
        <v>4883</v>
      </c>
      <c r="B230">
        <v>6266.13</v>
      </c>
      <c r="C230">
        <v>898.19</v>
      </c>
      <c r="D230">
        <v>2.8018000000000001</v>
      </c>
      <c r="E230" s="1">
        <v>1.1801E-7</v>
      </c>
      <c r="F230" s="1">
        <v>5.2636000000000002E-5</v>
      </c>
      <c r="G230" t="s">
        <v>4884</v>
      </c>
      <c r="H230" t="s">
        <v>4885</v>
      </c>
      <c r="I230" t="s">
        <v>451</v>
      </c>
      <c r="J230" t="s">
        <v>4886</v>
      </c>
      <c r="K230" t="s">
        <v>1235</v>
      </c>
      <c r="L230" t="s">
        <v>4887</v>
      </c>
      <c r="M230" t="s">
        <v>4888</v>
      </c>
      <c r="N230" t="s">
        <v>455</v>
      </c>
      <c r="O230" t="str">
        <f t="shared" si="15"/>
        <v>-1</v>
      </c>
      <c r="P230" t="str">
        <f t="shared" si="16"/>
        <v>1</v>
      </c>
      <c r="Q230" t="str">
        <f t="shared" si="17"/>
        <v>0</v>
      </c>
      <c r="R230" t="str">
        <f t="shared" si="18"/>
        <v>0</v>
      </c>
      <c r="S230" t="str">
        <f t="shared" si="19"/>
        <v>0</v>
      </c>
    </row>
    <row r="231" spans="1:19" x14ac:dyDescent="0.25">
      <c r="A231" t="s">
        <v>4889</v>
      </c>
      <c r="B231">
        <v>4028.94</v>
      </c>
      <c r="C231">
        <v>541.20000000000005</v>
      </c>
      <c r="D231">
        <v>2.8956</v>
      </c>
      <c r="E231" s="1">
        <v>1.1857E-7</v>
      </c>
      <c r="F231" s="1">
        <v>5.2654000000000001E-5</v>
      </c>
      <c r="G231" t="s">
        <v>1857</v>
      </c>
      <c r="H231" t="s">
        <v>4890</v>
      </c>
      <c r="I231" t="s">
        <v>1859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tr">
        <f t="shared" si="15"/>
        <v>-1</v>
      </c>
      <c r="P231" t="str">
        <f t="shared" si="16"/>
        <v>0</v>
      </c>
      <c r="Q231" t="str">
        <f t="shared" si="17"/>
        <v>0</v>
      </c>
      <c r="R231" t="str">
        <f t="shared" si="18"/>
        <v>0</v>
      </c>
      <c r="S231" t="str">
        <f t="shared" si="19"/>
        <v>0</v>
      </c>
    </row>
    <row r="232" spans="1:19" x14ac:dyDescent="0.25">
      <c r="A232" t="s">
        <v>880</v>
      </c>
      <c r="B232">
        <v>70.22</v>
      </c>
      <c r="C232">
        <v>319.06</v>
      </c>
      <c r="D232">
        <v>-2.1816</v>
      </c>
      <c r="E232" s="1">
        <v>1.2295E-7</v>
      </c>
      <c r="F232" s="1">
        <v>5.4364000000000003E-5</v>
      </c>
      <c r="G232" t="s">
        <v>881</v>
      </c>
      <c r="H232" t="s">
        <v>882</v>
      </c>
      <c r="I232" t="s">
        <v>883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tr">
        <f t="shared" si="15"/>
        <v>1</v>
      </c>
      <c r="P232" t="str">
        <f t="shared" si="16"/>
        <v>0</v>
      </c>
      <c r="Q232" t="str">
        <f t="shared" si="17"/>
        <v>0</v>
      </c>
      <c r="R232" t="str">
        <f t="shared" si="18"/>
        <v>0</v>
      </c>
      <c r="S232" t="str">
        <f t="shared" si="19"/>
        <v>0</v>
      </c>
    </row>
    <row r="233" spans="1:19" x14ac:dyDescent="0.25">
      <c r="A233" t="s">
        <v>4891</v>
      </c>
      <c r="B233">
        <v>341.26</v>
      </c>
      <c r="C233">
        <v>54.47</v>
      </c>
      <c r="D233">
        <v>2.6703999999999999</v>
      </c>
      <c r="E233" s="1">
        <v>1.2513999999999999E-7</v>
      </c>
      <c r="F233" s="1">
        <v>5.4852000000000003E-5</v>
      </c>
      <c r="G233" t="s">
        <v>4892</v>
      </c>
      <c r="H233" t="s">
        <v>4</v>
      </c>
      <c r="I233" t="s">
        <v>4893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tr">
        <f t="shared" si="15"/>
        <v>-1</v>
      </c>
      <c r="P233" t="str">
        <f t="shared" si="16"/>
        <v>0</v>
      </c>
      <c r="Q233" t="str">
        <f t="shared" si="17"/>
        <v>0</v>
      </c>
      <c r="R233" t="str">
        <f t="shared" si="18"/>
        <v>0</v>
      </c>
      <c r="S233" t="str">
        <f t="shared" si="19"/>
        <v>0</v>
      </c>
    </row>
    <row r="234" spans="1:19" x14ac:dyDescent="0.25">
      <c r="A234" t="s">
        <v>4894</v>
      </c>
      <c r="B234">
        <v>52.69</v>
      </c>
      <c r="C234">
        <v>458.93</v>
      </c>
      <c r="D234">
        <v>-3.1212</v>
      </c>
      <c r="E234" s="1">
        <v>1.2484E-7</v>
      </c>
      <c r="F234" s="1">
        <v>5.4852000000000003E-5</v>
      </c>
      <c r="G234" t="s">
        <v>1575</v>
      </c>
      <c r="H234" t="s">
        <v>4752</v>
      </c>
      <c r="I234" t="s">
        <v>4895</v>
      </c>
      <c r="J234" t="s">
        <v>4</v>
      </c>
      <c r="K234" t="s">
        <v>93</v>
      </c>
      <c r="L234" t="s">
        <v>4</v>
      </c>
      <c r="M234" t="s">
        <v>4</v>
      </c>
      <c r="N234" t="s">
        <v>4</v>
      </c>
      <c r="O234" t="str">
        <f t="shared" si="15"/>
        <v>1</v>
      </c>
      <c r="P234" t="str">
        <f t="shared" si="16"/>
        <v>0</v>
      </c>
      <c r="Q234" t="str">
        <f t="shared" si="17"/>
        <v>0</v>
      </c>
      <c r="R234" t="str">
        <f t="shared" si="18"/>
        <v>0</v>
      </c>
      <c r="S234" t="str">
        <f t="shared" si="19"/>
        <v>0</v>
      </c>
    </row>
    <row r="235" spans="1:19" x14ac:dyDescent="0.25">
      <c r="A235" t="s">
        <v>1740</v>
      </c>
      <c r="B235">
        <v>164.16</v>
      </c>
      <c r="C235">
        <v>24.4</v>
      </c>
      <c r="D235">
        <v>2.7753000000000001</v>
      </c>
      <c r="E235" s="1">
        <v>1.31E-7</v>
      </c>
      <c r="F235" s="1">
        <v>5.7175000000000001E-5</v>
      </c>
      <c r="G235" t="s">
        <v>1741</v>
      </c>
      <c r="H235" t="s">
        <v>1742</v>
      </c>
      <c r="I235" t="s">
        <v>89</v>
      </c>
      <c r="J235" t="s">
        <v>4</v>
      </c>
      <c r="K235" t="s">
        <v>4</v>
      </c>
      <c r="L235" t="s">
        <v>1743</v>
      </c>
      <c r="M235" t="s">
        <v>4</v>
      </c>
      <c r="N235" t="s">
        <v>4</v>
      </c>
      <c r="O235" t="str">
        <f t="shared" si="15"/>
        <v>-1</v>
      </c>
      <c r="P235" t="str">
        <f t="shared" si="16"/>
        <v>0</v>
      </c>
      <c r="Q235" t="str">
        <f t="shared" si="17"/>
        <v>0</v>
      </c>
      <c r="R235" t="str">
        <f t="shared" si="18"/>
        <v>0</v>
      </c>
      <c r="S235" t="str">
        <f t="shared" si="19"/>
        <v>0</v>
      </c>
    </row>
    <row r="236" spans="1:19" x14ac:dyDescent="0.25">
      <c r="A236" t="s">
        <v>996</v>
      </c>
      <c r="B236">
        <v>145.77000000000001</v>
      </c>
      <c r="C236">
        <v>16.5</v>
      </c>
      <c r="D236">
        <v>3.1579000000000002</v>
      </c>
      <c r="E236" s="1">
        <v>1.3885E-7</v>
      </c>
      <c r="F236" s="1">
        <v>6.0343999999999997E-5</v>
      </c>
      <c r="G236" t="s">
        <v>955</v>
      </c>
      <c r="H236" t="s">
        <v>4</v>
      </c>
      <c r="I236" t="s">
        <v>957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tr">
        <f t="shared" si="15"/>
        <v>-1</v>
      </c>
      <c r="P236" t="str">
        <f t="shared" si="16"/>
        <v>0</v>
      </c>
      <c r="Q236" t="str">
        <f t="shared" si="17"/>
        <v>0</v>
      </c>
      <c r="R236" t="str">
        <f t="shared" si="18"/>
        <v>0</v>
      </c>
      <c r="S236" t="str">
        <f t="shared" si="19"/>
        <v>0</v>
      </c>
    </row>
    <row r="237" spans="1:19" x14ac:dyDescent="0.25">
      <c r="A237" t="s">
        <v>809</v>
      </c>
      <c r="B237">
        <v>538.98</v>
      </c>
      <c r="C237">
        <v>69.8</v>
      </c>
      <c r="D237">
        <v>2.9363999999999999</v>
      </c>
      <c r="E237" s="1">
        <v>1.617E-7</v>
      </c>
      <c r="F237" s="1">
        <v>6.9974999999999993E-5</v>
      </c>
      <c r="G237" t="s">
        <v>810</v>
      </c>
      <c r="H237" t="s">
        <v>811</v>
      </c>
      <c r="I237" t="s">
        <v>812</v>
      </c>
      <c r="J237" t="s">
        <v>4</v>
      </c>
      <c r="K237" t="s">
        <v>4</v>
      </c>
      <c r="L237" t="s">
        <v>4</v>
      </c>
      <c r="M237" t="s">
        <v>4</v>
      </c>
      <c r="N237" t="s">
        <v>4</v>
      </c>
      <c r="O237" t="str">
        <f t="shared" si="15"/>
        <v>-1</v>
      </c>
      <c r="P237" t="str">
        <f t="shared" si="16"/>
        <v>0</v>
      </c>
      <c r="Q237" t="str">
        <f t="shared" si="17"/>
        <v>0</v>
      </c>
      <c r="R237" t="str">
        <f t="shared" si="18"/>
        <v>0</v>
      </c>
      <c r="S237" t="str">
        <f t="shared" si="19"/>
        <v>0</v>
      </c>
    </row>
    <row r="238" spans="1:19" x14ac:dyDescent="0.25">
      <c r="A238" t="s">
        <v>4896</v>
      </c>
      <c r="B238">
        <v>42.08</v>
      </c>
      <c r="C238">
        <v>269</v>
      </c>
      <c r="D238">
        <v>-2.68</v>
      </c>
      <c r="E238" s="1">
        <v>1.7396999999999999E-7</v>
      </c>
      <c r="F238" s="1">
        <v>7.4963999999999996E-5</v>
      </c>
      <c r="G238" t="s">
        <v>595</v>
      </c>
      <c r="H238" t="s">
        <v>4897</v>
      </c>
      <c r="I238" t="s">
        <v>533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tr">
        <f t="shared" si="15"/>
        <v>1</v>
      </c>
      <c r="P238" t="str">
        <f t="shared" si="16"/>
        <v>0</v>
      </c>
      <c r="Q238" t="str">
        <f t="shared" si="17"/>
        <v>1</v>
      </c>
      <c r="R238" t="str">
        <f t="shared" si="18"/>
        <v>0</v>
      </c>
      <c r="S238" t="str">
        <f t="shared" si="19"/>
        <v>0</v>
      </c>
    </row>
    <row r="239" spans="1:19" x14ac:dyDescent="0.25">
      <c r="A239" t="s">
        <v>4898</v>
      </c>
      <c r="B239">
        <v>188.06</v>
      </c>
      <c r="C239">
        <v>15.57</v>
      </c>
      <c r="D239">
        <v>3.5682999999999998</v>
      </c>
      <c r="E239" s="1">
        <v>1.7658000000000001E-7</v>
      </c>
      <c r="F239" s="1">
        <v>7.5767999999999997E-5</v>
      </c>
      <c r="G239" t="s">
        <v>4899</v>
      </c>
      <c r="H239" t="s">
        <v>4</v>
      </c>
      <c r="I239" t="s">
        <v>1500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tr">
        <f t="shared" si="15"/>
        <v>-1</v>
      </c>
      <c r="P239" t="str">
        <f t="shared" si="16"/>
        <v>0</v>
      </c>
      <c r="Q239" t="str">
        <f t="shared" si="17"/>
        <v>0</v>
      </c>
      <c r="R239" t="str">
        <f t="shared" si="18"/>
        <v>0</v>
      </c>
      <c r="S239" t="str">
        <f t="shared" si="19"/>
        <v>0</v>
      </c>
    </row>
    <row r="240" spans="1:19" x14ac:dyDescent="0.25">
      <c r="A240" t="s">
        <v>1625</v>
      </c>
      <c r="B240">
        <v>53.52</v>
      </c>
      <c r="C240">
        <v>0.28999999999999998</v>
      </c>
      <c r="D240">
        <v>7.2389999999999999</v>
      </c>
      <c r="E240" s="1">
        <v>1.7793999999999999E-7</v>
      </c>
      <c r="F240" s="1">
        <v>7.6032000000000007E-5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tr">
        <f t="shared" si="15"/>
        <v>-1</v>
      </c>
      <c r="P240" t="str">
        <f t="shared" si="16"/>
        <v>0</v>
      </c>
      <c r="Q240" t="str">
        <f t="shared" si="17"/>
        <v>0</v>
      </c>
      <c r="R240" t="str">
        <f t="shared" si="18"/>
        <v>0</v>
      </c>
      <c r="S240" t="str">
        <f t="shared" si="19"/>
        <v>0</v>
      </c>
    </row>
    <row r="241" spans="1:19" x14ac:dyDescent="0.25">
      <c r="A241" t="s">
        <v>1950</v>
      </c>
      <c r="B241">
        <v>123.82</v>
      </c>
      <c r="C241">
        <v>7.37</v>
      </c>
      <c r="D241">
        <v>4.1166</v>
      </c>
      <c r="E241" s="1">
        <v>1.7912000000000001E-7</v>
      </c>
      <c r="F241" s="1">
        <v>7.6216000000000003E-5</v>
      </c>
      <c r="G241" t="s">
        <v>1951</v>
      </c>
      <c r="H241" t="s">
        <v>1952</v>
      </c>
      <c r="I241" t="s">
        <v>1953</v>
      </c>
      <c r="J241" t="s">
        <v>84</v>
      </c>
      <c r="K241" t="s">
        <v>4</v>
      </c>
      <c r="L241" t="s">
        <v>86</v>
      </c>
      <c r="M241" t="s">
        <v>4</v>
      </c>
      <c r="N241" t="s">
        <v>4</v>
      </c>
      <c r="O241" t="str">
        <f t="shared" si="15"/>
        <v>-1</v>
      </c>
      <c r="P241" t="str">
        <f t="shared" si="16"/>
        <v>0</v>
      </c>
      <c r="Q241" t="str">
        <f t="shared" si="17"/>
        <v>0</v>
      </c>
      <c r="R241" t="str">
        <f t="shared" si="18"/>
        <v>0</v>
      </c>
      <c r="S241" t="str">
        <f t="shared" si="19"/>
        <v>0</v>
      </c>
    </row>
    <row r="242" spans="1:19" x14ac:dyDescent="0.25">
      <c r="A242" t="s">
        <v>4900</v>
      </c>
      <c r="B242">
        <v>5991.57</v>
      </c>
      <c r="C242">
        <v>1153.25</v>
      </c>
      <c r="D242">
        <v>2.3784999999999998</v>
      </c>
      <c r="E242" s="1">
        <v>1.8236E-7</v>
      </c>
      <c r="F242" s="1">
        <v>7.7270999999999999E-5</v>
      </c>
      <c r="G242" t="s">
        <v>4</v>
      </c>
      <c r="H242" t="s">
        <v>4</v>
      </c>
      <c r="I242" t="s">
        <v>4</v>
      </c>
      <c r="J242" t="s">
        <v>4</v>
      </c>
      <c r="K242" t="s">
        <v>4</v>
      </c>
      <c r="L242" t="s">
        <v>4</v>
      </c>
      <c r="M242" t="s">
        <v>4</v>
      </c>
      <c r="N242" t="s">
        <v>4</v>
      </c>
      <c r="O242" t="str">
        <f t="shared" si="15"/>
        <v>-1</v>
      </c>
      <c r="P242" t="str">
        <f t="shared" si="16"/>
        <v>0</v>
      </c>
      <c r="Q242" t="str">
        <f t="shared" si="17"/>
        <v>0</v>
      </c>
      <c r="R242" t="str">
        <f t="shared" si="18"/>
        <v>0</v>
      </c>
      <c r="S242" t="str">
        <f t="shared" si="19"/>
        <v>0</v>
      </c>
    </row>
    <row r="243" spans="1:19" x14ac:dyDescent="0.25">
      <c r="A243" t="s">
        <v>4901</v>
      </c>
      <c r="B243">
        <v>1745.83</v>
      </c>
      <c r="C243">
        <v>296.19</v>
      </c>
      <c r="D243">
        <v>2.5581999999999998</v>
      </c>
      <c r="E243" s="1">
        <v>1.8386999999999999E-7</v>
      </c>
      <c r="F243" s="1">
        <v>7.7589999999999994E-5</v>
      </c>
      <c r="G243" t="s">
        <v>4902</v>
      </c>
      <c r="H243" t="s">
        <v>4903</v>
      </c>
      <c r="I243" t="s">
        <v>4904</v>
      </c>
      <c r="J243" t="s">
        <v>90</v>
      </c>
      <c r="K243" t="s">
        <v>121</v>
      </c>
      <c r="L243" t="s">
        <v>4</v>
      </c>
      <c r="M243" t="s">
        <v>4905</v>
      </c>
      <c r="N243" t="s">
        <v>4906</v>
      </c>
      <c r="O243" t="str">
        <f t="shared" si="15"/>
        <v>-1</v>
      </c>
      <c r="P243" t="str">
        <f t="shared" si="16"/>
        <v>0</v>
      </c>
      <c r="Q243" t="str">
        <f t="shared" si="17"/>
        <v>0</v>
      </c>
      <c r="R243" t="str">
        <f t="shared" si="18"/>
        <v>0</v>
      </c>
      <c r="S243" t="str">
        <f t="shared" si="19"/>
        <v>1</v>
      </c>
    </row>
    <row r="244" spans="1:19" x14ac:dyDescent="0.25">
      <c r="A244" t="s">
        <v>1006</v>
      </c>
      <c r="B244">
        <v>172.36</v>
      </c>
      <c r="C244">
        <v>27.12</v>
      </c>
      <c r="D244">
        <v>2.6922999999999999</v>
      </c>
      <c r="E244" s="1">
        <v>1.9392999999999999E-7</v>
      </c>
      <c r="F244" s="1">
        <v>8.1493000000000001E-5</v>
      </c>
      <c r="G244" t="s">
        <v>1007</v>
      </c>
      <c r="H244" t="s">
        <v>1008</v>
      </c>
      <c r="I244" t="s">
        <v>4</v>
      </c>
      <c r="J244" t="s">
        <v>4</v>
      </c>
      <c r="K244" t="s">
        <v>1009</v>
      </c>
      <c r="L244" t="s">
        <v>4</v>
      </c>
      <c r="M244" t="s">
        <v>4</v>
      </c>
      <c r="N244" t="s">
        <v>4</v>
      </c>
      <c r="O244" t="str">
        <f t="shared" si="15"/>
        <v>-1</v>
      </c>
      <c r="P244" t="str">
        <f t="shared" si="16"/>
        <v>0</v>
      </c>
      <c r="Q244" t="str">
        <f t="shared" si="17"/>
        <v>0</v>
      </c>
      <c r="R244" t="str">
        <f t="shared" si="18"/>
        <v>0</v>
      </c>
      <c r="S244" t="str">
        <f t="shared" si="19"/>
        <v>0</v>
      </c>
    </row>
    <row r="245" spans="1:19" x14ac:dyDescent="0.25">
      <c r="A245" t="s">
        <v>954</v>
      </c>
      <c r="B245">
        <v>257.27</v>
      </c>
      <c r="C245">
        <v>37.979999999999997</v>
      </c>
      <c r="D245">
        <v>2.7787000000000002</v>
      </c>
      <c r="E245" s="1">
        <v>1.9661000000000001E-7</v>
      </c>
      <c r="F245" s="1">
        <v>8.2281999999999996E-5</v>
      </c>
      <c r="G245" t="s">
        <v>955</v>
      </c>
      <c r="H245" t="s">
        <v>956</v>
      </c>
      <c r="I245" t="s">
        <v>957</v>
      </c>
      <c r="J245" t="s">
        <v>4</v>
      </c>
      <c r="K245" t="s">
        <v>4</v>
      </c>
      <c r="L245" t="s">
        <v>77</v>
      </c>
      <c r="M245" t="s">
        <v>4</v>
      </c>
      <c r="N245" t="s">
        <v>4</v>
      </c>
      <c r="O245" t="str">
        <f t="shared" si="15"/>
        <v>-1</v>
      </c>
      <c r="P245" t="str">
        <f t="shared" si="16"/>
        <v>0</v>
      </c>
      <c r="Q245" t="str">
        <f t="shared" si="17"/>
        <v>0</v>
      </c>
      <c r="R245" t="str">
        <f t="shared" si="18"/>
        <v>0</v>
      </c>
      <c r="S245" t="str">
        <f t="shared" si="19"/>
        <v>0</v>
      </c>
    </row>
    <row r="246" spans="1:19" x14ac:dyDescent="0.25">
      <c r="A246" t="s">
        <v>891</v>
      </c>
      <c r="B246">
        <v>279.20999999999998</v>
      </c>
      <c r="C246">
        <v>54.6</v>
      </c>
      <c r="D246">
        <v>2.3673000000000002</v>
      </c>
      <c r="E246" s="1">
        <v>2.0351E-7</v>
      </c>
      <c r="F246" s="1">
        <v>8.4819000000000002E-5</v>
      </c>
      <c r="G246" t="s">
        <v>892</v>
      </c>
      <c r="H246" t="s">
        <v>4</v>
      </c>
      <c r="I246" t="s">
        <v>893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tr">
        <f t="shared" si="15"/>
        <v>-1</v>
      </c>
      <c r="P246" t="str">
        <f t="shared" si="16"/>
        <v>0</v>
      </c>
      <c r="Q246" t="str">
        <f t="shared" si="17"/>
        <v>0</v>
      </c>
      <c r="R246" t="str">
        <f t="shared" si="18"/>
        <v>0</v>
      </c>
      <c r="S246" t="str">
        <f t="shared" si="19"/>
        <v>0</v>
      </c>
    </row>
    <row r="247" spans="1:19" x14ac:dyDescent="0.25">
      <c r="A247" t="s">
        <v>401</v>
      </c>
      <c r="B247">
        <v>262.17</v>
      </c>
      <c r="C247">
        <v>38.229999999999997</v>
      </c>
      <c r="D247">
        <v>2.7764000000000002</v>
      </c>
      <c r="E247" s="1">
        <v>2.1572999999999999E-7</v>
      </c>
      <c r="F247" s="1">
        <v>8.9543999999999995E-5</v>
      </c>
      <c r="G247" t="s">
        <v>402</v>
      </c>
      <c r="H247" t="s">
        <v>403</v>
      </c>
      <c r="I247" t="s">
        <v>404</v>
      </c>
      <c r="J247" t="s">
        <v>122</v>
      </c>
      <c r="K247" t="s">
        <v>405</v>
      </c>
      <c r="L247" t="s">
        <v>77</v>
      </c>
      <c r="M247" t="s">
        <v>123</v>
      </c>
      <c r="N247" t="s">
        <v>124</v>
      </c>
      <c r="O247" t="str">
        <f t="shared" si="15"/>
        <v>-1</v>
      </c>
      <c r="P247" t="str">
        <f t="shared" si="16"/>
        <v>0</v>
      </c>
      <c r="Q247" t="str">
        <f t="shared" si="17"/>
        <v>0</v>
      </c>
      <c r="R247" t="str">
        <f t="shared" si="18"/>
        <v>0</v>
      </c>
      <c r="S247" t="str">
        <f t="shared" si="19"/>
        <v>1</v>
      </c>
    </row>
    <row r="248" spans="1:19" x14ac:dyDescent="0.25">
      <c r="A248" t="s">
        <v>4907</v>
      </c>
      <c r="B248">
        <v>865.55</v>
      </c>
      <c r="C248">
        <v>228.31</v>
      </c>
      <c r="D248">
        <v>1.9227000000000001</v>
      </c>
      <c r="E248" s="1">
        <v>2.3003999999999999E-7</v>
      </c>
      <c r="F248" s="1">
        <v>9.5095999999999999E-5</v>
      </c>
      <c r="G248" t="s">
        <v>4908</v>
      </c>
      <c r="H248" t="s">
        <v>4909</v>
      </c>
      <c r="I248" t="s">
        <v>4910</v>
      </c>
      <c r="J248" t="s">
        <v>4</v>
      </c>
      <c r="K248" t="s">
        <v>820</v>
      </c>
      <c r="L248" t="s">
        <v>4</v>
      </c>
      <c r="M248" t="s">
        <v>4911</v>
      </c>
      <c r="N248" t="s">
        <v>4912</v>
      </c>
      <c r="O248" t="str">
        <f t="shared" si="15"/>
        <v>-1</v>
      </c>
      <c r="P248" t="str">
        <f t="shared" si="16"/>
        <v>0</v>
      </c>
      <c r="Q248" t="str">
        <f t="shared" si="17"/>
        <v>0</v>
      </c>
      <c r="R248" t="str">
        <f t="shared" si="18"/>
        <v>0</v>
      </c>
      <c r="S248" t="str">
        <f t="shared" si="19"/>
        <v>0</v>
      </c>
    </row>
    <row r="249" spans="1:19" x14ac:dyDescent="0.25">
      <c r="A249" t="s">
        <v>4913</v>
      </c>
      <c r="B249">
        <v>5188.82</v>
      </c>
      <c r="C249">
        <v>1056.67</v>
      </c>
      <c r="D249">
        <v>2.2955999999999999</v>
      </c>
      <c r="E249" s="1">
        <v>2.3575E-7</v>
      </c>
      <c r="F249" s="1">
        <v>9.7060999999999998E-5</v>
      </c>
      <c r="G249" t="s">
        <v>4914</v>
      </c>
      <c r="H249" t="s">
        <v>4915</v>
      </c>
      <c r="I249" t="s">
        <v>451</v>
      </c>
      <c r="J249" t="s">
        <v>465</v>
      </c>
      <c r="K249" t="s">
        <v>466</v>
      </c>
      <c r="L249" t="s">
        <v>467</v>
      </c>
      <c r="M249" t="s">
        <v>4916</v>
      </c>
      <c r="N249" t="s">
        <v>455</v>
      </c>
      <c r="O249" t="str">
        <f t="shared" si="15"/>
        <v>-1</v>
      </c>
      <c r="P249" t="str">
        <f t="shared" si="16"/>
        <v>1</v>
      </c>
      <c r="Q249" t="str">
        <f t="shared" si="17"/>
        <v>0</v>
      </c>
      <c r="R249" t="str">
        <f t="shared" si="18"/>
        <v>1</v>
      </c>
      <c r="S249" t="str">
        <f t="shared" si="19"/>
        <v>0</v>
      </c>
    </row>
    <row r="250" spans="1:19" x14ac:dyDescent="0.25">
      <c r="A250" t="s">
        <v>4917</v>
      </c>
      <c r="B250">
        <v>423.96</v>
      </c>
      <c r="C250">
        <v>105.17</v>
      </c>
      <c r="D250">
        <v>2.0131999999999999</v>
      </c>
      <c r="E250" s="1">
        <v>2.3678000000000001E-7</v>
      </c>
      <c r="F250" s="1">
        <v>9.7094000000000002E-5</v>
      </c>
      <c r="G250" t="s">
        <v>4918</v>
      </c>
      <c r="H250" t="s">
        <v>4919</v>
      </c>
      <c r="I250" t="s">
        <v>3780</v>
      </c>
      <c r="J250" t="s">
        <v>4920</v>
      </c>
      <c r="K250" t="s">
        <v>820</v>
      </c>
      <c r="L250" t="s">
        <v>4</v>
      </c>
      <c r="M250" t="s">
        <v>3781</v>
      </c>
      <c r="N250" t="s">
        <v>3782</v>
      </c>
      <c r="O250" t="str">
        <f t="shared" si="15"/>
        <v>-1</v>
      </c>
      <c r="P250" t="str">
        <f t="shared" si="16"/>
        <v>0</v>
      </c>
      <c r="Q250" t="str">
        <f t="shared" si="17"/>
        <v>0</v>
      </c>
      <c r="R250" t="str">
        <f t="shared" si="18"/>
        <v>1</v>
      </c>
      <c r="S250" t="str">
        <f t="shared" si="19"/>
        <v>0</v>
      </c>
    </row>
    <row r="251" spans="1:19" x14ac:dyDescent="0.25">
      <c r="A251" t="s">
        <v>3494</v>
      </c>
      <c r="B251">
        <v>398.69</v>
      </c>
      <c r="C251">
        <v>72.040000000000006</v>
      </c>
      <c r="D251">
        <v>2.4649999999999999</v>
      </c>
      <c r="E251" s="1">
        <v>2.5671999999999999E-7</v>
      </c>
      <c r="F251">
        <v>1.0485E-4</v>
      </c>
      <c r="G251" t="s">
        <v>3495</v>
      </c>
      <c r="H251" t="s">
        <v>3496</v>
      </c>
      <c r="I251" t="s">
        <v>3497</v>
      </c>
      <c r="J251" t="s">
        <v>122</v>
      </c>
      <c r="K251" t="s">
        <v>721</v>
      </c>
      <c r="L251" t="s">
        <v>77</v>
      </c>
      <c r="M251" t="s">
        <v>4</v>
      </c>
      <c r="N251" t="s">
        <v>4</v>
      </c>
      <c r="O251" t="str">
        <f t="shared" si="15"/>
        <v>-1</v>
      </c>
      <c r="P251" t="str">
        <f t="shared" si="16"/>
        <v>0</v>
      </c>
      <c r="Q251" t="str">
        <f t="shared" si="17"/>
        <v>0</v>
      </c>
      <c r="R251" t="str">
        <f t="shared" si="18"/>
        <v>0</v>
      </c>
      <c r="S251" t="str">
        <f t="shared" si="19"/>
        <v>0</v>
      </c>
    </row>
    <row r="252" spans="1:19" x14ac:dyDescent="0.25">
      <c r="A252" t="s">
        <v>4921</v>
      </c>
      <c r="B252">
        <v>243.73</v>
      </c>
      <c r="C252">
        <v>39.25</v>
      </c>
      <c r="D252">
        <v>2.6482000000000001</v>
      </c>
      <c r="E252" s="1">
        <v>2.6123999999999998E-7</v>
      </c>
      <c r="F252">
        <v>1.0627E-4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tr">
        <f t="shared" si="15"/>
        <v>-1</v>
      </c>
      <c r="P252" t="str">
        <f t="shared" si="16"/>
        <v>0</v>
      </c>
      <c r="Q252" t="str">
        <f t="shared" si="17"/>
        <v>0</v>
      </c>
      <c r="R252" t="str">
        <f t="shared" si="18"/>
        <v>0</v>
      </c>
      <c r="S252" t="str">
        <f t="shared" si="19"/>
        <v>0</v>
      </c>
    </row>
    <row r="253" spans="1:19" x14ac:dyDescent="0.25">
      <c r="A253" t="s">
        <v>1685</v>
      </c>
      <c r="B253">
        <v>574.77</v>
      </c>
      <c r="C253">
        <v>105.72</v>
      </c>
      <c r="D253">
        <v>2.4438</v>
      </c>
      <c r="E253" s="1">
        <v>2.755E-7</v>
      </c>
      <c r="F253">
        <v>1.1162000000000001E-4</v>
      </c>
      <c r="G253" t="s">
        <v>4</v>
      </c>
      <c r="H253" t="s">
        <v>4</v>
      </c>
      <c r="I253" t="s">
        <v>4</v>
      </c>
      <c r="J253" t="s">
        <v>4</v>
      </c>
      <c r="K253" t="s">
        <v>4</v>
      </c>
      <c r="L253" t="s">
        <v>4</v>
      </c>
      <c r="M253" t="s">
        <v>4</v>
      </c>
      <c r="N253" t="s">
        <v>4</v>
      </c>
      <c r="O253" t="str">
        <f t="shared" si="15"/>
        <v>-1</v>
      </c>
      <c r="P253" t="str">
        <f t="shared" si="16"/>
        <v>0</v>
      </c>
      <c r="Q253" t="str">
        <f t="shared" si="17"/>
        <v>0</v>
      </c>
      <c r="R253" t="str">
        <f t="shared" si="18"/>
        <v>0</v>
      </c>
      <c r="S253" t="str">
        <f t="shared" si="19"/>
        <v>0</v>
      </c>
    </row>
    <row r="254" spans="1:19" x14ac:dyDescent="0.25">
      <c r="A254" t="s">
        <v>4922</v>
      </c>
      <c r="B254">
        <v>37.32</v>
      </c>
      <c r="C254">
        <v>0</v>
      </c>
      <c r="D254">
        <v>7.6859000000000002</v>
      </c>
      <c r="E254" s="1">
        <v>2.9125000000000002E-7</v>
      </c>
      <c r="F254">
        <v>1.1754E-4</v>
      </c>
      <c r="G254" t="s">
        <v>4923</v>
      </c>
      <c r="H254" t="s">
        <v>4924</v>
      </c>
      <c r="I254" t="s">
        <v>1615</v>
      </c>
      <c r="J254" t="s">
        <v>4</v>
      </c>
      <c r="K254" t="s">
        <v>3846</v>
      </c>
      <c r="L254" t="s">
        <v>86</v>
      </c>
      <c r="M254" t="s">
        <v>4</v>
      </c>
      <c r="N254" t="s">
        <v>4</v>
      </c>
      <c r="O254" t="str">
        <f t="shared" si="15"/>
        <v>-1</v>
      </c>
      <c r="P254" t="str">
        <f t="shared" si="16"/>
        <v>0</v>
      </c>
      <c r="Q254" t="str">
        <f t="shared" si="17"/>
        <v>0</v>
      </c>
      <c r="R254" t="str">
        <f t="shared" si="18"/>
        <v>0</v>
      </c>
      <c r="S254" t="str">
        <f t="shared" si="19"/>
        <v>0</v>
      </c>
    </row>
    <row r="255" spans="1:19" x14ac:dyDescent="0.25">
      <c r="A255" t="s">
        <v>4925</v>
      </c>
      <c r="B255">
        <v>187.32</v>
      </c>
      <c r="C255">
        <v>37.47</v>
      </c>
      <c r="D255">
        <v>2.3083</v>
      </c>
      <c r="E255" s="1">
        <v>3.1744000000000002E-7</v>
      </c>
      <c r="F255">
        <v>1.2760000000000001E-4</v>
      </c>
      <c r="G255" t="s">
        <v>4926</v>
      </c>
      <c r="H255" t="s">
        <v>3288</v>
      </c>
      <c r="I255" t="s">
        <v>4927</v>
      </c>
      <c r="J255" t="s">
        <v>4</v>
      </c>
      <c r="K255" t="s">
        <v>4</v>
      </c>
      <c r="L255" t="s">
        <v>77</v>
      </c>
      <c r="M255" t="s">
        <v>4</v>
      </c>
      <c r="N255" t="s">
        <v>4</v>
      </c>
      <c r="O255" t="str">
        <f t="shared" si="15"/>
        <v>-1</v>
      </c>
      <c r="P255" t="str">
        <f t="shared" si="16"/>
        <v>0</v>
      </c>
      <c r="Q255" t="str">
        <f t="shared" si="17"/>
        <v>0</v>
      </c>
      <c r="R255" t="str">
        <f t="shared" si="18"/>
        <v>0</v>
      </c>
      <c r="S255" t="str">
        <f t="shared" si="19"/>
        <v>0</v>
      </c>
    </row>
    <row r="256" spans="1:19" x14ac:dyDescent="0.25">
      <c r="A256" t="s">
        <v>4928</v>
      </c>
      <c r="B256">
        <v>0.28000000000000003</v>
      </c>
      <c r="C256">
        <v>64.27</v>
      </c>
      <c r="D256">
        <v>-7.4736000000000002</v>
      </c>
      <c r="E256" s="1">
        <v>3.2030999999999999E-7</v>
      </c>
      <c r="F256">
        <v>1.2825E-4</v>
      </c>
      <c r="G256" t="s">
        <v>3362</v>
      </c>
      <c r="H256" t="s">
        <v>4929</v>
      </c>
      <c r="I256" t="s">
        <v>4</v>
      </c>
      <c r="J256" t="s">
        <v>4</v>
      </c>
      <c r="K256" t="s">
        <v>4</v>
      </c>
      <c r="L256" t="s">
        <v>4</v>
      </c>
      <c r="M256" t="s">
        <v>4</v>
      </c>
      <c r="N256" t="s">
        <v>4</v>
      </c>
      <c r="O256" t="str">
        <f t="shared" si="15"/>
        <v>1</v>
      </c>
      <c r="P256" t="str">
        <f t="shared" si="16"/>
        <v>0</v>
      </c>
      <c r="Q256" t="str">
        <f t="shared" si="17"/>
        <v>0</v>
      </c>
      <c r="R256" t="str">
        <f t="shared" si="18"/>
        <v>0</v>
      </c>
      <c r="S256" t="str">
        <f t="shared" si="19"/>
        <v>0</v>
      </c>
    </row>
    <row r="257" spans="1:19" x14ac:dyDescent="0.25">
      <c r="A257" t="s">
        <v>1551</v>
      </c>
      <c r="B257">
        <v>1347.39</v>
      </c>
      <c r="C257">
        <v>5787.86</v>
      </c>
      <c r="D257">
        <v>-2.1029</v>
      </c>
      <c r="E257" s="1">
        <v>3.3767999999999999E-7</v>
      </c>
      <c r="F257">
        <v>1.3467000000000001E-4</v>
      </c>
      <c r="G257" t="s">
        <v>1552</v>
      </c>
      <c r="H257" t="s">
        <v>1553</v>
      </c>
      <c r="I257" t="s">
        <v>1554</v>
      </c>
      <c r="J257" t="s">
        <v>78</v>
      </c>
      <c r="K257" t="s">
        <v>721</v>
      </c>
      <c r="L257" t="s">
        <v>4</v>
      </c>
      <c r="M257" t="s">
        <v>1555</v>
      </c>
      <c r="N257" t="s">
        <v>1556</v>
      </c>
      <c r="O257" t="str">
        <f t="shared" si="15"/>
        <v>1</v>
      </c>
      <c r="P257" t="str">
        <f t="shared" si="16"/>
        <v>0</v>
      </c>
      <c r="Q257" t="str">
        <f t="shared" si="17"/>
        <v>0</v>
      </c>
      <c r="R257" t="str">
        <f t="shared" si="18"/>
        <v>0</v>
      </c>
      <c r="S257" t="str">
        <f t="shared" si="19"/>
        <v>0</v>
      </c>
    </row>
    <row r="258" spans="1:19" x14ac:dyDescent="0.25">
      <c r="A258" t="s">
        <v>725</v>
      </c>
      <c r="B258">
        <v>317.05</v>
      </c>
      <c r="C258">
        <v>45.18</v>
      </c>
      <c r="D258">
        <v>2.8073000000000001</v>
      </c>
      <c r="E258" s="1">
        <v>3.4134000000000001E-7</v>
      </c>
      <c r="F258">
        <v>1.3558999999999999E-4</v>
      </c>
      <c r="G258" t="s">
        <v>726</v>
      </c>
      <c r="H258" t="s">
        <v>727</v>
      </c>
      <c r="I258" t="s">
        <v>728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tr">
        <f t="shared" si="15"/>
        <v>-1</v>
      </c>
      <c r="P258" t="str">
        <f t="shared" si="16"/>
        <v>0</v>
      </c>
      <c r="Q258" t="str">
        <f t="shared" si="17"/>
        <v>0</v>
      </c>
      <c r="R258" t="str">
        <f t="shared" si="18"/>
        <v>0</v>
      </c>
      <c r="S258" t="str">
        <f t="shared" si="19"/>
        <v>0</v>
      </c>
    </row>
    <row r="259" spans="1:19" x14ac:dyDescent="0.25">
      <c r="A259" t="s">
        <v>2098</v>
      </c>
      <c r="B259">
        <v>308.31</v>
      </c>
      <c r="C259">
        <v>52.23</v>
      </c>
      <c r="D259">
        <v>2.5468000000000002</v>
      </c>
      <c r="E259" s="1">
        <v>3.5496E-7</v>
      </c>
      <c r="F259">
        <v>1.4045999999999999E-4</v>
      </c>
      <c r="G259" t="s">
        <v>2099</v>
      </c>
      <c r="H259" t="s">
        <v>2100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tr">
        <f t="shared" ref="O259:O322" si="20">IF(D259&lt;0,"1","-1")</f>
        <v>-1</v>
      </c>
      <c r="P259" t="str">
        <f t="shared" ref="P259:P322" si="21">IF(COUNTIF(G259:N259,"*photo*")&gt;0,"1","0")</f>
        <v>0</v>
      </c>
      <c r="Q259" t="str">
        <f t="shared" ref="Q259:Q322" si="22">IF(COUNTIF(G259:N259,"*ethylene*")&gt;0,"1","0")</f>
        <v>0</v>
      </c>
      <c r="R259" t="str">
        <f t="shared" ref="R259:R322" si="23">IF(COUNTIF(G259:N259,"*nitr*")&gt;0,"1","0")</f>
        <v>0</v>
      </c>
      <c r="S259" t="str">
        <f t="shared" ref="S259:S322" si="24">IF(COUNTIF(G259:N259,"*glyco*")&gt;0,"1","0")</f>
        <v>0</v>
      </c>
    </row>
    <row r="260" spans="1:19" x14ac:dyDescent="0.25">
      <c r="A260" t="s">
        <v>1769</v>
      </c>
      <c r="B260">
        <v>90.08</v>
      </c>
      <c r="C260">
        <v>9.76</v>
      </c>
      <c r="D260">
        <v>3.2351000000000001</v>
      </c>
      <c r="E260" s="1">
        <v>3.6474999999999998E-7</v>
      </c>
      <c r="F260">
        <v>1.4158000000000001E-4</v>
      </c>
      <c r="G260" t="s">
        <v>4</v>
      </c>
      <c r="H260" t="s">
        <v>4</v>
      </c>
      <c r="I260" t="s">
        <v>4</v>
      </c>
      <c r="J260" t="s">
        <v>4</v>
      </c>
      <c r="K260" t="s">
        <v>4</v>
      </c>
      <c r="L260" t="s">
        <v>4</v>
      </c>
      <c r="M260" t="s">
        <v>4</v>
      </c>
      <c r="N260" t="s">
        <v>4</v>
      </c>
      <c r="O260" t="str">
        <f t="shared" si="20"/>
        <v>-1</v>
      </c>
      <c r="P260" t="str">
        <f t="shared" si="21"/>
        <v>0</v>
      </c>
      <c r="Q260" t="str">
        <f t="shared" si="22"/>
        <v>0</v>
      </c>
      <c r="R260" t="str">
        <f t="shared" si="23"/>
        <v>0</v>
      </c>
      <c r="S260" t="str">
        <f t="shared" si="24"/>
        <v>0</v>
      </c>
    </row>
    <row r="261" spans="1:19" x14ac:dyDescent="0.25">
      <c r="A261" t="s">
        <v>1497</v>
      </c>
      <c r="B261">
        <v>463.48</v>
      </c>
      <c r="C261">
        <v>77.25</v>
      </c>
      <c r="D261">
        <v>2.5741999999999998</v>
      </c>
      <c r="E261" s="1">
        <v>3.6105000000000002E-7</v>
      </c>
      <c r="F261">
        <v>1.4158000000000001E-4</v>
      </c>
      <c r="G261" t="s">
        <v>1498</v>
      </c>
      <c r="H261" t="s">
        <v>1499</v>
      </c>
      <c r="I261" t="s">
        <v>1500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tr">
        <f t="shared" si="20"/>
        <v>-1</v>
      </c>
      <c r="P261" t="str">
        <f t="shared" si="21"/>
        <v>0</v>
      </c>
      <c r="Q261" t="str">
        <f t="shared" si="22"/>
        <v>0</v>
      </c>
      <c r="R261" t="str">
        <f t="shared" si="23"/>
        <v>0</v>
      </c>
      <c r="S261" t="str">
        <f t="shared" si="24"/>
        <v>0</v>
      </c>
    </row>
    <row r="262" spans="1:19" x14ac:dyDescent="0.25">
      <c r="A262" t="s">
        <v>4930</v>
      </c>
      <c r="B262">
        <v>148.38999999999999</v>
      </c>
      <c r="C262">
        <v>661.6</v>
      </c>
      <c r="D262">
        <v>-2.1551999999999998</v>
      </c>
      <c r="E262" s="1">
        <v>3.6413999999999998E-7</v>
      </c>
      <c r="F262">
        <v>1.4158000000000001E-4</v>
      </c>
      <c r="G262" t="s">
        <v>628</v>
      </c>
      <c r="H262" t="s">
        <v>629</v>
      </c>
      <c r="I262" t="s">
        <v>4931</v>
      </c>
      <c r="J262" t="s">
        <v>631</v>
      </c>
      <c r="K262" t="s">
        <v>4</v>
      </c>
      <c r="L262" t="s">
        <v>86</v>
      </c>
      <c r="M262" t="s">
        <v>4</v>
      </c>
      <c r="N262" t="s">
        <v>4</v>
      </c>
      <c r="O262" t="str">
        <f t="shared" si="20"/>
        <v>1</v>
      </c>
      <c r="P262" t="str">
        <f t="shared" si="21"/>
        <v>0</v>
      </c>
      <c r="Q262" t="str">
        <f t="shared" si="22"/>
        <v>0</v>
      </c>
      <c r="R262" t="str">
        <f t="shared" si="23"/>
        <v>0</v>
      </c>
      <c r="S262" t="str">
        <f t="shared" si="24"/>
        <v>0</v>
      </c>
    </row>
    <row r="263" spans="1:19" x14ac:dyDescent="0.25">
      <c r="A263" t="s">
        <v>4932</v>
      </c>
      <c r="B263">
        <v>175.9</v>
      </c>
      <c r="C263">
        <v>29.04</v>
      </c>
      <c r="D263">
        <v>2.6315</v>
      </c>
      <c r="E263" s="1">
        <v>3.6358999999999999E-7</v>
      </c>
      <c r="F263">
        <v>1.4158000000000001E-4</v>
      </c>
      <c r="G263" t="s">
        <v>4933</v>
      </c>
      <c r="H263" t="s">
        <v>4</v>
      </c>
      <c r="I263" t="s">
        <v>4</v>
      </c>
      <c r="J263" t="s">
        <v>4</v>
      </c>
      <c r="K263" t="s">
        <v>4</v>
      </c>
      <c r="L263" t="s">
        <v>4</v>
      </c>
      <c r="M263" t="s">
        <v>4</v>
      </c>
      <c r="N263" t="s">
        <v>4</v>
      </c>
      <c r="O263" t="str">
        <f t="shared" si="20"/>
        <v>-1</v>
      </c>
      <c r="P263" t="str">
        <f t="shared" si="21"/>
        <v>0</v>
      </c>
      <c r="Q263" t="str">
        <f t="shared" si="22"/>
        <v>0</v>
      </c>
      <c r="R263" t="str">
        <f t="shared" si="23"/>
        <v>0</v>
      </c>
      <c r="S263" t="str">
        <f t="shared" si="24"/>
        <v>0</v>
      </c>
    </row>
    <row r="264" spans="1:19" x14ac:dyDescent="0.25">
      <c r="A264" t="s">
        <v>915</v>
      </c>
      <c r="B264">
        <v>15.09</v>
      </c>
      <c r="C264">
        <v>156.56</v>
      </c>
      <c r="D264">
        <v>-3.3708</v>
      </c>
      <c r="E264" s="1">
        <v>3.6086000000000002E-7</v>
      </c>
      <c r="F264">
        <v>1.4158000000000001E-4</v>
      </c>
      <c r="G264" t="s">
        <v>916</v>
      </c>
      <c r="H264" t="s">
        <v>917</v>
      </c>
      <c r="I264" t="s">
        <v>4</v>
      </c>
      <c r="J264" t="s">
        <v>4</v>
      </c>
      <c r="K264" t="s">
        <v>918</v>
      </c>
      <c r="L264" t="s">
        <v>4</v>
      </c>
      <c r="M264" t="s">
        <v>4</v>
      </c>
      <c r="N264" t="s">
        <v>4</v>
      </c>
      <c r="O264" t="str">
        <f t="shared" si="20"/>
        <v>1</v>
      </c>
      <c r="P264" t="str">
        <f t="shared" si="21"/>
        <v>0</v>
      </c>
      <c r="Q264" t="str">
        <f t="shared" si="22"/>
        <v>0</v>
      </c>
      <c r="R264" t="str">
        <f t="shared" si="23"/>
        <v>0</v>
      </c>
      <c r="S264" t="str">
        <f t="shared" si="24"/>
        <v>0</v>
      </c>
    </row>
    <row r="265" spans="1:19" x14ac:dyDescent="0.25">
      <c r="A265" t="s">
        <v>2500</v>
      </c>
      <c r="B265">
        <v>95.58</v>
      </c>
      <c r="C265">
        <v>5.72</v>
      </c>
      <c r="D265">
        <v>4.0896999999999997</v>
      </c>
      <c r="E265" s="1">
        <v>3.9429000000000002E-7</v>
      </c>
      <c r="F265">
        <v>1.5245999999999999E-4</v>
      </c>
      <c r="G265" t="s">
        <v>2501</v>
      </c>
      <c r="H265" t="s">
        <v>4</v>
      </c>
      <c r="I265" t="s">
        <v>2502</v>
      </c>
      <c r="J265" t="s">
        <v>4</v>
      </c>
      <c r="K265" t="s">
        <v>4</v>
      </c>
      <c r="L265" t="s">
        <v>77</v>
      </c>
      <c r="M265" t="s">
        <v>4</v>
      </c>
      <c r="N265" t="s">
        <v>4</v>
      </c>
      <c r="O265" t="str">
        <f t="shared" si="20"/>
        <v>-1</v>
      </c>
      <c r="P265" t="str">
        <f t="shared" si="21"/>
        <v>0</v>
      </c>
      <c r="Q265" t="str">
        <f t="shared" si="22"/>
        <v>0</v>
      </c>
      <c r="R265" t="str">
        <f t="shared" si="23"/>
        <v>0</v>
      </c>
      <c r="S265" t="str">
        <f t="shared" si="24"/>
        <v>0</v>
      </c>
    </row>
    <row r="266" spans="1:19" x14ac:dyDescent="0.25">
      <c r="A266" t="s">
        <v>4934</v>
      </c>
      <c r="B266">
        <v>0</v>
      </c>
      <c r="C266">
        <v>42.99</v>
      </c>
      <c r="D266">
        <v>-7.8597999999999999</v>
      </c>
      <c r="E266" s="1">
        <v>4.0125999999999998E-7</v>
      </c>
      <c r="F266">
        <v>1.5457000000000001E-4</v>
      </c>
      <c r="G266" t="s">
        <v>4935</v>
      </c>
      <c r="H266" t="s">
        <v>4936</v>
      </c>
      <c r="I266" t="s">
        <v>2091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tr">
        <f t="shared" si="20"/>
        <v>1</v>
      </c>
      <c r="P266" t="str">
        <f t="shared" si="21"/>
        <v>0</v>
      </c>
      <c r="Q266" t="str">
        <f t="shared" si="22"/>
        <v>0</v>
      </c>
      <c r="R266" t="str">
        <f t="shared" si="23"/>
        <v>0</v>
      </c>
      <c r="S266" t="str">
        <f t="shared" si="24"/>
        <v>0</v>
      </c>
    </row>
    <row r="267" spans="1:19" x14ac:dyDescent="0.25">
      <c r="A267" t="s">
        <v>4937</v>
      </c>
      <c r="B267">
        <v>1014.48</v>
      </c>
      <c r="C267">
        <v>203.65</v>
      </c>
      <c r="D267">
        <v>2.3214000000000001</v>
      </c>
      <c r="E267" s="1">
        <v>4.4572E-7</v>
      </c>
      <c r="F267">
        <v>1.7105000000000001E-4</v>
      </c>
      <c r="G267" t="s">
        <v>612</v>
      </c>
      <c r="H267" t="s">
        <v>4938</v>
      </c>
      <c r="I267" t="s">
        <v>4939</v>
      </c>
      <c r="J267" t="s">
        <v>4</v>
      </c>
      <c r="K267" t="s">
        <v>4</v>
      </c>
      <c r="L267" t="s">
        <v>4</v>
      </c>
      <c r="M267" t="s">
        <v>4940</v>
      </c>
      <c r="N267" t="s">
        <v>4941</v>
      </c>
      <c r="O267" t="str">
        <f t="shared" si="20"/>
        <v>-1</v>
      </c>
      <c r="P267" t="str">
        <f t="shared" si="21"/>
        <v>0</v>
      </c>
      <c r="Q267" t="str">
        <f t="shared" si="22"/>
        <v>0</v>
      </c>
      <c r="R267" t="str">
        <f t="shared" si="23"/>
        <v>0</v>
      </c>
      <c r="S267" t="str">
        <f t="shared" si="24"/>
        <v>0</v>
      </c>
    </row>
    <row r="268" spans="1:19" x14ac:dyDescent="0.25">
      <c r="A268" t="s">
        <v>2005</v>
      </c>
      <c r="B268">
        <v>220.99</v>
      </c>
      <c r="C268">
        <v>45.32</v>
      </c>
      <c r="D268">
        <v>2.2791000000000001</v>
      </c>
      <c r="E268" s="1">
        <v>4.6235000000000001E-7</v>
      </c>
      <c r="F268">
        <v>1.7676000000000001E-4</v>
      </c>
      <c r="G268" t="s">
        <v>2006</v>
      </c>
      <c r="H268" t="s">
        <v>2007</v>
      </c>
      <c r="I268" t="s">
        <v>2008</v>
      </c>
      <c r="J268" t="s">
        <v>2009</v>
      </c>
      <c r="K268" t="s">
        <v>2010</v>
      </c>
      <c r="L268" t="s">
        <v>4</v>
      </c>
      <c r="M268" t="s">
        <v>4</v>
      </c>
      <c r="N268" t="s">
        <v>4</v>
      </c>
      <c r="O268" t="str">
        <f t="shared" si="20"/>
        <v>-1</v>
      </c>
      <c r="P268" t="str">
        <f t="shared" si="21"/>
        <v>0</v>
      </c>
      <c r="Q268" t="str">
        <f t="shared" si="22"/>
        <v>0</v>
      </c>
      <c r="R268" t="str">
        <f t="shared" si="23"/>
        <v>0</v>
      </c>
      <c r="S268" t="str">
        <f t="shared" si="24"/>
        <v>0</v>
      </c>
    </row>
    <row r="269" spans="1:19" x14ac:dyDescent="0.25">
      <c r="A269" t="s">
        <v>3709</v>
      </c>
      <c r="B269">
        <v>1072.46</v>
      </c>
      <c r="C269">
        <v>247.26</v>
      </c>
      <c r="D269">
        <v>2.1162999999999998</v>
      </c>
      <c r="E269" s="1">
        <v>4.6444E-7</v>
      </c>
      <c r="F269">
        <v>1.7689E-4</v>
      </c>
      <c r="G269" t="s">
        <v>3710</v>
      </c>
      <c r="H269" t="s">
        <v>3711</v>
      </c>
      <c r="I269" t="s">
        <v>157</v>
      </c>
      <c r="J269" t="s">
        <v>4</v>
      </c>
      <c r="K269" t="s">
        <v>4</v>
      </c>
      <c r="L269" t="s">
        <v>3650</v>
      </c>
      <c r="M269" t="s">
        <v>4</v>
      </c>
      <c r="N269" t="s">
        <v>4</v>
      </c>
      <c r="O269" t="str">
        <f t="shared" si="20"/>
        <v>-1</v>
      </c>
      <c r="P269" t="str">
        <f t="shared" si="21"/>
        <v>0</v>
      </c>
      <c r="Q269" t="str">
        <f t="shared" si="22"/>
        <v>0</v>
      </c>
      <c r="R269" t="str">
        <f t="shared" si="23"/>
        <v>0</v>
      </c>
      <c r="S269" t="str">
        <f t="shared" si="24"/>
        <v>0</v>
      </c>
    </row>
    <row r="270" spans="1:19" x14ac:dyDescent="0.25">
      <c r="A270" t="s">
        <v>4942</v>
      </c>
      <c r="B270">
        <v>639.16</v>
      </c>
      <c r="C270">
        <v>2113.62</v>
      </c>
      <c r="D270">
        <v>-1.7251000000000001</v>
      </c>
      <c r="E270" s="1">
        <v>4.6899999999999998E-7</v>
      </c>
      <c r="F270">
        <v>1.7744000000000001E-4</v>
      </c>
      <c r="G270" t="s">
        <v>955</v>
      </c>
      <c r="H270" t="s">
        <v>4</v>
      </c>
      <c r="I270" t="s">
        <v>957</v>
      </c>
      <c r="J270" t="s">
        <v>4</v>
      </c>
      <c r="K270" t="s">
        <v>4</v>
      </c>
      <c r="L270" t="s">
        <v>86</v>
      </c>
      <c r="M270" t="s">
        <v>4</v>
      </c>
      <c r="N270" t="s">
        <v>4</v>
      </c>
      <c r="O270" t="str">
        <f t="shared" si="20"/>
        <v>1</v>
      </c>
      <c r="P270" t="str">
        <f t="shared" si="21"/>
        <v>0</v>
      </c>
      <c r="Q270" t="str">
        <f t="shared" si="22"/>
        <v>0</v>
      </c>
      <c r="R270" t="str">
        <f t="shared" si="23"/>
        <v>0</v>
      </c>
      <c r="S270" t="str">
        <f t="shared" si="24"/>
        <v>0</v>
      </c>
    </row>
    <row r="271" spans="1:19" x14ac:dyDescent="0.25">
      <c r="A271" t="s">
        <v>4943</v>
      </c>
      <c r="B271">
        <v>80.819999999999993</v>
      </c>
      <c r="C271">
        <v>653.9</v>
      </c>
      <c r="D271">
        <v>-3.0205000000000002</v>
      </c>
      <c r="E271" s="1">
        <v>4.7109000000000002E-7</v>
      </c>
      <c r="F271">
        <v>1.7744000000000001E-4</v>
      </c>
      <c r="G271" t="s">
        <v>4944</v>
      </c>
      <c r="H271" t="s">
        <v>4</v>
      </c>
      <c r="I271" t="s">
        <v>4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tr">
        <f t="shared" si="20"/>
        <v>1</v>
      </c>
      <c r="P271" t="str">
        <f t="shared" si="21"/>
        <v>0</v>
      </c>
      <c r="Q271" t="str">
        <f t="shared" si="22"/>
        <v>0</v>
      </c>
      <c r="R271" t="str">
        <f t="shared" si="23"/>
        <v>0</v>
      </c>
      <c r="S271" t="str">
        <f t="shared" si="24"/>
        <v>0</v>
      </c>
    </row>
    <row r="272" spans="1:19" x14ac:dyDescent="0.25">
      <c r="A272" t="s">
        <v>4945</v>
      </c>
      <c r="B272">
        <v>678.41</v>
      </c>
      <c r="C272">
        <v>108.35</v>
      </c>
      <c r="D272">
        <v>2.6385000000000001</v>
      </c>
      <c r="E272" s="1">
        <v>4.7020000000000001E-7</v>
      </c>
      <c r="F272">
        <v>1.7744000000000001E-4</v>
      </c>
      <c r="G272" t="s">
        <v>4946</v>
      </c>
      <c r="H272" t="s">
        <v>4947</v>
      </c>
      <c r="I272" t="s">
        <v>4</v>
      </c>
      <c r="J272" t="s">
        <v>4</v>
      </c>
      <c r="K272" t="s">
        <v>4</v>
      </c>
      <c r="L272" t="s">
        <v>86</v>
      </c>
      <c r="M272" t="s">
        <v>4948</v>
      </c>
      <c r="N272" t="s">
        <v>4430</v>
      </c>
      <c r="O272" t="str">
        <f t="shared" si="20"/>
        <v>-1</v>
      </c>
      <c r="P272" t="str">
        <f t="shared" si="21"/>
        <v>1</v>
      </c>
      <c r="Q272" t="str">
        <f t="shared" si="22"/>
        <v>0</v>
      </c>
      <c r="R272" t="str">
        <f t="shared" si="23"/>
        <v>0</v>
      </c>
      <c r="S272" t="str">
        <f t="shared" si="24"/>
        <v>0</v>
      </c>
    </row>
    <row r="273" spans="1:19" x14ac:dyDescent="0.25">
      <c r="A273" t="s">
        <v>4949</v>
      </c>
      <c r="B273">
        <v>136.97999999999999</v>
      </c>
      <c r="C273">
        <v>13.57</v>
      </c>
      <c r="D273">
        <v>3.2948</v>
      </c>
      <c r="E273" s="1">
        <v>4.8281999999999998E-7</v>
      </c>
      <c r="F273">
        <v>1.8118E-4</v>
      </c>
      <c r="G273" t="s">
        <v>4950</v>
      </c>
      <c r="H273" t="s">
        <v>4951</v>
      </c>
      <c r="I273" t="s">
        <v>4</v>
      </c>
      <c r="J273" t="s">
        <v>189</v>
      </c>
      <c r="K273" t="s">
        <v>190</v>
      </c>
      <c r="L273" t="s">
        <v>191</v>
      </c>
      <c r="M273" t="s">
        <v>4</v>
      </c>
      <c r="N273" t="s">
        <v>4</v>
      </c>
      <c r="O273" t="str">
        <f t="shared" si="20"/>
        <v>-1</v>
      </c>
      <c r="P273" t="str">
        <f t="shared" si="21"/>
        <v>1</v>
      </c>
      <c r="Q273" t="str">
        <f t="shared" si="22"/>
        <v>0</v>
      </c>
      <c r="R273" t="str">
        <f t="shared" si="23"/>
        <v>1</v>
      </c>
      <c r="S273" t="str">
        <f t="shared" si="24"/>
        <v>0</v>
      </c>
    </row>
    <row r="274" spans="1:19" x14ac:dyDescent="0.25">
      <c r="A274" t="s">
        <v>1753</v>
      </c>
      <c r="B274">
        <v>164.66</v>
      </c>
      <c r="C274">
        <v>18.41</v>
      </c>
      <c r="D274">
        <v>3.1465999999999998</v>
      </c>
      <c r="E274" s="1">
        <v>4.9299000000000002E-7</v>
      </c>
      <c r="F274">
        <v>1.8432E-4</v>
      </c>
      <c r="G274" t="s">
        <v>1754</v>
      </c>
      <c r="H274" t="s">
        <v>1755</v>
      </c>
      <c r="I274" t="s">
        <v>1407</v>
      </c>
      <c r="J274" t="s">
        <v>4</v>
      </c>
      <c r="K274" t="s">
        <v>4</v>
      </c>
      <c r="L274" t="s">
        <v>77</v>
      </c>
      <c r="M274" t="s">
        <v>4</v>
      </c>
      <c r="N274" t="s">
        <v>4</v>
      </c>
      <c r="O274" t="str">
        <f t="shared" si="20"/>
        <v>-1</v>
      </c>
      <c r="P274" t="str">
        <f t="shared" si="21"/>
        <v>0</v>
      </c>
      <c r="Q274" t="str">
        <f t="shared" si="22"/>
        <v>0</v>
      </c>
      <c r="R274" t="str">
        <f t="shared" si="23"/>
        <v>0</v>
      </c>
      <c r="S274" t="str">
        <f t="shared" si="24"/>
        <v>0</v>
      </c>
    </row>
    <row r="275" spans="1:19" x14ac:dyDescent="0.25">
      <c r="A275" t="s">
        <v>4952</v>
      </c>
      <c r="B275">
        <v>517.26</v>
      </c>
      <c r="C275">
        <v>86</v>
      </c>
      <c r="D275">
        <v>2.5935000000000001</v>
      </c>
      <c r="E275" s="1">
        <v>4.9548000000000004E-7</v>
      </c>
      <c r="F275">
        <v>1.8457E-4</v>
      </c>
      <c r="G275" t="s">
        <v>4</v>
      </c>
      <c r="H275" t="s">
        <v>4</v>
      </c>
      <c r="I275" t="s">
        <v>4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tr">
        <f t="shared" si="20"/>
        <v>-1</v>
      </c>
      <c r="P275" t="str">
        <f t="shared" si="21"/>
        <v>0</v>
      </c>
      <c r="Q275" t="str">
        <f t="shared" si="22"/>
        <v>0</v>
      </c>
      <c r="R275" t="str">
        <f t="shared" si="23"/>
        <v>0</v>
      </c>
      <c r="S275" t="str">
        <f t="shared" si="24"/>
        <v>0</v>
      </c>
    </row>
    <row r="276" spans="1:19" x14ac:dyDescent="0.25">
      <c r="A276" t="s">
        <v>436</v>
      </c>
      <c r="B276">
        <v>1.48</v>
      </c>
      <c r="C276">
        <v>425.72</v>
      </c>
      <c r="D276">
        <v>-8.2173999999999996</v>
      </c>
      <c r="E276" s="1">
        <v>5.0177999999999998E-7</v>
      </c>
      <c r="F276">
        <v>1.8624000000000001E-4</v>
      </c>
      <c r="G276" t="s">
        <v>437</v>
      </c>
      <c r="H276" t="s">
        <v>438</v>
      </c>
      <c r="I276" t="s">
        <v>439</v>
      </c>
      <c r="J276" t="s">
        <v>440</v>
      </c>
      <c r="K276" t="s">
        <v>441</v>
      </c>
      <c r="L276" t="s">
        <v>322</v>
      </c>
      <c r="M276" t="s">
        <v>442</v>
      </c>
      <c r="N276" t="s">
        <v>443</v>
      </c>
      <c r="O276" t="str">
        <f t="shared" si="20"/>
        <v>1</v>
      </c>
      <c r="P276" t="str">
        <f t="shared" si="21"/>
        <v>0</v>
      </c>
      <c r="Q276" t="str">
        <f t="shared" si="22"/>
        <v>0</v>
      </c>
      <c r="R276" t="str">
        <f t="shared" si="23"/>
        <v>0</v>
      </c>
      <c r="S276" t="str">
        <f t="shared" si="24"/>
        <v>0</v>
      </c>
    </row>
    <row r="277" spans="1:19" x14ac:dyDescent="0.25">
      <c r="A277" t="s">
        <v>4953</v>
      </c>
      <c r="B277">
        <v>103.82</v>
      </c>
      <c r="C277">
        <v>9.5399999999999991</v>
      </c>
      <c r="D277">
        <v>3.5059999999999998</v>
      </c>
      <c r="E277" s="1">
        <v>5.3193999999999998E-7</v>
      </c>
      <c r="F277">
        <v>1.9671000000000001E-4</v>
      </c>
      <c r="G277" t="s">
        <v>4954</v>
      </c>
      <c r="H277" t="s">
        <v>4955</v>
      </c>
      <c r="I277" t="s">
        <v>4</v>
      </c>
      <c r="J277" t="s">
        <v>189</v>
      </c>
      <c r="K277" t="s">
        <v>452</v>
      </c>
      <c r="L277" t="s">
        <v>453</v>
      </c>
      <c r="M277" t="s">
        <v>4</v>
      </c>
      <c r="N277" t="s">
        <v>4</v>
      </c>
      <c r="O277" t="str">
        <f t="shared" si="20"/>
        <v>-1</v>
      </c>
      <c r="P277" t="str">
        <f t="shared" si="21"/>
        <v>1</v>
      </c>
      <c r="Q277" t="str">
        <f t="shared" si="22"/>
        <v>0</v>
      </c>
      <c r="R277" t="str">
        <f t="shared" si="23"/>
        <v>1</v>
      </c>
      <c r="S277" t="str">
        <f t="shared" si="24"/>
        <v>0</v>
      </c>
    </row>
    <row r="278" spans="1:19" x14ac:dyDescent="0.25">
      <c r="A278" t="s">
        <v>902</v>
      </c>
      <c r="B278">
        <v>2670.07</v>
      </c>
      <c r="C278">
        <v>610.58000000000004</v>
      </c>
      <c r="D278">
        <v>2.1276000000000002</v>
      </c>
      <c r="E278" s="1">
        <v>5.4341999999999998E-7</v>
      </c>
      <c r="F278">
        <v>2.0023E-4</v>
      </c>
      <c r="G278" t="s">
        <v>903</v>
      </c>
      <c r="H278" t="s">
        <v>904</v>
      </c>
      <c r="I278" t="s">
        <v>905</v>
      </c>
      <c r="J278" t="s">
        <v>906</v>
      </c>
      <c r="K278" t="s">
        <v>907</v>
      </c>
      <c r="L278" t="s">
        <v>4</v>
      </c>
      <c r="M278" t="s">
        <v>908</v>
      </c>
      <c r="N278" t="s">
        <v>909</v>
      </c>
      <c r="O278" t="str">
        <f t="shared" si="20"/>
        <v>-1</v>
      </c>
      <c r="P278" t="str">
        <f t="shared" si="21"/>
        <v>0</v>
      </c>
      <c r="Q278" t="str">
        <f t="shared" si="22"/>
        <v>0</v>
      </c>
      <c r="R278" t="str">
        <f t="shared" si="23"/>
        <v>0</v>
      </c>
      <c r="S278" t="str">
        <f t="shared" si="24"/>
        <v>0</v>
      </c>
    </row>
    <row r="279" spans="1:19" x14ac:dyDescent="0.25">
      <c r="A279" t="s">
        <v>2298</v>
      </c>
      <c r="B279">
        <v>827.79</v>
      </c>
      <c r="C279">
        <v>249.71</v>
      </c>
      <c r="D279">
        <v>1.7324999999999999</v>
      </c>
      <c r="E279" s="1">
        <v>5.6972000000000005E-7</v>
      </c>
      <c r="F279">
        <v>2.0812000000000001E-4</v>
      </c>
      <c r="G279" t="s">
        <v>1542</v>
      </c>
      <c r="H279" t="s">
        <v>1543</v>
      </c>
      <c r="I279" t="s">
        <v>1544</v>
      </c>
      <c r="J279" t="s">
        <v>4</v>
      </c>
      <c r="K279" t="s">
        <v>1244</v>
      </c>
      <c r="L279" t="s">
        <v>4</v>
      </c>
      <c r="M279" t="s">
        <v>4</v>
      </c>
      <c r="N279" t="s">
        <v>4</v>
      </c>
      <c r="O279" t="str">
        <f t="shared" si="20"/>
        <v>-1</v>
      </c>
      <c r="P279" t="str">
        <f t="shared" si="21"/>
        <v>0</v>
      </c>
      <c r="Q279" t="str">
        <f t="shared" si="22"/>
        <v>0</v>
      </c>
      <c r="R279" t="str">
        <f t="shared" si="23"/>
        <v>0</v>
      </c>
      <c r="S279" t="str">
        <f t="shared" si="24"/>
        <v>0</v>
      </c>
    </row>
    <row r="280" spans="1:19" x14ac:dyDescent="0.25">
      <c r="A280" t="s">
        <v>2310</v>
      </c>
      <c r="B280">
        <v>686.14</v>
      </c>
      <c r="C280">
        <v>4490.75</v>
      </c>
      <c r="D280">
        <v>-2.71</v>
      </c>
      <c r="E280" s="1">
        <v>5.6975000000000003E-7</v>
      </c>
      <c r="F280">
        <v>2.0812000000000001E-4</v>
      </c>
      <c r="G280" t="s">
        <v>2311</v>
      </c>
      <c r="H280" t="s">
        <v>2312</v>
      </c>
      <c r="I280" t="s">
        <v>2295</v>
      </c>
      <c r="J280" t="s">
        <v>1611</v>
      </c>
      <c r="K280" t="s">
        <v>179</v>
      </c>
      <c r="L280" t="s">
        <v>4</v>
      </c>
      <c r="M280" t="s">
        <v>4</v>
      </c>
      <c r="N280" t="s">
        <v>4</v>
      </c>
      <c r="O280" t="str">
        <f t="shared" si="20"/>
        <v>1</v>
      </c>
      <c r="P280" t="str">
        <f t="shared" si="21"/>
        <v>0</v>
      </c>
      <c r="Q280" t="str">
        <f t="shared" si="22"/>
        <v>0</v>
      </c>
      <c r="R280" t="str">
        <f t="shared" si="23"/>
        <v>0</v>
      </c>
      <c r="S280" t="str">
        <f t="shared" si="24"/>
        <v>0</v>
      </c>
    </row>
    <row r="281" spans="1:19" x14ac:dyDescent="0.25">
      <c r="A281" t="s">
        <v>4956</v>
      </c>
      <c r="B281">
        <v>100.43</v>
      </c>
      <c r="C281">
        <v>11.62</v>
      </c>
      <c r="D281">
        <v>3.1425999999999998</v>
      </c>
      <c r="E281" s="1">
        <v>5.7098999999999995E-7</v>
      </c>
      <c r="F281">
        <v>2.0812000000000001E-4</v>
      </c>
      <c r="G281" t="s">
        <v>4957</v>
      </c>
      <c r="H281" t="s">
        <v>4958</v>
      </c>
      <c r="I281" t="s">
        <v>4959</v>
      </c>
      <c r="J281" t="s">
        <v>90</v>
      </c>
      <c r="K281" t="s">
        <v>932</v>
      </c>
      <c r="L281" t="s">
        <v>4</v>
      </c>
      <c r="M281" t="s">
        <v>2144</v>
      </c>
      <c r="N281" t="s">
        <v>2145</v>
      </c>
      <c r="O281" t="str">
        <f t="shared" si="20"/>
        <v>-1</v>
      </c>
      <c r="P281" t="str">
        <f t="shared" si="21"/>
        <v>0</v>
      </c>
      <c r="Q281" t="str">
        <f t="shared" si="22"/>
        <v>0</v>
      </c>
      <c r="R281" t="str">
        <f t="shared" si="23"/>
        <v>0</v>
      </c>
      <c r="S281" t="str">
        <f t="shared" si="24"/>
        <v>0</v>
      </c>
    </row>
    <row r="282" spans="1:19" x14ac:dyDescent="0.25">
      <c r="A282" t="s">
        <v>1972</v>
      </c>
      <c r="B282">
        <v>373.72</v>
      </c>
      <c r="C282">
        <v>70.45</v>
      </c>
      <c r="D282">
        <v>2.3984999999999999</v>
      </c>
      <c r="E282" s="1">
        <v>6.0055000000000001E-7</v>
      </c>
      <c r="F282">
        <v>2.1812000000000001E-4</v>
      </c>
      <c r="G282" t="s">
        <v>1973</v>
      </c>
      <c r="H282" t="s">
        <v>780</v>
      </c>
      <c r="I282" t="s">
        <v>1974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tr">
        <f t="shared" si="20"/>
        <v>-1</v>
      </c>
      <c r="P282" t="str">
        <f t="shared" si="21"/>
        <v>0</v>
      </c>
      <c r="Q282" t="str">
        <f t="shared" si="22"/>
        <v>0</v>
      </c>
      <c r="R282" t="str">
        <f t="shared" si="23"/>
        <v>0</v>
      </c>
      <c r="S282" t="str">
        <f t="shared" si="24"/>
        <v>0</v>
      </c>
    </row>
    <row r="283" spans="1:19" x14ac:dyDescent="0.25">
      <c r="A283" t="s">
        <v>1128</v>
      </c>
      <c r="B283">
        <v>386.15</v>
      </c>
      <c r="C283">
        <v>73.63</v>
      </c>
      <c r="D283">
        <v>2.3921000000000001</v>
      </c>
      <c r="E283" s="1">
        <v>6.3236000000000003E-7</v>
      </c>
      <c r="F283">
        <v>2.2885000000000001E-4</v>
      </c>
      <c r="G283" t="s">
        <v>1129</v>
      </c>
      <c r="H283" t="s">
        <v>1130</v>
      </c>
      <c r="I283" t="s">
        <v>1131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tr">
        <f t="shared" si="20"/>
        <v>-1</v>
      </c>
      <c r="P283" t="str">
        <f t="shared" si="21"/>
        <v>0</v>
      </c>
      <c r="Q283" t="str">
        <f t="shared" si="22"/>
        <v>0</v>
      </c>
      <c r="R283" t="str">
        <f t="shared" si="23"/>
        <v>0</v>
      </c>
      <c r="S283" t="str">
        <f t="shared" si="24"/>
        <v>0</v>
      </c>
    </row>
    <row r="284" spans="1:19" x14ac:dyDescent="0.25">
      <c r="A284" t="s">
        <v>2198</v>
      </c>
      <c r="B284">
        <v>90.92</v>
      </c>
      <c r="C284">
        <v>11.79</v>
      </c>
      <c r="D284">
        <v>2.9474</v>
      </c>
      <c r="E284" s="1">
        <v>6.6998000000000002E-7</v>
      </c>
      <c r="F284">
        <v>2.4161000000000001E-4</v>
      </c>
      <c r="G284" t="s">
        <v>2199</v>
      </c>
      <c r="H284" t="s">
        <v>2200</v>
      </c>
      <c r="I284" t="s">
        <v>600</v>
      </c>
      <c r="J284" t="s">
        <v>4</v>
      </c>
      <c r="K284" t="s">
        <v>2201</v>
      </c>
      <c r="L284" t="s">
        <v>77</v>
      </c>
      <c r="M284" t="s">
        <v>2202</v>
      </c>
      <c r="N284" t="s">
        <v>2203</v>
      </c>
      <c r="O284" t="str">
        <f t="shared" si="20"/>
        <v>-1</v>
      </c>
      <c r="P284" t="str">
        <f t="shared" si="21"/>
        <v>0</v>
      </c>
      <c r="Q284" t="str">
        <f t="shared" si="22"/>
        <v>0</v>
      </c>
      <c r="R284" t="str">
        <f t="shared" si="23"/>
        <v>0</v>
      </c>
      <c r="S284" t="str">
        <f t="shared" si="24"/>
        <v>0</v>
      </c>
    </row>
    <row r="285" spans="1:19" x14ac:dyDescent="0.25">
      <c r="A285" t="s">
        <v>1698</v>
      </c>
      <c r="B285">
        <v>72.37</v>
      </c>
      <c r="C285">
        <v>3.33</v>
      </c>
      <c r="D285">
        <v>4.3573000000000004</v>
      </c>
      <c r="E285" s="1">
        <v>7.0739999999999999E-7</v>
      </c>
      <c r="F285">
        <v>2.542E-4</v>
      </c>
      <c r="G285" t="s">
        <v>1699</v>
      </c>
      <c r="H285" t="s">
        <v>1700</v>
      </c>
      <c r="I285" t="s">
        <v>1701</v>
      </c>
      <c r="J285" t="s">
        <v>4</v>
      </c>
      <c r="K285" t="s">
        <v>93</v>
      </c>
      <c r="L285" t="s">
        <v>4</v>
      </c>
      <c r="M285" t="s">
        <v>4</v>
      </c>
      <c r="N285" t="s">
        <v>4</v>
      </c>
      <c r="O285" t="str">
        <f t="shared" si="20"/>
        <v>-1</v>
      </c>
      <c r="P285" t="str">
        <f t="shared" si="21"/>
        <v>0</v>
      </c>
      <c r="Q285" t="str">
        <f t="shared" si="22"/>
        <v>0</v>
      </c>
      <c r="R285" t="str">
        <f t="shared" si="23"/>
        <v>0</v>
      </c>
      <c r="S285" t="str">
        <f t="shared" si="24"/>
        <v>0</v>
      </c>
    </row>
    <row r="286" spans="1:19" x14ac:dyDescent="0.25">
      <c r="A286" t="s">
        <v>4198</v>
      </c>
      <c r="B286">
        <v>49.81</v>
      </c>
      <c r="C286">
        <v>0.94</v>
      </c>
      <c r="D286">
        <v>6.1661000000000001</v>
      </c>
      <c r="E286" s="1">
        <v>7.1343999999999996E-7</v>
      </c>
      <c r="F286">
        <v>2.5546999999999999E-4</v>
      </c>
      <c r="G286" t="s">
        <v>4199</v>
      </c>
      <c r="H286" t="s">
        <v>4200</v>
      </c>
      <c r="I286" t="s">
        <v>4</v>
      </c>
      <c r="J286" t="s">
        <v>4</v>
      </c>
      <c r="K286" t="s">
        <v>4</v>
      </c>
      <c r="L286" t="s">
        <v>86</v>
      </c>
      <c r="M286" t="s">
        <v>4</v>
      </c>
      <c r="N286" t="s">
        <v>4</v>
      </c>
      <c r="O286" t="str">
        <f t="shared" si="20"/>
        <v>-1</v>
      </c>
      <c r="P286" t="str">
        <f t="shared" si="21"/>
        <v>0</v>
      </c>
      <c r="Q286" t="str">
        <f t="shared" si="22"/>
        <v>0</v>
      </c>
      <c r="R286" t="str">
        <f t="shared" si="23"/>
        <v>0</v>
      </c>
      <c r="S286" t="str">
        <f t="shared" si="24"/>
        <v>0</v>
      </c>
    </row>
    <row r="287" spans="1:19" x14ac:dyDescent="0.25">
      <c r="A287" t="s">
        <v>2014</v>
      </c>
      <c r="B287">
        <v>36.18</v>
      </c>
      <c r="C287">
        <v>252.97</v>
      </c>
      <c r="D287">
        <v>-2.7911000000000001</v>
      </c>
      <c r="E287" s="1">
        <v>7.1837999999999995E-7</v>
      </c>
      <c r="F287">
        <v>2.5632999999999998E-4</v>
      </c>
      <c r="G287" t="s">
        <v>2015</v>
      </c>
      <c r="H287" t="s">
        <v>2016</v>
      </c>
      <c r="I287" t="s">
        <v>600</v>
      </c>
      <c r="J287" t="s">
        <v>4</v>
      </c>
      <c r="K287" t="s">
        <v>79</v>
      </c>
      <c r="L287" t="s">
        <v>77</v>
      </c>
      <c r="M287" t="s">
        <v>4</v>
      </c>
      <c r="N287" t="s">
        <v>4</v>
      </c>
      <c r="O287" t="str">
        <f t="shared" si="20"/>
        <v>1</v>
      </c>
      <c r="P287" t="str">
        <f t="shared" si="21"/>
        <v>0</v>
      </c>
      <c r="Q287" t="str">
        <f t="shared" si="22"/>
        <v>0</v>
      </c>
      <c r="R287" t="str">
        <f t="shared" si="23"/>
        <v>0</v>
      </c>
      <c r="S287" t="str">
        <f t="shared" si="24"/>
        <v>0</v>
      </c>
    </row>
    <row r="288" spans="1:19" x14ac:dyDescent="0.25">
      <c r="A288" t="s">
        <v>4566</v>
      </c>
      <c r="B288">
        <v>1170.6500000000001</v>
      </c>
      <c r="C288">
        <v>231.97</v>
      </c>
      <c r="D288">
        <v>2.3349000000000002</v>
      </c>
      <c r="E288" s="1">
        <v>7.2088999999999999E-7</v>
      </c>
      <c r="F288">
        <v>2.5632999999999998E-4</v>
      </c>
      <c r="G288" t="s">
        <v>4</v>
      </c>
      <c r="H288" t="s">
        <v>4</v>
      </c>
      <c r="I288" t="s">
        <v>4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tr">
        <f t="shared" si="20"/>
        <v>-1</v>
      </c>
      <c r="P288" t="str">
        <f t="shared" si="21"/>
        <v>0</v>
      </c>
      <c r="Q288" t="str">
        <f t="shared" si="22"/>
        <v>0</v>
      </c>
      <c r="R288" t="str">
        <f t="shared" si="23"/>
        <v>0</v>
      </c>
      <c r="S288" t="str">
        <f t="shared" si="24"/>
        <v>0</v>
      </c>
    </row>
    <row r="289" spans="1:19" x14ac:dyDescent="0.25">
      <c r="A289" t="s">
        <v>4960</v>
      </c>
      <c r="B289">
        <v>7945.52</v>
      </c>
      <c r="C289">
        <v>1786.55</v>
      </c>
      <c r="D289">
        <v>2.1526000000000001</v>
      </c>
      <c r="E289" s="1">
        <v>7.3949000000000001E-7</v>
      </c>
      <c r="F289">
        <v>2.6203000000000001E-4</v>
      </c>
      <c r="G289" t="s">
        <v>4961</v>
      </c>
      <c r="H289" t="s">
        <v>4869</v>
      </c>
      <c r="I289" t="s">
        <v>451</v>
      </c>
      <c r="J289" t="s">
        <v>4962</v>
      </c>
      <c r="K289" t="s">
        <v>4963</v>
      </c>
      <c r="L289" t="s">
        <v>4964</v>
      </c>
      <c r="M289" t="s">
        <v>4</v>
      </c>
      <c r="N289" t="s">
        <v>4</v>
      </c>
      <c r="O289" t="str">
        <f t="shared" si="20"/>
        <v>-1</v>
      </c>
      <c r="P289" t="str">
        <f t="shared" si="21"/>
        <v>1</v>
      </c>
      <c r="Q289" t="str">
        <f t="shared" si="22"/>
        <v>0</v>
      </c>
      <c r="R289" t="str">
        <f t="shared" si="23"/>
        <v>0</v>
      </c>
      <c r="S289" t="str">
        <f t="shared" si="24"/>
        <v>0</v>
      </c>
    </row>
    <row r="290" spans="1:19" x14ac:dyDescent="0.25">
      <c r="A290" t="s">
        <v>4965</v>
      </c>
      <c r="B290">
        <v>35.07</v>
      </c>
      <c r="C290">
        <v>0</v>
      </c>
      <c r="D290">
        <v>7.5900999999999996</v>
      </c>
      <c r="E290" s="1">
        <v>7.441E-7</v>
      </c>
      <c r="F290">
        <v>2.6275000000000002E-4</v>
      </c>
      <c r="G290" t="s">
        <v>2305</v>
      </c>
      <c r="H290" t="s">
        <v>4966</v>
      </c>
      <c r="I290" t="s">
        <v>4</v>
      </c>
      <c r="J290" t="s">
        <v>862</v>
      </c>
      <c r="K290" t="s">
        <v>1908</v>
      </c>
      <c r="L290" t="s">
        <v>549</v>
      </c>
      <c r="M290" t="s">
        <v>4</v>
      </c>
      <c r="N290" t="s">
        <v>4</v>
      </c>
      <c r="O290" t="str">
        <f t="shared" si="20"/>
        <v>-1</v>
      </c>
      <c r="P290" t="str">
        <f t="shared" si="21"/>
        <v>0</v>
      </c>
      <c r="Q290" t="str">
        <f t="shared" si="22"/>
        <v>0</v>
      </c>
      <c r="R290" t="str">
        <f t="shared" si="23"/>
        <v>1</v>
      </c>
      <c r="S290" t="str">
        <f t="shared" si="24"/>
        <v>0</v>
      </c>
    </row>
    <row r="291" spans="1:19" x14ac:dyDescent="0.25">
      <c r="A291" t="s">
        <v>4967</v>
      </c>
      <c r="B291">
        <v>41.38</v>
      </c>
      <c r="C291">
        <v>0</v>
      </c>
      <c r="D291">
        <v>7.8327999999999998</v>
      </c>
      <c r="E291" s="1">
        <v>7.6825999999999997E-7</v>
      </c>
      <c r="F291">
        <v>2.7033999999999999E-4</v>
      </c>
      <c r="G291" t="s">
        <v>4</v>
      </c>
      <c r="H291" t="s">
        <v>4</v>
      </c>
      <c r="I291" t="s">
        <v>4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tr">
        <f t="shared" si="20"/>
        <v>-1</v>
      </c>
      <c r="P291" t="str">
        <f t="shared" si="21"/>
        <v>0</v>
      </c>
      <c r="Q291" t="str">
        <f t="shared" si="22"/>
        <v>0</v>
      </c>
      <c r="R291" t="str">
        <f t="shared" si="23"/>
        <v>0</v>
      </c>
      <c r="S291" t="str">
        <f t="shared" si="24"/>
        <v>0</v>
      </c>
    </row>
    <row r="292" spans="1:19" x14ac:dyDescent="0.25">
      <c r="A292" t="s">
        <v>4968</v>
      </c>
      <c r="B292">
        <v>1512.16</v>
      </c>
      <c r="C292">
        <v>345.99</v>
      </c>
      <c r="D292">
        <v>2.1320000000000001</v>
      </c>
      <c r="E292" s="1">
        <v>7.8950000000000002E-7</v>
      </c>
      <c r="F292">
        <v>2.7685999999999998E-4</v>
      </c>
      <c r="G292" t="s">
        <v>4969</v>
      </c>
      <c r="H292" t="s">
        <v>4</v>
      </c>
      <c r="I292" t="s">
        <v>4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tr">
        <f t="shared" si="20"/>
        <v>-1</v>
      </c>
      <c r="P292" t="str">
        <f t="shared" si="21"/>
        <v>0</v>
      </c>
      <c r="Q292" t="str">
        <f t="shared" si="22"/>
        <v>0</v>
      </c>
      <c r="R292" t="str">
        <f t="shared" si="23"/>
        <v>0</v>
      </c>
      <c r="S292" t="str">
        <f t="shared" si="24"/>
        <v>0</v>
      </c>
    </row>
    <row r="293" spans="1:19" x14ac:dyDescent="0.25">
      <c r="A293" t="s">
        <v>4970</v>
      </c>
      <c r="B293">
        <v>7.55</v>
      </c>
      <c r="C293">
        <v>94.19</v>
      </c>
      <c r="D293">
        <v>-3.6021999999999998</v>
      </c>
      <c r="E293" s="1">
        <v>8.1452000000000002E-7</v>
      </c>
      <c r="F293">
        <v>2.8465000000000001E-4</v>
      </c>
      <c r="G293" t="s">
        <v>4</v>
      </c>
      <c r="H293" t="s">
        <v>4</v>
      </c>
      <c r="I293" t="s">
        <v>500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tr">
        <f t="shared" si="20"/>
        <v>1</v>
      </c>
      <c r="P293" t="str">
        <f t="shared" si="21"/>
        <v>0</v>
      </c>
      <c r="Q293" t="str">
        <f t="shared" si="22"/>
        <v>0</v>
      </c>
      <c r="R293" t="str">
        <f t="shared" si="23"/>
        <v>0</v>
      </c>
      <c r="S293" t="str">
        <f t="shared" si="24"/>
        <v>0</v>
      </c>
    </row>
    <row r="294" spans="1:19" x14ac:dyDescent="0.25">
      <c r="A294" t="s">
        <v>4971</v>
      </c>
      <c r="B294">
        <v>1170.81</v>
      </c>
      <c r="C294">
        <v>268.41000000000003</v>
      </c>
      <c r="D294">
        <v>2.1251000000000002</v>
      </c>
      <c r="E294" s="1">
        <v>8.2913000000000001E-7</v>
      </c>
      <c r="F294">
        <v>2.8875999999999999E-4</v>
      </c>
      <c r="G294" t="s">
        <v>4972</v>
      </c>
      <c r="H294" t="s">
        <v>4973</v>
      </c>
      <c r="I294" t="s">
        <v>4974</v>
      </c>
      <c r="J294" t="s">
        <v>4</v>
      </c>
      <c r="K294" t="s">
        <v>4</v>
      </c>
      <c r="L294" t="s">
        <v>1806</v>
      </c>
      <c r="M294" t="s">
        <v>4975</v>
      </c>
      <c r="N294" t="s">
        <v>765</v>
      </c>
      <c r="O294" t="str">
        <f t="shared" si="20"/>
        <v>-1</v>
      </c>
      <c r="P294" t="str">
        <f t="shared" si="21"/>
        <v>0</v>
      </c>
      <c r="Q294" t="str">
        <f t="shared" si="22"/>
        <v>0</v>
      </c>
      <c r="R294" t="str">
        <f t="shared" si="23"/>
        <v>0</v>
      </c>
      <c r="S294" t="str">
        <f t="shared" si="24"/>
        <v>0</v>
      </c>
    </row>
    <row r="295" spans="1:19" x14ac:dyDescent="0.25">
      <c r="A295" t="s">
        <v>4324</v>
      </c>
      <c r="B295">
        <v>1166.67</v>
      </c>
      <c r="C295">
        <v>226.38</v>
      </c>
      <c r="D295">
        <v>2.3654999999999999</v>
      </c>
      <c r="E295" s="1">
        <v>8.3766999999999996E-7</v>
      </c>
      <c r="F295">
        <v>2.9074E-4</v>
      </c>
      <c r="G295" t="s">
        <v>4</v>
      </c>
      <c r="H295" t="s">
        <v>4</v>
      </c>
      <c r="I295" t="s">
        <v>4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tr">
        <f t="shared" si="20"/>
        <v>-1</v>
      </c>
      <c r="P295" t="str">
        <f t="shared" si="21"/>
        <v>0</v>
      </c>
      <c r="Q295" t="str">
        <f t="shared" si="22"/>
        <v>0</v>
      </c>
      <c r="R295" t="str">
        <f t="shared" si="23"/>
        <v>0</v>
      </c>
      <c r="S295" t="str">
        <f t="shared" si="24"/>
        <v>0</v>
      </c>
    </row>
    <row r="296" spans="1:19" x14ac:dyDescent="0.25">
      <c r="A296" t="s">
        <v>1306</v>
      </c>
      <c r="B296">
        <v>1658.99</v>
      </c>
      <c r="C296">
        <v>322.10000000000002</v>
      </c>
      <c r="D296">
        <v>2.3656000000000001</v>
      </c>
      <c r="E296" s="1">
        <v>8.4379000000000001E-7</v>
      </c>
      <c r="F296">
        <v>2.9187000000000001E-4</v>
      </c>
      <c r="G296" t="s">
        <v>1307</v>
      </c>
      <c r="H296" t="s">
        <v>4</v>
      </c>
      <c r="I296" t="s">
        <v>1308</v>
      </c>
      <c r="J296" t="s">
        <v>4</v>
      </c>
      <c r="K296" t="s">
        <v>4</v>
      </c>
      <c r="L296" t="s">
        <v>77</v>
      </c>
      <c r="M296" t="s">
        <v>4</v>
      </c>
      <c r="N296" t="s">
        <v>4</v>
      </c>
      <c r="O296" t="str">
        <f t="shared" si="20"/>
        <v>-1</v>
      </c>
      <c r="P296" t="str">
        <f t="shared" si="21"/>
        <v>0</v>
      </c>
      <c r="Q296" t="str">
        <f t="shared" si="22"/>
        <v>0</v>
      </c>
      <c r="R296" t="str">
        <f t="shared" si="23"/>
        <v>0</v>
      </c>
      <c r="S296" t="str">
        <f t="shared" si="24"/>
        <v>0</v>
      </c>
    </row>
    <row r="297" spans="1:19" x14ac:dyDescent="0.25">
      <c r="A297" t="s">
        <v>3875</v>
      </c>
      <c r="B297">
        <v>931.15</v>
      </c>
      <c r="C297">
        <v>253</v>
      </c>
      <c r="D297">
        <v>1.8829</v>
      </c>
      <c r="E297" s="1">
        <v>8.5414000000000005E-7</v>
      </c>
      <c r="F297">
        <v>2.9444999999999997E-4</v>
      </c>
      <c r="G297" t="s">
        <v>3876</v>
      </c>
      <c r="H297" t="s">
        <v>3877</v>
      </c>
      <c r="I297" t="s">
        <v>3878</v>
      </c>
      <c r="J297" t="s">
        <v>4</v>
      </c>
      <c r="K297" t="s">
        <v>4</v>
      </c>
      <c r="L297" t="s">
        <v>4</v>
      </c>
      <c r="M297" t="s">
        <v>4</v>
      </c>
      <c r="N297" t="s">
        <v>4</v>
      </c>
      <c r="O297" t="str">
        <f t="shared" si="20"/>
        <v>-1</v>
      </c>
      <c r="P297" t="str">
        <f t="shared" si="21"/>
        <v>0</v>
      </c>
      <c r="Q297" t="str">
        <f t="shared" si="22"/>
        <v>0</v>
      </c>
      <c r="R297" t="str">
        <f t="shared" si="23"/>
        <v>0</v>
      </c>
      <c r="S297" t="str">
        <f t="shared" si="24"/>
        <v>0</v>
      </c>
    </row>
    <row r="298" spans="1:19" x14ac:dyDescent="0.25">
      <c r="A298" t="s">
        <v>1335</v>
      </c>
      <c r="B298">
        <v>94.66</v>
      </c>
      <c r="C298">
        <v>485.1</v>
      </c>
      <c r="D298">
        <v>-2.355</v>
      </c>
      <c r="E298" s="1">
        <v>8.6848000000000001E-7</v>
      </c>
      <c r="F298">
        <v>2.9838E-4</v>
      </c>
      <c r="G298" t="s">
        <v>1336</v>
      </c>
      <c r="H298" t="s">
        <v>1337</v>
      </c>
      <c r="I298" t="s">
        <v>1338</v>
      </c>
      <c r="J298" t="s">
        <v>183</v>
      </c>
      <c r="K298" t="s">
        <v>1339</v>
      </c>
      <c r="L298" t="s">
        <v>4</v>
      </c>
      <c r="M298" t="s">
        <v>4</v>
      </c>
      <c r="N298" t="s">
        <v>4</v>
      </c>
      <c r="O298" t="str">
        <f t="shared" si="20"/>
        <v>1</v>
      </c>
      <c r="P298" t="str">
        <f t="shared" si="21"/>
        <v>0</v>
      </c>
      <c r="Q298" t="str">
        <f t="shared" si="22"/>
        <v>0</v>
      </c>
      <c r="R298" t="str">
        <f t="shared" si="23"/>
        <v>0</v>
      </c>
      <c r="S298" t="str">
        <f t="shared" si="24"/>
        <v>0</v>
      </c>
    </row>
    <row r="299" spans="1:19" x14ac:dyDescent="0.25">
      <c r="A299" t="s">
        <v>4976</v>
      </c>
      <c r="B299">
        <v>524.66999999999996</v>
      </c>
      <c r="C299">
        <v>146.31</v>
      </c>
      <c r="D299">
        <v>1.8421000000000001</v>
      </c>
      <c r="E299" s="1">
        <v>8.7296E-7</v>
      </c>
      <c r="F299">
        <v>2.9891E-4</v>
      </c>
      <c r="G299" t="s">
        <v>4977</v>
      </c>
      <c r="H299" t="s">
        <v>4978</v>
      </c>
      <c r="I299" t="s">
        <v>4979</v>
      </c>
      <c r="J299" t="s">
        <v>122</v>
      </c>
      <c r="K299" t="s">
        <v>721</v>
      </c>
      <c r="L299" t="s">
        <v>77</v>
      </c>
      <c r="M299" t="s">
        <v>4</v>
      </c>
      <c r="N299" t="s">
        <v>4</v>
      </c>
      <c r="O299" t="str">
        <f t="shared" si="20"/>
        <v>-1</v>
      </c>
      <c r="P299" t="str">
        <f t="shared" si="21"/>
        <v>0</v>
      </c>
      <c r="Q299" t="str">
        <f t="shared" si="22"/>
        <v>0</v>
      </c>
      <c r="R299" t="str">
        <f t="shared" si="23"/>
        <v>0</v>
      </c>
      <c r="S299" t="str">
        <f t="shared" si="24"/>
        <v>0</v>
      </c>
    </row>
    <row r="300" spans="1:19" x14ac:dyDescent="0.25">
      <c r="A300" t="s">
        <v>3862</v>
      </c>
      <c r="B300">
        <v>143.58000000000001</v>
      </c>
      <c r="C300">
        <v>592.61</v>
      </c>
      <c r="D300">
        <v>-2.0468000000000002</v>
      </c>
      <c r="E300" s="1">
        <v>8.8672000000000004E-7</v>
      </c>
      <c r="F300">
        <v>3.0259999999999998E-4</v>
      </c>
      <c r="G300" t="s">
        <v>3863</v>
      </c>
      <c r="H300" t="s">
        <v>3864</v>
      </c>
      <c r="I300" t="s">
        <v>3865</v>
      </c>
      <c r="J300" t="s">
        <v>4</v>
      </c>
      <c r="K300" t="s">
        <v>11</v>
      </c>
      <c r="L300" t="s">
        <v>77</v>
      </c>
      <c r="M300" t="s">
        <v>4</v>
      </c>
      <c r="N300" t="s">
        <v>4</v>
      </c>
      <c r="O300" t="str">
        <f t="shared" si="20"/>
        <v>1</v>
      </c>
      <c r="P300" t="str">
        <f t="shared" si="21"/>
        <v>0</v>
      </c>
      <c r="Q300" t="str">
        <f t="shared" si="22"/>
        <v>0</v>
      </c>
      <c r="R300" t="str">
        <f t="shared" si="23"/>
        <v>0</v>
      </c>
      <c r="S300" t="str">
        <f t="shared" si="24"/>
        <v>0</v>
      </c>
    </row>
    <row r="301" spans="1:19" x14ac:dyDescent="0.25">
      <c r="A301" t="s">
        <v>2349</v>
      </c>
      <c r="B301">
        <v>88.38</v>
      </c>
      <c r="C301">
        <v>654.66</v>
      </c>
      <c r="D301">
        <v>-2.8868</v>
      </c>
      <c r="E301" s="1">
        <v>9.0027E-7</v>
      </c>
      <c r="F301">
        <v>3.0620000000000002E-4</v>
      </c>
      <c r="G301" t="s">
        <v>2350</v>
      </c>
      <c r="H301" t="s">
        <v>2351</v>
      </c>
      <c r="I301" t="s">
        <v>1705</v>
      </c>
      <c r="J301" t="s">
        <v>4</v>
      </c>
      <c r="K301" t="s">
        <v>4</v>
      </c>
      <c r="L301" t="s">
        <v>86</v>
      </c>
      <c r="M301" t="s">
        <v>4</v>
      </c>
      <c r="N301" t="s">
        <v>4</v>
      </c>
      <c r="O301" t="str">
        <f t="shared" si="20"/>
        <v>1</v>
      </c>
      <c r="P301" t="str">
        <f t="shared" si="21"/>
        <v>0</v>
      </c>
      <c r="Q301" t="str">
        <f t="shared" si="22"/>
        <v>0</v>
      </c>
      <c r="R301" t="str">
        <f t="shared" si="23"/>
        <v>0</v>
      </c>
      <c r="S301" t="str">
        <f t="shared" si="24"/>
        <v>0</v>
      </c>
    </row>
    <row r="302" spans="1:19" x14ac:dyDescent="0.25">
      <c r="A302" t="s">
        <v>578</v>
      </c>
      <c r="B302">
        <v>928.77</v>
      </c>
      <c r="C302">
        <v>189.44</v>
      </c>
      <c r="D302">
        <v>2.2888000000000002</v>
      </c>
      <c r="E302" s="1">
        <v>9.0701999999999998E-7</v>
      </c>
      <c r="F302">
        <v>3.0676E-4</v>
      </c>
      <c r="G302" t="s">
        <v>579</v>
      </c>
      <c r="H302" t="s">
        <v>580</v>
      </c>
      <c r="I302" t="s">
        <v>581</v>
      </c>
      <c r="J302" t="s">
        <v>4</v>
      </c>
      <c r="K302" t="s">
        <v>582</v>
      </c>
      <c r="L302" t="s">
        <v>4</v>
      </c>
      <c r="M302" t="s">
        <v>4</v>
      </c>
      <c r="N302" t="s">
        <v>4</v>
      </c>
      <c r="O302" t="str">
        <f t="shared" si="20"/>
        <v>-1</v>
      </c>
      <c r="P302" t="str">
        <f t="shared" si="21"/>
        <v>0</v>
      </c>
      <c r="Q302" t="str">
        <f t="shared" si="22"/>
        <v>0</v>
      </c>
      <c r="R302" t="str">
        <f t="shared" si="23"/>
        <v>0</v>
      </c>
      <c r="S302" t="str">
        <f t="shared" si="24"/>
        <v>0</v>
      </c>
    </row>
    <row r="303" spans="1:19" x14ac:dyDescent="0.25">
      <c r="A303" t="s">
        <v>4980</v>
      </c>
      <c r="B303">
        <v>45.64</v>
      </c>
      <c r="C303">
        <v>1.83</v>
      </c>
      <c r="D303">
        <v>4.5972</v>
      </c>
      <c r="E303" s="1">
        <v>9.0795999999999999E-7</v>
      </c>
      <c r="F303">
        <v>3.0676E-4</v>
      </c>
      <c r="G303" t="s">
        <v>4981</v>
      </c>
      <c r="H303" t="s">
        <v>3513</v>
      </c>
      <c r="I303" t="s">
        <v>4982</v>
      </c>
      <c r="J303" t="s">
        <v>4</v>
      </c>
      <c r="K303" t="s">
        <v>4983</v>
      </c>
      <c r="L303" t="s">
        <v>2709</v>
      </c>
      <c r="M303" t="s">
        <v>4</v>
      </c>
      <c r="N303" t="s">
        <v>4</v>
      </c>
      <c r="O303" t="str">
        <f t="shared" si="20"/>
        <v>-1</v>
      </c>
      <c r="P303" t="str">
        <f t="shared" si="21"/>
        <v>0</v>
      </c>
      <c r="Q303" t="str">
        <f t="shared" si="22"/>
        <v>0</v>
      </c>
      <c r="R303" t="str">
        <f t="shared" si="23"/>
        <v>0</v>
      </c>
      <c r="S303" t="str">
        <f t="shared" si="24"/>
        <v>0</v>
      </c>
    </row>
    <row r="304" spans="1:19" x14ac:dyDescent="0.25">
      <c r="A304" t="s">
        <v>1686</v>
      </c>
      <c r="B304">
        <v>1043.08</v>
      </c>
      <c r="C304">
        <v>191.34</v>
      </c>
      <c r="D304">
        <v>2.4466000000000001</v>
      </c>
      <c r="E304" s="1">
        <v>9.4859000000000005E-7</v>
      </c>
      <c r="F304">
        <v>3.1943E-4</v>
      </c>
      <c r="G304" t="s">
        <v>4</v>
      </c>
      <c r="H304" t="s">
        <v>4</v>
      </c>
      <c r="I304" t="s">
        <v>4</v>
      </c>
      <c r="J304" t="s">
        <v>4</v>
      </c>
      <c r="K304" t="s">
        <v>4</v>
      </c>
      <c r="L304" t="s">
        <v>4</v>
      </c>
      <c r="M304" t="s">
        <v>4</v>
      </c>
      <c r="N304" t="s">
        <v>4</v>
      </c>
      <c r="O304" t="str">
        <f t="shared" si="20"/>
        <v>-1</v>
      </c>
      <c r="P304" t="str">
        <f t="shared" si="21"/>
        <v>0</v>
      </c>
      <c r="Q304" t="str">
        <f t="shared" si="22"/>
        <v>0</v>
      </c>
      <c r="R304" t="str">
        <f t="shared" si="23"/>
        <v>0</v>
      </c>
      <c r="S304" t="str">
        <f t="shared" si="24"/>
        <v>0</v>
      </c>
    </row>
    <row r="305" spans="1:19" x14ac:dyDescent="0.25">
      <c r="A305" t="s">
        <v>2021</v>
      </c>
      <c r="B305">
        <v>87.09</v>
      </c>
      <c r="C305">
        <v>9.11</v>
      </c>
      <c r="D305">
        <v>3.2846000000000002</v>
      </c>
      <c r="E305" s="1">
        <v>1.0163999999999999E-6</v>
      </c>
      <c r="F305">
        <v>3.4115000000000003E-4</v>
      </c>
      <c r="G305" t="s">
        <v>2022</v>
      </c>
      <c r="H305" t="s">
        <v>2023</v>
      </c>
      <c r="I305" t="s">
        <v>2024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tr">
        <f t="shared" si="20"/>
        <v>-1</v>
      </c>
      <c r="P305" t="str">
        <f t="shared" si="21"/>
        <v>0</v>
      </c>
      <c r="Q305" t="str">
        <f t="shared" si="22"/>
        <v>0</v>
      </c>
      <c r="R305" t="str">
        <f t="shared" si="23"/>
        <v>0</v>
      </c>
      <c r="S305" t="str">
        <f t="shared" si="24"/>
        <v>0</v>
      </c>
    </row>
    <row r="306" spans="1:19" x14ac:dyDescent="0.25">
      <c r="A306" t="s">
        <v>4984</v>
      </c>
      <c r="B306">
        <v>372.22</v>
      </c>
      <c r="C306">
        <v>1622.44</v>
      </c>
      <c r="D306">
        <v>-2.1253000000000002</v>
      </c>
      <c r="E306" s="1">
        <v>1.0238E-6</v>
      </c>
      <c r="F306">
        <v>3.4246999999999999E-4</v>
      </c>
      <c r="G306" t="s">
        <v>4985</v>
      </c>
      <c r="H306" t="s">
        <v>3855</v>
      </c>
      <c r="I306" t="s">
        <v>600</v>
      </c>
      <c r="J306" t="s">
        <v>4</v>
      </c>
      <c r="K306" t="s">
        <v>79</v>
      </c>
      <c r="L306" t="s">
        <v>77</v>
      </c>
      <c r="M306" t="s">
        <v>4</v>
      </c>
      <c r="N306" t="s">
        <v>4</v>
      </c>
      <c r="O306" t="str">
        <f t="shared" si="20"/>
        <v>1</v>
      </c>
      <c r="P306" t="str">
        <f t="shared" si="21"/>
        <v>0</v>
      </c>
      <c r="Q306" t="str">
        <f t="shared" si="22"/>
        <v>0</v>
      </c>
      <c r="R306" t="str">
        <f t="shared" si="23"/>
        <v>0</v>
      </c>
      <c r="S306" t="str">
        <f t="shared" si="24"/>
        <v>0</v>
      </c>
    </row>
    <row r="307" spans="1:19" x14ac:dyDescent="0.25">
      <c r="A307" t="s">
        <v>2766</v>
      </c>
      <c r="B307">
        <v>108.48</v>
      </c>
      <c r="C307">
        <v>14.64</v>
      </c>
      <c r="D307">
        <v>2.8898000000000001</v>
      </c>
      <c r="E307" s="1">
        <v>1.0391999999999999E-6</v>
      </c>
      <c r="F307">
        <v>3.4649000000000002E-4</v>
      </c>
      <c r="G307" t="s">
        <v>4</v>
      </c>
      <c r="H307" t="s">
        <v>4</v>
      </c>
      <c r="I307" t="s">
        <v>4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tr">
        <f t="shared" si="20"/>
        <v>-1</v>
      </c>
      <c r="P307" t="str">
        <f t="shared" si="21"/>
        <v>0</v>
      </c>
      <c r="Q307" t="str">
        <f t="shared" si="22"/>
        <v>0</v>
      </c>
      <c r="R307" t="str">
        <f t="shared" si="23"/>
        <v>0</v>
      </c>
      <c r="S307" t="str">
        <f t="shared" si="24"/>
        <v>0</v>
      </c>
    </row>
    <row r="308" spans="1:19" x14ac:dyDescent="0.25">
      <c r="A308" t="s">
        <v>2146</v>
      </c>
      <c r="B308">
        <v>80.459999999999994</v>
      </c>
      <c r="C308">
        <v>7.1</v>
      </c>
      <c r="D308">
        <v>3.5310999999999999</v>
      </c>
      <c r="E308" s="1">
        <v>1.0846E-6</v>
      </c>
      <c r="F308">
        <v>3.6045000000000001E-4</v>
      </c>
      <c r="G308" t="s">
        <v>2147</v>
      </c>
      <c r="H308" t="s">
        <v>2148</v>
      </c>
      <c r="I308" t="s">
        <v>2149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tr">
        <f t="shared" si="20"/>
        <v>-1</v>
      </c>
      <c r="P308" t="str">
        <f t="shared" si="21"/>
        <v>0</v>
      </c>
      <c r="Q308" t="str">
        <f t="shared" si="22"/>
        <v>0</v>
      </c>
      <c r="R308" t="str">
        <f t="shared" si="23"/>
        <v>0</v>
      </c>
      <c r="S308" t="str">
        <f t="shared" si="24"/>
        <v>0</v>
      </c>
    </row>
    <row r="309" spans="1:19" x14ac:dyDescent="0.25">
      <c r="A309" t="s">
        <v>4986</v>
      </c>
      <c r="B309">
        <v>248.83</v>
      </c>
      <c r="C309">
        <v>1421.08</v>
      </c>
      <c r="D309">
        <v>-2.5150999999999999</v>
      </c>
      <c r="E309" s="1">
        <v>1.1102E-6</v>
      </c>
      <c r="F309">
        <v>3.6777000000000001E-4</v>
      </c>
      <c r="G309" t="s">
        <v>4987</v>
      </c>
      <c r="H309" t="s">
        <v>4988</v>
      </c>
      <c r="I309" t="s">
        <v>1152</v>
      </c>
      <c r="J309" t="s">
        <v>931</v>
      </c>
      <c r="K309" t="s">
        <v>932</v>
      </c>
      <c r="L309" t="s">
        <v>4</v>
      </c>
      <c r="M309" t="s">
        <v>4</v>
      </c>
      <c r="N309" t="s">
        <v>4</v>
      </c>
      <c r="O309" t="str">
        <f t="shared" si="20"/>
        <v>1</v>
      </c>
      <c r="P309" t="str">
        <f t="shared" si="21"/>
        <v>0</v>
      </c>
      <c r="Q309" t="str">
        <f t="shared" si="22"/>
        <v>0</v>
      </c>
      <c r="R309" t="str">
        <f t="shared" si="23"/>
        <v>0</v>
      </c>
      <c r="S309" t="str">
        <f t="shared" si="24"/>
        <v>0</v>
      </c>
    </row>
    <row r="310" spans="1:19" x14ac:dyDescent="0.25">
      <c r="A310" t="s">
        <v>1014</v>
      </c>
      <c r="B310">
        <v>108.57</v>
      </c>
      <c r="C310">
        <v>0</v>
      </c>
      <c r="D310">
        <v>9.2245000000000008</v>
      </c>
      <c r="E310" s="1">
        <v>1.1299E-6</v>
      </c>
      <c r="F310">
        <v>3.7304999999999999E-4</v>
      </c>
      <c r="G310" t="s">
        <v>1015</v>
      </c>
      <c r="H310" t="s">
        <v>1016</v>
      </c>
      <c r="I310" t="s">
        <v>1017</v>
      </c>
      <c r="J310" t="s">
        <v>631</v>
      </c>
      <c r="K310" t="s">
        <v>4</v>
      </c>
      <c r="L310" t="s">
        <v>1018</v>
      </c>
      <c r="M310" t="s">
        <v>1019</v>
      </c>
      <c r="N310" t="s">
        <v>1020</v>
      </c>
      <c r="O310" t="str">
        <f t="shared" si="20"/>
        <v>-1</v>
      </c>
      <c r="P310" t="str">
        <f t="shared" si="21"/>
        <v>0</v>
      </c>
      <c r="Q310" t="str">
        <f t="shared" si="22"/>
        <v>0</v>
      </c>
      <c r="R310" t="str">
        <f t="shared" si="23"/>
        <v>0</v>
      </c>
      <c r="S310" t="str">
        <f t="shared" si="24"/>
        <v>0</v>
      </c>
    </row>
    <row r="311" spans="1:19" x14ac:dyDescent="0.25">
      <c r="A311" t="s">
        <v>3181</v>
      </c>
      <c r="B311">
        <v>1155.8900000000001</v>
      </c>
      <c r="C311">
        <v>4285.68</v>
      </c>
      <c r="D311">
        <v>-1.8906000000000001</v>
      </c>
      <c r="E311" s="1">
        <v>1.1807E-6</v>
      </c>
      <c r="F311">
        <v>3.8733000000000002E-4</v>
      </c>
      <c r="G311" t="s">
        <v>3182</v>
      </c>
      <c r="H311" t="s">
        <v>3183</v>
      </c>
      <c r="I311" t="s">
        <v>1912</v>
      </c>
      <c r="J311" t="s">
        <v>3184</v>
      </c>
      <c r="K311" t="s">
        <v>35</v>
      </c>
      <c r="L311" t="s">
        <v>4</v>
      </c>
      <c r="M311" t="s">
        <v>3185</v>
      </c>
      <c r="N311" t="s">
        <v>765</v>
      </c>
      <c r="O311" t="str">
        <f t="shared" si="20"/>
        <v>1</v>
      </c>
      <c r="P311" t="str">
        <f t="shared" si="21"/>
        <v>0</v>
      </c>
      <c r="Q311" t="str">
        <f t="shared" si="22"/>
        <v>0</v>
      </c>
      <c r="R311" t="str">
        <f t="shared" si="23"/>
        <v>0</v>
      </c>
      <c r="S311" t="str">
        <f t="shared" si="24"/>
        <v>0</v>
      </c>
    </row>
    <row r="312" spans="1:19" x14ac:dyDescent="0.25">
      <c r="A312" t="s">
        <v>4989</v>
      </c>
      <c r="B312">
        <v>138.30000000000001</v>
      </c>
      <c r="C312">
        <v>12.74</v>
      </c>
      <c r="D312">
        <v>3.4571999999999998</v>
      </c>
      <c r="E312" s="1">
        <v>1.1779E-6</v>
      </c>
      <c r="F312">
        <v>3.8733000000000002E-4</v>
      </c>
      <c r="G312" t="s">
        <v>3791</v>
      </c>
      <c r="H312" t="s">
        <v>4990</v>
      </c>
      <c r="I312" t="s">
        <v>1544</v>
      </c>
      <c r="J312" t="s">
        <v>1894</v>
      </c>
      <c r="K312" t="s">
        <v>3699</v>
      </c>
      <c r="L312" t="s">
        <v>4</v>
      </c>
      <c r="M312" t="s">
        <v>4</v>
      </c>
      <c r="N312" t="s">
        <v>4</v>
      </c>
      <c r="O312" t="str">
        <f t="shared" si="20"/>
        <v>-1</v>
      </c>
      <c r="P312" t="str">
        <f t="shared" si="21"/>
        <v>0</v>
      </c>
      <c r="Q312" t="str">
        <f t="shared" si="22"/>
        <v>0</v>
      </c>
      <c r="R312" t="str">
        <f t="shared" si="23"/>
        <v>1</v>
      </c>
      <c r="S312" t="str">
        <f t="shared" si="24"/>
        <v>0</v>
      </c>
    </row>
    <row r="313" spans="1:19" x14ac:dyDescent="0.25">
      <c r="A313" t="s">
        <v>3378</v>
      </c>
      <c r="B313">
        <v>219.76</v>
      </c>
      <c r="C313">
        <v>826.36</v>
      </c>
      <c r="D313">
        <v>-1.9131</v>
      </c>
      <c r="E313" s="1">
        <v>1.1927E-6</v>
      </c>
      <c r="F313">
        <v>3.8999999999999999E-4</v>
      </c>
      <c r="G313" t="s">
        <v>3379</v>
      </c>
      <c r="H313" t="s">
        <v>4</v>
      </c>
      <c r="I313" t="s">
        <v>2250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tr">
        <f t="shared" si="20"/>
        <v>1</v>
      </c>
      <c r="P313" t="str">
        <f t="shared" si="21"/>
        <v>0</v>
      </c>
      <c r="Q313" t="str">
        <f t="shared" si="22"/>
        <v>0</v>
      </c>
      <c r="R313" t="str">
        <f t="shared" si="23"/>
        <v>0</v>
      </c>
      <c r="S313" t="str">
        <f t="shared" si="24"/>
        <v>0</v>
      </c>
    </row>
    <row r="314" spans="1:19" x14ac:dyDescent="0.25">
      <c r="A314" t="s">
        <v>4991</v>
      </c>
      <c r="B314">
        <v>552.64</v>
      </c>
      <c r="C314">
        <v>131.66999999999999</v>
      </c>
      <c r="D314">
        <v>2.0663999999999998</v>
      </c>
      <c r="E314" s="1">
        <v>1.1998999999999999E-6</v>
      </c>
      <c r="F314">
        <v>3.9109000000000002E-4</v>
      </c>
      <c r="G314" t="s">
        <v>2213</v>
      </c>
      <c r="H314" t="s">
        <v>2214</v>
      </c>
      <c r="I314" t="s">
        <v>2215</v>
      </c>
      <c r="J314" t="s">
        <v>4</v>
      </c>
      <c r="K314" t="s">
        <v>4</v>
      </c>
      <c r="L314" t="s">
        <v>86</v>
      </c>
      <c r="M314" t="s">
        <v>4</v>
      </c>
      <c r="N314" t="s">
        <v>4</v>
      </c>
      <c r="O314" t="str">
        <f t="shared" si="20"/>
        <v>-1</v>
      </c>
      <c r="P314" t="str">
        <f t="shared" si="21"/>
        <v>0</v>
      </c>
      <c r="Q314" t="str">
        <f t="shared" si="22"/>
        <v>0</v>
      </c>
      <c r="R314" t="str">
        <f t="shared" si="23"/>
        <v>0</v>
      </c>
      <c r="S314" t="str">
        <f t="shared" si="24"/>
        <v>0</v>
      </c>
    </row>
    <row r="315" spans="1:19" x14ac:dyDescent="0.25">
      <c r="A315" t="s">
        <v>1946</v>
      </c>
      <c r="B315">
        <v>301.37</v>
      </c>
      <c r="C315">
        <v>42.59</v>
      </c>
      <c r="D315">
        <v>2.8106</v>
      </c>
      <c r="E315" s="1">
        <v>1.2999E-6</v>
      </c>
      <c r="F315">
        <v>4.2098E-4</v>
      </c>
      <c r="G315" t="s">
        <v>1947</v>
      </c>
      <c r="H315" t="s">
        <v>1948</v>
      </c>
      <c r="I315" t="s">
        <v>888</v>
      </c>
      <c r="J315" t="s">
        <v>986</v>
      </c>
      <c r="K315" t="s">
        <v>987</v>
      </c>
      <c r="L315" t="s">
        <v>88</v>
      </c>
      <c r="M315" t="s">
        <v>889</v>
      </c>
      <c r="N315" t="s">
        <v>890</v>
      </c>
      <c r="O315" t="str">
        <f t="shared" si="20"/>
        <v>-1</v>
      </c>
      <c r="P315" t="str">
        <f t="shared" si="21"/>
        <v>0</v>
      </c>
      <c r="Q315" t="str">
        <f t="shared" si="22"/>
        <v>0</v>
      </c>
      <c r="R315" t="str">
        <f t="shared" si="23"/>
        <v>0</v>
      </c>
      <c r="S315" t="str">
        <f t="shared" si="24"/>
        <v>0</v>
      </c>
    </row>
    <row r="316" spans="1:19" x14ac:dyDescent="0.25">
      <c r="A316" t="s">
        <v>777</v>
      </c>
      <c r="B316">
        <v>200.11</v>
      </c>
      <c r="C316">
        <v>34.82</v>
      </c>
      <c r="D316">
        <v>2.5150999999999999</v>
      </c>
      <c r="E316" s="1">
        <v>1.2967E-6</v>
      </c>
      <c r="F316">
        <v>4.2098E-4</v>
      </c>
      <c r="G316" t="s">
        <v>4</v>
      </c>
      <c r="H316" t="s">
        <v>4</v>
      </c>
      <c r="I316" t="s">
        <v>4</v>
      </c>
      <c r="J316" t="s">
        <v>4</v>
      </c>
      <c r="K316" t="s">
        <v>4</v>
      </c>
      <c r="L316" t="s">
        <v>4</v>
      </c>
      <c r="M316" t="s">
        <v>4</v>
      </c>
      <c r="N316" t="s">
        <v>4</v>
      </c>
      <c r="O316" t="str">
        <f t="shared" si="20"/>
        <v>-1</v>
      </c>
      <c r="P316" t="str">
        <f t="shared" si="21"/>
        <v>0</v>
      </c>
      <c r="Q316" t="str">
        <f t="shared" si="22"/>
        <v>0</v>
      </c>
      <c r="R316" t="str">
        <f t="shared" si="23"/>
        <v>0</v>
      </c>
      <c r="S316" t="str">
        <f t="shared" si="24"/>
        <v>0</v>
      </c>
    </row>
    <row r="317" spans="1:19" x14ac:dyDescent="0.25">
      <c r="A317" t="s">
        <v>1148</v>
      </c>
      <c r="B317">
        <v>52.76</v>
      </c>
      <c r="C317">
        <v>1.23</v>
      </c>
      <c r="D317">
        <v>5.6589</v>
      </c>
      <c r="E317" s="1">
        <v>1.3406999999999999E-6</v>
      </c>
      <c r="F317">
        <v>4.3283999999999998E-4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tr">
        <f t="shared" si="20"/>
        <v>-1</v>
      </c>
      <c r="P317" t="str">
        <f t="shared" si="21"/>
        <v>0</v>
      </c>
      <c r="Q317" t="str">
        <f t="shared" si="22"/>
        <v>0</v>
      </c>
      <c r="R317" t="str">
        <f t="shared" si="23"/>
        <v>0</v>
      </c>
      <c r="S317" t="str">
        <f t="shared" si="24"/>
        <v>0</v>
      </c>
    </row>
    <row r="318" spans="1:19" x14ac:dyDescent="0.25">
      <c r="A318" t="s">
        <v>1598</v>
      </c>
      <c r="B318">
        <v>707.44</v>
      </c>
      <c r="C318">
        <v>3090.88</v>
      </c>
      <c r="D318">
        <v>-2.1269</v>
      </c>
      <c r="E318" s="1">
        <v>1.3480000000000001E-6</v>
      </c>
      <c r="F318">
        <v>4.3382000000000002E-4</v>
      </c>
      <c r="G318" t="s">
        <v>1599</v>
      </c>
      <c r="H318" t="s">
        <v>1600</v>
      </c>
      <c r="I318" t="s">
        <v>1601</v>
      </c>
      <c r="J318" t="s">
        <v>4</v>
      </c>
      <c r="K318" t="s">
        <v>4</v>
      </c>
      <c r="L318" t="s">
        <v>4</v>
      </c>
      <c r="M318" t="s">
        <v>1602</v>
      </c>
      <c r="N318" t="s">
        <v>1603</v>
      </c>
      <c r="O318" t="str">
        <f t="shared" si="20"/>
        <v>1</v>
      </c>
      <c r="P318" t="str">
        <f t="shared" si="21"/>
        <v>0</v>
      </c>
      <c r="Q318" t="str">
        <f t="shared" si="22"/>
        <v>0</v>
      </c>
      <c r="R318" t="str">
        <f t="shared" si="23"/>
        <v>0</v>
      </c>
      <c r="S318" t="str">
        <f t="shared" si="24"/>
        <v>0</v>
      </c>
    </row>
    <row r="319" spans="1:19" x14ac:dyDescent="0.25">
      <c r="A319" t="s">
        <v>4992</v>
      </c>
      <c r="B319">
        <v>120.79</v>
      </c>
      <c r="C319">
        <v>20.57</v>
      </c>
      <c r="D319">
        <v>2.5423</v>
      </c>
      <c r="E319" s="1">
        <v>1.3699E-6</v>
      </c>
      <c r="F319">
        <v>4.3808999999999997E-4</v>
      </c>
      <c r="G319" t="s">
        <v>2327</v>
      </c>
      <c r="H319" t="s">
        <v>1892</v>
      </c>
      <c r="I319" t="s">
        <v>1401</v>
      </c>
      <c r="J319" t="s">
        <v>4799</v>
      </c>
      <c r="K319" t="s">
        <v>1895</v>
      </c>
      <c r="L319" t="s">
        <v>4</v>
      </c>
      <c r="M319" t="s">
        <v>4</v>
      </c>
      <c r="N319" t="s">
        <v>4</v>
      </c>
      <c r="O319" t="str">
        <f t="shared" si="20"/>
        <v>-1</v>
      </c>
      <c r="P319" t="str">
        <f t="shared" si="21"/>
        <v>0</v>
      </c>
      <c r="Q319" t="str">
        <f t="shared" si="22"/>
        <v>0</v>
      </c>
      <c r="R319" t="str">
        <f t="shared" si="23"/>
        <v>1</v>
      </c>
      <c r="S319" t="str">
        <f t="shared" si="24"/>
        <v>0</v>
      </c>
    </row>
    <row r="320" spans="1:19" x14ac:dyDescent="0.25">
      <c r="A320" t="s">
        <v>4993</v>
      </c>
      <c r="B320">
        <v>277.01</v>
      </c>
      <c r="C320">
        <v>48.8</v>
      </c>
      <c r="D320">
        <v>2.4944000000000002</v>
      </c>
      <c r="E320" s="1">
        <v>1.3693E-6</v>
      </c>
      <c r="F320">
        <v>4.3808999999999997E-4</v>
      </c>
      <c r="G320" t="s">
        <v>4994</v>
      </c>
      <c r="H320" t="s">
        <v>4995</v>
      </c>
      <c r="I320" t="s">
        <v>4</v>
      </c>
      <c r="J320" t="s">
        <v>4</v>
      </c>
      <c r="K320" t="s">
        <v>4</v>
      </c>
      <c r="L320" t="s">
        <v>77</v>
      </c>
      <c r="M320" t="s">
        <v>4996</v>
      </c>
      <c r="N320" t="s">
        <v>4430</v>
      </c>
      <c r="O320" t="str">
        <f t="shared" si="20"/>
        <v>-1</v>
      </c>
      <c r="P320" t="str">
        <f t="shared" si="21"/>
        <v>1</v>
      </c>
      <c r="Q320" t="str">
        <f t="shared" si="22"/>
        <v>0</v>
      </c>
      <c r="R320" t="str">
        <f t="shared" si="23"/>
        <v>0</v>
      </c>
      <c r="S320" t="str">
        <f t="shared" si="24"/>
        <v>0</v>
      </c>
    </row>
    <row r="321" spans="1:19" x14ac:dyDescent="0.25">
      <c r="A321" t="s">
        <v>4997</v>
      </c>
      <c r="B321">
        <v>462.18</v>
      </c>
      <c r="C321">
        <v>92.62</v>
      </c>
      <c r="D321">
        <v>2.3157999999999999</v>
      </c>
      <c r="E321" s="1">
        <v>1.4050000000000001E-6</v>
      </c>
      <c r="F321">
        <v>4.4789E-4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tr">
        <f t="shared" si="20"/>
        <v>-1</v>
      </c>
      <c r="P321" t="str">
        <f t="shared" si="21"/>
        <v>0</v>
      </c>
      <c r="Q321" t="str">
        <f t="shared" si="22"/>
        <v>0</v>
      </c>
      <c r="R321" t="str">
        <f t="shared" si="23"/>
        <v>0</v>
      </c>
      <c r="S321" t="str">
        <f t="shared" si="24"/>
        <v>0</v>
      </c>
    </row>
    <row r="322" spans="1:19" x14ac:dyDescent="0.25">
      <c r="A322" t="s">
        <v>4998</v>
      </c>
      <c r="B322">
        <v>13.91</v>
      </c>
      <c r="C322">
        <v>121.7</v>
      </c>
      <c r="D322">
        <v>-3.1154000000000002</v>
      </c>
      <c r="E322" s="1">
        <v>1.4501999999999999E-6</v>
      </c>
      <c r="F322">
        <v>4.6086E-4</v>
      </c>
      <c r="G322" t="s">
        <v>4999</v>
      </c>
      <c r="H322" t="s">
        <v>2371</v>
      </c>
      <c r="I322" t="s">
        <v>1752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tr">
        <f t="shared" si="20"/>
        <v>1</v>
      </c>
      <c r="P322" t="str">
        <f t="shared" si="21"/>
        <v>0</v>
      </c>
      <c r="Q322" t="str">
        <f t="shared" si="22"/>
        <v>0</v>
      </c>
      <c r="R322" t="str">
        <f t="shared" si="23"/>
        <v>0</v>
      </c>
      <c r="S322" t="str">
        <f t="shared" si="24"/>
        <v>0</v>
      </c>
    </row>
    <row r="323" spans="1:19" x14ac:dyDescent="0.25">
      <c r="A323" t="s">
        <v>5000</v>
      </c>
      <c r="B323">
        <v>348.22</v>
      </c>
      <c r="C323">
        <v>1620.06</v>
      </c>
      <c r="D323">
        <v>-2.2191000000000001</v>
      </c>
      <c r="E323" s="1">
        <v>1.4757999999999999E-6</v>
      </c>
      <c r="F323">
        <v>4.6755000000000001E-4</v>
      </c>
      <c r="G323" t="s">
        <v>752</v>
      </c>
      <c r="H323" t="s">
        <v>5001</v>
      </c>
      <c r="I323" t="s">
        <v>776</v>
      </c>
      <c r="J323" t="s">
        <v>534</v>
      </c>
      <c r="K323" t="s">
        <v>4</v>
      </c>
      <c r="L323" t="s">
        <v>4</v>
      </c>
      <c r="M323" t="s">
        <v>4</v>
      </c>
      <c r="N323" t="s">
        <v>4</v>
      </c>
      <c r="O323" t="str">
        <f t="shared" ref="O323:O386" si="25">IF(D323&lt;0,"1","-1")</f>
        <v>1</v>
      </c>
      <c r="P323" t="str">
        <f t="shared" ref="P323:P386" si="26">IF(COUNTIF(G323:N323,"*photo*")&gt;0,"1","0")</f>
        <v>0</v>
      </c>
      <c r="Q323" t="str">
        <f t="shared" ref="Q323:Q386" si="27">IF(COUNTIF(G323:N323,"*ethylene*")&gt;0,"1","0")</f>
        <v>0</v>
      </c>
      <c r="R323" t="str">
        <f t="shared" ref="R323:R386" si="28">IF(COUNTIF(G323:N323,"*nitr*")&gt;0,"1","0")</f>
        <v>1</v>
      </c>
      <c r="S323" t="str">
        <f t="shared" ref="S323:S386" si="29">IF(COUNTIF(G323:N323,"*glyco*")&gt;0,"1","0")</f>
        <v>0</v>
      </c>
    </row>
    <row r="324" spans="1:19" x14ac:dyDescent="0.25">
      <c r="A324" t="s">
        <v>1004</v>
      </c>
      <c r="B324">
        <v>61.71</v>
      </c>
      <c r="C324">
        <v>3.51</v>
      </c>
      <c r="D324">
        <v>4.2610999999999999</v>
      </c>
      <c r="E324" s="1">
        <v>1.4836000000000001E-6</v>
      </c>
      <c r="F324">
        <v>4.6857000000000002E-4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tr">
        <f t="shared" si="25"/>
        <v>-1</v>
      </c>
      <c r="P324" t="str">
        <f t="shared" si="26"/>
        <v>0</v>
      </c>
      <c r="Q324" t="str">
        <f t="shared" si="27"/>
        <v>0</v>
      </c>
      <c r="R324" t="str">
        <f t="shared" si="28"/>
        <v>0</v>
      </c>
      <c r="S324" t="str">
        <f t="shared" si="29"/>
        <v>0</v>
      </c>
    </row>
    <row r="325" spans="1:19" x14ac:dyDescent="0.25">
      <c r="A325" t="s">
        <v>5002</v>
      </c>
      <c r="B325">
        <v>621.55999999999995</v>
      </c>
      <c r="C325">
        <v>169.99</v>
      </c>
      <c r="D325">
        <v>1.8674999999999999</v>
      </c>
      <c r="E325" s="1">
        <v>1.4975000000000001E-6</v>
      </c>
      <c r="F325">
        <v>4.7038000000000001E-4</v>
      </c>
      <c r="G325" t="s">
        <v>2765</v>
      </c>
      <c r="H325" t="s">
        <v>5003</v>
      </c>
      <c r="I325" t="s">
        <v>4</v>
      </c>
      <c r="J325" t="s">
        <v>4</v>
      </c>
      <c r="K325" t="s">
        <v>4</v>
      </c>
      <c r="L325" t="s">
        <v>77</v>
      </c>
      <c r="M325" t="s">
        <v>4</v>
      </c>
      <c r="N325" t="s">
        <v>4</v>
      </c>
      <c r="O325" t="str">
        <f t="shared" si="25"/>
        <v>-1</v>
      </c>
      <c r="P325" t="str">
        <f t="shared" si="26"/>
        <v>0</v>
      </c>
      <c r="Q325" t="str">
        <f t="shared" si="27"/>
        <v>0</v>
      </c>
      <c r="R325" t="str">
        <f t="shared" si="28"/>
        <v>0</v>
      </c>
      <c r="S325" t="str">
        <f t="shared" si="29"/>
        <v>0</v>
      </c>
    </row>
    <row r="326" spans="1:19" x14ac:dyDescent="0.25">
      <c r="A326" t="s">
        <v>5004</v>
      </c>
      <c r="B326">
        <v>1.02</v>
      </c>
      <c r="C326">
        <v>58.71</v>
      </c>
      <c r="D326">
        <v>-5.8657000000000004</v>
      </c>
      <c r="E326" s="1">
        <v>1.5033000000000001E-6</v>
      </c>
      <c r="F326">
        <v>4.7038000000000001E-4</v>
      </c>
      <c r="G326" t="s">
        <v>5005</v>
      </c>
      <c r="H326" t="s">
        <v>5006</v>
      </c>
      <c r="I326" t="s">
        <v>3675</v>
      </c>
      <c r="J326" t="s">
        <v>4</v>
      </c>
      <c r="K326" t="s">
        <v>4</v>
      </c>
      <c r="L326" t="s">
        <v>77</v>
      </c>
      <c r="M326" t="s">
        <v>3676</v>
      </c>
      <c r="N326" t="s">
        <v>3677</v>
      </c>
      <c r="O326" t="str">
        <f t="shared" si="25"/>
        <v>1</v>
      </c>
      <c r="P326" t="str">
        <f t="shared" si="26"/>
        <v>0</v>
      </c>
      <c r="Q326" t="str">
        <f t="shared" si="27"/>
        <v>0</v>
      </c>
      <c r="R326" t="str">
        <f t="shared" si="28"/>
        <v>0</v>
      </c>
      <c r="S326" t="str">
        <f t="shared" si="29"/>
        <v>0</v>
      </c>
    </row>
    <row r="327" spans="1:19" x14ac:dyDescent="0.25">
      <c r="A327" t="s">
        <v>5007</v>
      </c>
      <c r="B327">
        <v>141.91</v>
      </c>
      <c r="C327">
        <v>602.42999999999995</v>
      </c>
      <c r="D327">
        <v>-2.0888</v>
      </c>
      <c r="E327" s="1">
        <v>1.4991E-6</v>
      </c>
      <c r="F327">
        <v>4.7038000000000001E-4</v>
      </c>
      <c r="G327" t="s">
        <v>5008</v>
      </c>
      <c r="H327" t="s">
        <v>4</v>
      </c>
      <c r="I327" t="s">
        <v>5009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tr">
        <f t="shared" si="25"/>
        <v>1</v>
      </c>
      <c r="P327" t="str">
        <f t="shared" si="26"/>
        <v>0</v>
      </c>
      <c r="Q327" t="str">
        <f t="shared" si="27"/>
        <v>0</v>
      </c>
      <c r="R327" t="str">
        <f t="shared" si="28"/>
        <v>0</v>
      </c>
      <c r="S327" t="str">
        <f t="shared" si="29"/>
        <v>0</v>
      </c>
    </row>
    <row r="328" spans="1:19" x14ac:dyDescent="0.25">
      <c r="A328" t="s">
        <v>2470</v>
      </c>
      <c r="B328">
        <v>179.65</v>
      </c>
      <c r="C328">
        <v>34.299999999999997</v>
      </c>
      <c r="D328">
        <v>2.3995000000000002</v>
      </c>
      <c r="E328" s="1">
        <v>1.5215E-6</v>
      </c>
      <c r="F328">
        <v>4.7462999999999997E-4</v>
      </c>
      <c r="G328" t="s">
        <v>2471</v>
      </c>
      <c r="H328" t="s">
        <v>2472</v>
      </c>
      <c r="I328" t="s">
        <v>2473</v>
      </c>
      <c r="J328" t="s">
        <v>183</v>
      </c>
      <c r="K328" t="s">
        <v>35</v>
      </c>
      <c r="L328" t="s">
        <v>4</v>
      </c>
      <c r="M328" t="s">
        <v>2474</v>
      </c>
      <c r="N328" t="s">
        <v>2475</v>
      </c>
      <c r="O328" t="str">
        <f t="shared" si="25"/>
        <v>-1</v>
      </c>
      <c r="P328" t="str">
        <f t="shared" si="26"/>
        <v>0</v>
      </c>
      <c r="Q328" t="str">
        <f t="shared" si="27"/>
        <v>0</v>
      </c>
      <c r="R328" t="str">
        <f t="shared" si="28"/>
        <v>0</v>
      </c>
      <c r="S328" t="str">
        <f t="shared" si="29"/>
        <v>0</v>
      </c>
    </row>
    <row r="329" spans="1:19" x14ac:dyDescent="0.25">
      <c r="A329" t="s">
        <v>5010</v>
      </c>
      <c r="B329">
        <v>34.08</v>
      </c>
      <c r="C329">
        <v>0</v>
      </c>
      <c r="D329">
        <v>7.5552000000000001</v>
      </c>
      <c r="E329" s="1">
        <v>1.5266999999999999E-6</v>
      </c>
      <c r="F329">
        <v>4.7479999999999999E-4</v>
      </c>
      <c r="G329" t="s">
        <v>4206</v>
      </c>
      <c r="H329" t="s">
        <v>5011</v>
      </c>
      <c r="I329" t="s">
        <v>695</v>
      </c>
      <c r="J329" t="s">
        <v>4</v>
      </c>
      <c r="K329" t="s">
        <v>623</v>
      </c>
      <c r="L329" t="s">
        <v>86</v>
      </c>
      <c r="M329" t="s">
        <v>4</v>
      </c>
      <c r="N329" t="s">
        <v>4</v>
      </c>
      <c r="O329" t="str">
        <f t="shared" si="25"/>
        <v>-1</v>
      </c>
      <c r="P329" t="str">
        <f t="shared" si="26"/>
        <v>0</v>
      </c>
      <c r="Q329" t="str">
        <f t="shared" si="27"/>
        <v>0</v>
      </c>
      <c r="R329" t="str">
        <f t="shared" si="28"/>
        <v>0</v>
      </c>
      <c r="S329" t="str">
        <f t="shared" si="29"/>
        <v>0</v>
      </c>
    </row>
    <row r="330" spans="1:19" x14ac:dyDescent="0.25">
      <c r="A330" t="s">
        <v>2049</v>
      </c>
      <c r="B330">
        <v>84.26</v>
      </c>
      <c r="C330">
        <v>3.13</v>
      </c>
      <c r="D330">
        <v>4.6881000000000004</v>
      </c>
      <c r="E330" s="1">
        <v>1.5788E-6</v>
      </c>
      <c r="F330">
        <v>4.8946000000000005E-4</v>
      </c>
      <c r="G330" t="s">
        <v>4</v>
      </c>
      <c r="H330" t="s">
        <v>4</v>
      </c>
      <c r="I330" t="s">
        <v>4</v>
      </c>
      <c r="J330" t="s">
        <v>4</v>
      </c>
      <c r="K330" t="s">
        <v>4</v>
      </c>
      <c r="L330" t="s">
        <v>4</v>
      </c>
      <c r="M330" t="s">
        <v>4</v>
      </c>
      <c r="N330" t="s">
        <v>4</v>
      </c>
      <c r="O330" t="str">
        <f t="shared" si="25"/>
        <v>-1</v>
      </c>
      <c r="P330" t="str">
        <f t="shared" si="26"/>
        <v>0</v>
      </c>
      <c r="Q330" t="str">
        <f t="shared" si="27"/>
        <v>0</v>
      </c>
      <c r="R330" t="str">
        <f t="shared" si="28"/>
        <v>0</v>
      </c>
      <c r="S330" t="str">
        <f t="shared" si="29"/>
        <v>0</v>
      </c>
    </row>
    <row r="331" spans="1:19" x14ac:dyDescent="0.25">
      <c r="A331" t="s">
        <v>5012</v>
      </c>
      <c r="B331">
        <v>537.59</v>
      </c>
      <c r="C331">
        <v>135.16</v>
      </c>
      <c r="D331">
        <v>1.9853000000000001</v>
      </c>
      <c r="E331" s="1">
        <v>1.5835E-6</v>
      </c>
      <c r="F331">
        <v>4.8946000000000005E-4</v>
      </c>
      <c r="G331" t="s">
        <v>5013</v>
      </c>
      <c r="H331" t="s">
        <v>4</v>
      </c>
      <c r="I331" t="s">
        <v>5014</v>
      </c>
      <c r="J331" t="s">
        <v>5015</v>
      </c>
      <c r="K331" t="s">
        <v>11</v>
      </c>
      <c r="L331" t="s">
        <v>4</v>
      </c>
      <c r="M331" t="s">
        <v>5016</v>
      </c>
      <c r="N331" t="s">
        <v>5017</v>
      </c>
      <c r="O331" t="str">
        <f t="shared" si="25"/>
        <v>-1</v>
      </c>
      <c r="P331" t="str">
        <f t="shared" si="26"/>
        <v>0</v>
      </c>
      <c r="Q331" t="str">
        <f t="shared" si="27"/>
        <v>0</v>
      </c>
      <c r="R331" t="str">
        <f t="shared" si="28"/>
        <v>1</v>
      </c>
      <c r="S331" t="str">
        <f t="shared" si="29"/>
        <v>1</v>
      </c>
    </row>
    <row r="332" spans="1:19" x14ac:dyDescent="0.25">
      <c r="A332" t="s">
        <v>552</v>
      </c>
      <c r="B332">
        <v>1385.2</v>
      </c>
      <c r="C332">
        <v>43.58</v>
      </c>
      <c r="D332">
        <v>4.9996999999999998</v>
      </c>
      <c r="E332" s="1">
        <v>1.6019000000000001E-6</v>
      </c>
      <c r="F332">
        <v>4.9215999999999995E-4</v>
      </c>
      <c r="G332" t="s">
        <v>553</v>
      </c>
      <c r="H332" t="s">
        <v>554</v>
      </c>
      <c r="I332" t="s">
        <v>555</v>
      </c>
      <c r="J332" t="s">
        <v>4</v>
      </c>
      <c r="K332" t="s">
        <v>11</v>
      </c>
      <c r="L332" t="s">
        <v>4</v>
      </c>
      <c r="M332" t="s">
        <v>4</v>
      </c>
      <c r="N332" t="s">
        <v>4</v>
      </c>
      <c r="O332" t="str">
        <f t="shared" si="25"/>
        <v>-1</v>
      </c>
      <c r="P332" t="str">
        <f t="shared" si="26"/>
        <v>0</v>
      </c>
      <c r="Q332" t="str">
        <f t="shared" si="27"/>
        <v>0</v>
      </c>
      <c r="R332" t="str">
        <f t="shared" si="28"/>
        <v>0</v>
      </c>
      <c r="S332" t="str">
        <f t="shared" si="29"/>
        <v>0</v>
      </c>
    </row>
    <row r="333" spans="1:19" x14ac:dyDescent="0.25">
      <c r="A333" t="s">
        <v>2539</v>
      </c>
      <c r="B333">
        <v>90.6</v>
      </c>
      <c r="C333">
        <v>7.06</v>
      </c>
      <c r="D333">
        <v>3.6244999999999998</v>
      </c>
      <c r="E333" s="1">
        <v>1.5989000000000001E-6</v>
      </c>
      <c r="F333">
        <v>4.9215999999999995E-4</v>
      </c>
      <c r="G333" t="s">
        <v>2540</v>
      </c>
      <c r="H333" t="s">
        <v>2541</v>
      </c>
      <c r="I333" t="s">
        <v>231</v>
      </c>
      <c r="J333" t="s">
        <v>84</v>
      </c>
      <c r="K333" t="s">
        <v>85</v>
      </c>
      <c r="L333" t="s">
        <v>86</v>
      </c>
      <c r="M333" t="s">
        <v>4</v>
      </c>
      <c r="N333" t="s">
        <v>4</v>
      </c>
      <c r="O333" t="str">
        <f t="shared" si="25"/>
        <v>-1</v>
      </c>
      <c r="P333" t="str">
        <f t="shared" si="26"/>
        <v>0</v>
      </c>
      <c r="Q333" t="str">
        <f t="shared" si="27"/>
        <v>0</v>
      </c>
      <c r="R333" t="str">
        <f t="shared" si="28"/>
        <v>0</v>
      </c>
      <c r="S333" t="str">
        <f t="shared" si="29"/>
        <v>0</v>
      </c>
    </row>
    <row r="334" spans="1:19" x14ac:dyDescent="0.25">
      <c r="A334" t="s">
        <v>2814</v>
      </c>
      <c r="B334">
        <v>356.06</v>
      </c>
      <c r="C334">
        <v>77.209999999999994</v>
      </c>
      <c r="D334">
        <v>2.2139000000000002</v>
      </c>
      <c r="E334" s="1">
        <v>1.6077000000000001E-6</v>
      </c>
      <c r="F334">
        <v>4.9246999999999995E-4</v>
      </c>
      <c r="G334" t="s">
        <v>2815</v>
      </c>
      <c r="H334" t="s">
        <v>4</v>
      </c>
      <c r="I334" t="s">
        <v>4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tr">
        <f t="shared" si="25"/>
        <v>-1</v>
      </c>
      <c r="P334" t="str">
        <f t="shared" si="26"/>
        <v>0</v>
      </c>
      <c r="Q334" t="str">
        <f t="shared" si="27"/>
        <v>0</v>
      </c>
      <c r="R334" t="str">
        <f t="shared" si="28"/>
        <v>0</v>
      </c>
      <c r="S334" t="str">
        <f t="shared" si="29"/>
        <v>0</v>
      </c>
    </row>
    <row r="335" spans="1:19" x14ac:dyDescent="0.25">
      <c r="A335" t="s">
        <v>5018</v>
      </c>
      <c r="B335">
        <v>42.72</v>
      </c>
      <c r="C335">
        <v>274.63</v>
      </c>
      <c r="D335">
        <v>-2.6892999999999998</v>
      </c>
      <c r="E335" s="1">
        <v>1.6407E-6</v>
      </c>
      <c r="F335">
        <v>5.0107000000000005E-4</v>
      </c>
      <c r="G335" t="s">
        <v>5019</v>
      </c>
      <c r="H335" t="s">
        <v>5020</v>
      </c>
      <c r="I335" t="s">
        <v>5021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tr">
        <f t="shared" si="25"/>
        <v>1</v>
      </c>
      <c r="P335" t="str">
        <f t="shared" si="26"/>
        <v>0</v>
      </c>
      <c r="Q335" t="str">
        <f t="shared" si="27"/>
        <v>0</v>
      </c>
      <c r="R335" t="str">
        <f t="shared" si="28"/>
        <v>0</v>
      </c>
      <c r="S335" t="str">
        <f t="shared" si="29"/>
        <v>0</v>
      </c>
    </row>
    <row r="336" spans="1:19" x14ac:dyDescent="0.25">
      <c r="A336" t="s">
        <v>1275</v>
      </c>
      <c r="B336">
        <v>152.04</v>
      </c>
      <c r="C336">
        <v>981.88</v>
      </c>
      <c r="D336">
        <v>-2.6905000000000001</v>
      </c>
      <c r="E336" s="1">
        <v>1.6502000000000001E-6</v>
      </c>
      <c r="F336">
        <v>5.0244999999999999E-4</v>
      </c>
      <c r="G336" t="s">
        <v>1276</v>
      </c>
      <c r="H336" t="s">
        <v>1277</v>
      </c>
      <c r="I336" t="s">
        <v>1278</v>
      </c>
      <c r="J336" t="s">
        <v>4</v>
      </c>
      <c r="K336" t="s">
        <v>4</v>
      </c>
      <c r="L336" t="s">
        <v>4</v>
      </c>
      <c r="M336" t="s">
        <v>1279</v>
      </c>
      <c r="N336" t="s">
        <v>1280</v>
      </c>
      <c r="O336" t="str">
        <f t="shared" si="25"/>
        <v>1</v>
      </c>
      <c r="P336" t="str">
        <f t="shared" si="26"/>
        <v>0</v>
      </c>
      <c r="Q336" t="str">
        <f t="shared" si="27"/>
        <v>0</v>
      </c>
      <c r="R336" t="str">
        <f t="shared" si="28"/>
        <v>0</v>
      </c>
      <c r="S336" t="str">
        <f t="shared" si="29"/>
        <v>0</v>
      </c>
    </row>
    <row r="337" spans="1:19" x14ac:dyDescent="0.25">
      <c r="A337" t="s">
        <v>1043</v>
      </c>
      <c r="B337">
        <v>376.54</v>
      </c>
      <c r="C337">
        <v>72.040000000000006</v>
      </c>
      <c r="D337">
        <v>2.3773</v>
      </c>
      <c r="E337" s="1">
        <v>1.6823E-6</v>
      </c>
      <c r="F337">
        <v>5.107E-4</v>
      </c>
      <c r="G337" t="s">
        <v>1044</v>
      </c>
      <c r="H337" t="s">
        <v>1045</v>
      </c>
      <c r="I337" t="s">
        <v>1046</v>
      </c>
      <c r="J337" t="s">
        <v>122</v>
      </c>
      <c r="K337" t="s">
        <v>1047</v>
      </c>
      <c r="L337" t="s">
        <v>4</v>
      </c>
      <c r="M337" t="s">
        <v>123</v>
      </c>
      <c r="N337" t="s">
        <v>124</v>
      </c>
      <c r="O337" t="str">
        <f t="shared" si="25"/>
        <v>-1</v>
      </c>
      <c r="P337" t="str">
        <f t="shared" si="26"/>
        <v>0</v>
      </c>
      <c r="Q337" t="str">
        <f t="shared" si="27"/>
        <v>0</v>
      </c>
      <c r="R337" t="str">
        <f t="shared" si="28"/>
        <v>0</v>
      </c>
      <c r="S337" t="str">
        <f t="shared" si="29"/>
        <v>0</v>
      </c>
    </row>
    <row r="338" spans="1:19" x14ac:dyDescent="0.25">
      <c r="A338" t="s">
        <v>1141</v>
      </c>
      <c r="B338">
        <v>156.80000000000001</v>
      </c>
      <c r="C338">
        <v>21.22</v>
      </c>
      <c r="D338">
        <v>2.8734999999999999</v>
      </c>
      <c r="E338" s="1">
        <v>1.7514000000000001E-6</v>
      </c>
      <c r="F338">
        <v>5.2851000000000005E-4</v>
      </c>
      <c r="G338" t="s">
        <v>1142</v>
      </c>
      <c r="H338" t="s">
        <v>1143</v>
      </c>
      <c r="I338" t="s">
        <v>1144</v>
      </c>
      <c r="J338" t="s">
        <v>4</v>
      </c>
      <c r="K338" t="s">
        <v>4</v>
      </c>
      <c r="L338" t="s">
        <v>4</v>
      </c>
      <c r="M338" t="s">
        <v>1145</v>
      </c>
      <c r="N338" t="s">
        <v>1146</v>
      </c>
      <c r="O338" t="str">
        <f t="shared" si="25"/>
        <v>-1</v>
      </c>
      <c r="P338" t="str">
        <f t="shared" si="26"/>
        <v>0</v>
      </c>
      <c r="Q338" t="str">
        <f t="shared" si="27"/>
        <v>0</v>
      </c>
      <c r="R338" t="str">
        <f t="shared" si="28"/>
        <v>0</v>
      </c>
      <c r="S338" t="str">
        <f t="shared" si="29"/>
        <v>0</v>
      </c>
    </row>
    <row r="339" spans="1:19" x14ac:dyDescent="0.25">
      <c r="A339" t="s">
        <v>3599</v>
      </c>
      <c r="B339">
        <v>202.59</v>
      </c>
      <c r="C339">
        <v>32.9</v>
      </c>
      <c r="D339">
        <v>2.6052</v>
      </c>
      <c r="E339" s="1">
        <v>1.7479E-6</v>
      </c>
      <c r="F339">
        <v>5.2851000000000005E-4</v>
      </c>
      <c r="G339" t="s">
        <v>3600</v>
      </c>
      <c r="H339" t="s">
        <v>3601</v>
      </c>
      <c r="I339" t="s">
        <v>3093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tr">
        <f t="shared" si="25"/>
        <v>-1</v>
      </c>
      <c r="P339" t="str">
        <f t="shared" si="26"/>
        <v>0</v>
      </c>
      <c r="Q339" t="str">
        <f t="shared" si="27"/>
        <v>0</v>
      </c>
      <c r="R339" t="str">
        <f t="shared" si="28"/>
        <v>0</v>
      </c>
      <c r="S339" t="str">
        <f t="shared" si="29"/>
        <v>0</v>
      </c>
    </row>
    <row r="340" spans="1:19" x14ac:dyDescent="0.25">
      <c r="A340" t="s">
        <v>5022</v>
      </c>
      <c r="B340">
        <v>517.54999999999995</v>
      </c>
      <c r="C340">
        <v>149.91999999999999</v>
      </c>
      <c r="D340">
        <v>1.7914000000000001</v>
      </c>
      <c r="E340" s="1">
        <v>1.7572000000000001E-6</v>
      </c>
      <c r="F340">
        <v>5.287E-4</v>
      </c>
      <c r="G340" t="s">
        <v>4</v>
      </c>
      <c r="H340" t="s">
        <v>4</v>
      </c>
      <c r="I340" t="s">
        <v>4</v>
      </c>
      <c r="J340" t="s">
        <v>4</v>
      </c>
      <c r="K340" t="s">
        <v>4</v>
      </c>
      <c r="L340" t="s">
        <v>4</v>
      </c>
      <c r="M340" t="s">
        <v>4</v>
      </c>
      <c r="N340" t="s">
        <v>4</v>
      </c>
      <c r="O340" t="str">
        <f t="shared" si="25"/>
        <v>-1</v>
      </c>
      <c r="P340" t="str">
        <f t="shared" si="26"/>
        <v>0</v>
      </c>
      <c r="Q340" t="str">
        <f t="shared" si="27"/>
        <v>0</v>
      </c>
      <c r="R340" t="str">
        <f t="shared" si="28"/>
        <v>0</v>
      </c>
      <c r="S340" t="str">
        <f t="shared" si="29"/>
        <v>0</v>
      </c>
    </row>
    <row r="341" spans="1:19" x14ac:dyDescent="0.25">
      <c r="A341" t="s">
        <v>5023</v>
      </c>
      <c r="B341">
        <v>70.599999999999994</v>
      </c>
      <c r="C341">
        <v>3.02</v>
      </c>
      <c r="D341">
        <v>4.4470999999999998</v>
      </c>
      <c r="E341" s="1">
        <v>1.7827000000000001E-6</v>
      </c>
      <c r="F341">
        <v>5.3479999999999999E-4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tr">
        <f t="shared" si="25"/>
        <v>-1</v>
      </c>
      <c r="P341" t="str">
        <f t="shared" si="26"/>
        <v>0</v>
      </c>
      <c r="Q341" t="str">
        <f t="shared" si="27"/>
        <v>0</v>
      </c>
      <c r="R341" t="str">
        <f t="shared" si="28"/>
        <v>0</v>
      </c>
      <c r="S341" t="str">
        <f t="shared" si="29"/>
        <v>0</v>
      </c>
    </row>
    <row r="342" spans="1:19" x14ac:dyDescent="0.25">
      <c r="A342" t="s">
        <v>1296</v>
      </c>
      <c r="B342">
        <v>156.91999999999999</v>
      </c>
      <c r="C342">
        <v>977.01</v>
      </c>
      <c r="D342">
        <v>-2.6358999999999999</v>
      </c>
      <c r="E342" s="1">
        <v>1.8128E-6</v>
      </c>
      <c r="F342">
        <v>5.4222999999999999E-4</v>
      </c>
      <c r="G342" t="s">
        <v>1297</v>
      </c>
      <c r="H342" t="s">
        <v>1298</v>
      </c>
      <c r="I342" t="s">
        <v>1299</v>
      </c>
      <c r="J342" t="s">
        <v>1224</v>
      </c>
      <c r="K342" t="s">
        <v>4</v>
      </c>
      <c r="L342" t="s">
        <v>77</v>
      </c>
      <c r="M342" t="s">
        <v>4</v>
      </c>
      <c r="N342" t="s">
        <v>4</v>
      </c>
      <c r="O342" t="str">
        <f t="shared" si="25"/>
        <v>1</v>
      </c>
      <c r="P342" t="str">
        <f t="shared" si="26"/>
        <v>0</v>
      </c>
      <c r="Q342" t="str">
        <f t="shared" si="27"/>
        <v>0</v>
      </c>
      <c r="R342" t="str">
        <f t="shared" si="28"/>
        <v>0</v>
      </c>
      <c r="S342" t="str">
        <f t="shared" si="29"/>
        <v>0</v>
      </c>
    </row>
    <row r="343" spans="1:19" x14ac:dyDescent="0.25">
      <c r="A343" t="s">
        <v>5024</v>
      </c>
      <c r="B343">
        <v>892.58</v>
      </c>
      <c r="C343">
        <v>249.7</v>
      </c>
      <c r="D343">
        <v>1.8383</v>
      </c>
      <c r="E343" s="1">
        <v>1.8360000000000001E-6</v>
      </c>
      <c r="F343">
        <v>5.4754000000000001E-4</v>
      </c>
      <c r="G343" t="s">
        <v>5025</v>
      </c>
      <c r="H343" t="s">
        <v>3387</v>
      </c>
      <c r="I343" t="s">
        <v>5026</v>
      </c>
      <c r="J343" t="s">
        <v>4</v>
      </c>
      <c r="K343" t="s">
        <v>4</v>
      </c>
      <c r="L343" t="s">
        <v>77</v>
      </c>
      <c r="M343" t="s">
        <v>4</v>
      </c>
      <c r="N343" t="s">
        <v>4</v>
      </c>
      <c r="O343" t="str">
        <f t="shared" si="25"/>
        <v>-1</v>
      </c>
      <c r="P343" t="str">
        <f t="shared" si="26"/>
        <v>0</v>
      </c>
      <c r="Q343" t="str">
        <f t="shared" si="27"/>
        <v>0</v>
      </c>
      <c r="R343" t="str">
        <f t="shared" si="28"/>
        <v>0</v>
      </c>
      <c r="S343" t="str">
        <f t="shared" si="29"/>
        <v>0</v>
      </c>
    </row>
    <row r="344" spans="1:19" x14ac:dyDescent="0.25">
      <c r="A344" t="s">
        <v>5027</v>
      </c>
      <c r="B344">
        <v>73.28</v>
      </c>
      <c r="C344">
        <v>7.43</v>
      </c>
      <c r="D344">
        <v>3.3092000000000001</v>
      </c>
      <c r="E344" s="1">
        <v>1.8595999999999999E-6</v>
      </c>
      <c r="F344">
        <v>5.5296999999999996E-4</v>
      </c>
      <c r="G344" t="s">
        <v>4</v>
      </c>
      <c r="H344" t="s">
        <v>4</v>
      </c>
      <c r="I344" t="s">
        <v>4</v>
      </c>
      <c r="J344" t="s">
        <v>4</v>
      </c>
      <c r="K344" t="s">
        <v>4</v>
      </c>
      <c r="L344" t="s">
        <v>4</v>
      </c>
      <c r="M344" t="s">
        <v>4</v>
      </c>
      <c r="N344" t="s">
        <v>4</v>
      </c>
      <c r="O344" t="str">
        <f t="shared" si="25"/>
        <v>-1</v>
      </c>
      <c r="P344" t="str">
        <f t="shared" si="26"/>
        <v>0</v>
      </c>
      <c r="Q344" t="str">
        <f t="shared" si="27"/>
        <v>0</v>
      </c>
      <c r="R344" t="str">
        <f t="shared" si="28"/>
        <v>0</v>
      </c>
      <c r="S344" t="str">
        <f t="shared" si="29"/>
        <v>0</v>
      </c>
    </row>
    <row r="345" spans="1:19" x14ac:dyDescent="0.25">
      <c r="A345" t="s">
        <v>2505</v>
      </c>
      <c r="B345">
        <v>414.57</v>
      </c>
      <c r="C345">
        <v>1962.82</v>
      </c>
      <c r="D345">
        <v>-2.2431999999999999</v>
      </c>
      <c r="E345" s="1">
        <v>1.8751000000000001E-6</v>
      </c>
      <c r="F345">
        <v>5.5455000000000001E-4</v>
      </c>
      <c r="G345" t="s">
        <v>2506</v>
      </c>
      <c r="H345" t="s">
        <v>2507</v>
      </c>
      <c r="I345" t="s">
        <v>2508</v>
      </c>
      <c r="J345" t="s">
        <v>90</v>
      </c>
      <c r="K345" t="s">
        <v>2509</v>
      </c>
      <c r="L345" t="s">
        <v>4</v>
      </c>
      <c r="M345" t="s">
        <v>2510</v>
      </c>
      <c r="N345" t="s">
        <v>2511</v>
      </c>
      <c r="O345" t="str">
        <f t="shared" si="25"/>
        <v>1</v>
      </c>
      <c r="P345" t="str">
        <f t="shared" si="26"/>
        <v>0</v>
      </c>
      <c r="Q345" t="str">
        <f t="shared" si="27"/>
        <v>0</v>
      </c>
      <c r="R345" t="str">
        <f t="shared" si="28"/>
        <v>1</v>
      </c>
      <c r="S345" t="str">
        <f t="shared" si="29"/>
        <v>0</v>
      </c>
    </row>
    <row r="346" spans="1:19" x14ac:dyDescent="0.25">
      <c r="A346" t="s">
        <v>5028</v>
      </c>
      <c r="B346">
        <v>168.65</v>
      </c>
      <c r="C346">
        <v>949.43</v>
      </c>
      <c r="D346">
        <v>-2.4931000000000001</v>
      </c>
      <c r="E346" s="1">
        <v>1.8758999999999999E-6</v>
      </c>
      <c r="F346">
        <v>5.5455000000000001E-4</v>
      </c>
      <c r="G346" t="s">
        <v>5029</v>
      </c>
      <c r="H346" t="s">
        <v>5030</v>
      </c>
      <c r="I346" t="s">
        <v>4</v>
      </c>
      <c r="J346" t="s">
        <v>1224</v>
      </c>
      <c r="K346" t="s">
        <v>4</v>
      </c>
      <c r="L346" t="s">
        <v>4</v>
      </c>
      <c r="M346" t="s">
        <v>4</v>
      </c>
      <c r="N346" t="s">
        <v>4</v>
      </c>
      <c r="O346" t="str">
        <f t="shared" si="25"/>
        <v>1</v>
      </c>
      <c r="P346" t="str">
        <f t="shared" si="26"/>
        <v>0</v>
      </c>
      <c r="Q346" t="str">
        <f t="shared" si="27"/>
        <v>0</v>
      </c>
      <c r="R346" t="str">
        <f t="shared" si="28"/>
        <v>0</v>
      </c>
      <c r="S346" t="str">
        <f t="shared" si="29"/>
        <v>0</v>
      </c>
    </row>
    <row r="347" spans="1:19" x14ac:dyDescent="0.25">
      <c r="A347" t="s">
        <v>5031</v>
      </c>
      <c r="B347">
        <v>89.55</v>
      </c>
      <c r="C347">
        <v>487.65</v>
      </c>
      <c r="D347">
        <v>-2.4416000000000002</v>
      </c>
      <c r="E347" s="1">
        <v>1.9053E-6</v>
      </c>
      <c r="F347">
        <v>5.6161000000000004E-4</v>
      </c>
      <c r="G347" t="s">
        <v>5032</v>
      </c>
      <c r="H347" t="s">
        <v>5033</v>
      </c>
      <c r="I347" t="s">
        <v>5034</v>
      </c>
      <c r="J347" t="s">
        <v>4</v>
      </c>
      <c r="K347" t="s">
        <v>4</v>
      </c>
      <c r="L347" t="s">
        <v>77</v>
      </c>
      <c r="M347" t="s">
        <v>4</v>
      </c>
      <c r="N347" t="s">
        <v>4</v>
      </c>
      <c r="O347" t="str">
        <f t="shared" si="25"/>
        <v>1</v>
      </c>
      <c r="P347" t="str">
        <f t="shared" si="26"/>
        <v>0</v>
      </c>
      <c r="Q347" t="str">
        <f t="shared" si="27"/>
        <v>0</v>
      </c>
      <c r="R347" t="str">
        <f t="shared" si="28"/>
        <v>0</v>
      </c>
      <c r="S347" t="str">
        <f t="shared" si="29"/>
        <v>0</v>
      </c>
    </row>
    <row r="348" spans="1:19" x14ac:dyDescent="0.25">
      <c r="A348" t="s">
        <v>5035</v>
      </c>
      <c r="B348">
        <v>0</v>
      </c>
      <c r="C348">
        <v>27.88</v>
      </c>
      <c r="D348">
        <v>-7.2301000000000002</v>
      </c>
      <c r="E348" s="1">
        <v>1.9189E-6</v>
      </c>
      <c r="F348">
        <v>5.6400000000000005E-4</v>
      </c>
      <c r="G348" t="s">
        <v>4</v>
      </c>
      <c r="H348" t="s">
        <v>4</v>
      </c>
      <c r="I348" t="s">
        <v>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tr">
        <f t="shared" si="25"/>
        <v>1</v>
      </c>
      <c r="P348" t="str">
        <f t="shared" si="26"/>
        <v>0</v>
      </c>
      <c r="Q348" t="str">
        <f t="shared" si="27"/>
        <v>0</v>
      </c>
      <c r="R348" t="str">
        <f t="shared" si="28"/>
        <v>0</v>
      </c>
      <c r="S348" t="str">
        <f t="shared" si="29"/>
        <v>0</v>
      </c>
    </row>
    <row r="349" spans="1:19" x14ac:dyDescent="0.25">
      <c r="A349" t="s">
        <v>1492</v>
      </c>
      <c r="B349">
        <v>60.57</v>
      </c>
      <c r="C349">
        <v>4.2</v>
      </c>
      <c r="D349">
        <v>3.8567999999999998</v>
      </c>
      <c r="E349" s="1">
        <v>1.9247E-6</v>
      </c>
      <c r="F349">
        <v>5.6408000000000001E-4</v>
      </c>
      <c r="G349" t="s">
        <v>1493</v>
      </c>
      <c r="H349" t="s">
        <v>1494</v>
      </c>
      <c r="I349" t="s">
        <v>1469</v>
      </c>
      <c r="J349" t="s">
        <v>4</v>
      </c>
      <c r="K349" t="s">
        <v>4</v>
      </c>
      <c r="L349" t="s">
        <v>4</v>
      </c>
      <c r="M349" t="s">
        <v>1495</v>
      </c>
      <c r="N349" t="s">
        <v>1496</v>
      </c>
      <c r="O349" t="str">
        <f t="shared" si="25"/>
        <v>-1</v>
      </c>
      <c r="P349" t="str">
        <f t="shared" si="26"/>
        <v>0</v>
      </c>
      <c r="Q349" t="str">
        <f t="shared" si="27"/>
        <v>0</v>
      </c>
      <c r="R349" t="str">
        <f t="shared" si="28"/>
        <v>0</v>
      </c>
      <c r="S349" t="str">
        <f t="shared" si="29"/>
        <v>0</v>
      </c>
    </row>
    <row r="350" spans="1:19" x14ac:dyDescent="0.25">
      <c r="A350" t="s">
        <v>2138</v>
      </c>
      <c r="B350">
        <v>59.27</v>
      </c>
      <c r="C350">
        <v>2.48</v>
      </c>
      <c r="D350">
        <v>4.5549999999999997</v>
      </c>
      <c r="E350" s="1">
        <v>1.9777000000000001E-6</v>
      </c>
      <c r="F350">
        <v>5.7795000000000003E-4</v>
      </c>
      <c r="G350" t="s">
        <v>2139</v>
      </c>
      <c r="H350" t="s">
        <v>2140</v>
      </c>
      <c r="I350" t="s">
        <v>2141</v>
      </c>
      <c r="J350" t="s">
        <v>2142</v>
      </c>
      <c r="K350" t="s">
        <v>2143</v>
      </c>
      <c r="L350" t="s">
        <v>4</v>
      </c>
      <c r="M350" t="s">
        <v>2144</v>
      </c>
      <c r="N350" t="s">
        <v>2145</v>
      </c>
      <c r="O350" t="str">
        <f t="shared" si="25"/>
        <v>-1</v>
      </c>
      <c r="P350" t="str">
        <f t="shared" si="26"/>
        <v>0</v>
      </c>
      <c r="Q350" t="str">
        <f t="shared" si="27"/>
        <v>0</v>
      </c>
      <c r="R350" t="str">
        <f t="shared" si="28"/>
        <v>1</v>
      </c>
      <c r="S350" t="str">
        <f t="shared" si="29"/>
        <v>0</v>
      </c>
    </row>
    <row r="351" spans="1:19" x14ac:dyDescent="0.25">
      <c r="A351" t="s">
        <v>5036</v>
      </c>
      <c r="B351">
        <v>3.06</v>
      </c>
      <c r="C351">
        <v>85.69</v>
      </c>
      <c r="D351">
        <v>-4.8238000000000003</v>
      </c>
      <c r="E351" s="1">
        <v>2.2589999999999999E-6</v>
      </c>
      <c r="F351">
        <v>6.5824999999999998E-4</v>
      </c>
      <c r="G351" t="s">
        <v>5037</v>
      </c>
      <c r="H351" t="s">
        <v>5038</v>
      </c>
      <c r="I351" t="s">
        <v>4</v>
      </c>
      <c r="J351" t="s">
        <v>2281</v>
      </c>
      <c r="K351" t="s">
        <v>4</v>
      </c>
      <c r="L351" t="s">
        <v>5039</v>
      </c>
      <c r="M351" t="s">
        <v>5040</v>
      </c>
      <c r="N351" t="s">
        <v>5041</v>
      </c>
      <c r="O351" t="str">
        <f t="shared" si="25"/>
        <v>1</v>
      </c>
      <c r="P351" t="str">
        <f t="shared" si="26"/>
        <v>0</v>
      </c>
      <c r="Q351" t="str">
        <f t="shared" si="27"/>
        <v>0</v>
      </c>
      <c r="R351" t="str">
        <f t="shared" si="28"/>
        <v>0</v>
      </c>
      <c r="S351" t="str">
        <f t="shared" si="29"/>
        <v>0</v>
      </c>
    </row>
    <row r="352" spans="1:19" x14ac:dyDescent="0.25">
      <c r="A352" t="s">
        <v>2271</v>
      </c>
      <c r="B352">
        <v>114.5</v>
      </c>
      <c r="C352">
        <v>476.29</v>
      </c>
      <c r="D352">
        <v>-2.0505</v>
      </c>
      <c r="E352" s="1">
        <v>2.2664999999999998E-6</v>
      </c>
      <c r="F352">
        <v>6.5855999999999998E-4</v>
      </c>
      <c r="G352" t="s">
        <v>2239</v>
      </c>
      <c r="H352" t="s">
        <v>2240</v>
      </c>
      <c r="I352" t="s">
        <v>2272</v>
      </c>
      <c r="J352" t="s">
        <v>90</v>
      </c>
      <c r="K352" t="s">
        <v>571</v>
      </c>
      <c r="L352" t="s">
        <v>77</v>
      </c>
      <c r="M352" t="s">
        <v>2096</v>
      </c>
      <c r="N352" t="s">
        <v>2097</v>
      </c>
      <c r="O352" t="str">
        <f t="shared" si="25"/>
        <v>1</v>
      </c>
      <c r="P352" t="str">
        <f t="shared" si="26"/>
        <v>0</v>
      </c>
      <c r="Q352" t="str">
        <f t="shared" si="27"/>
        <v>0</v>
      </c>
      <c r="R352" t="str">
        <f t="shared" si="28"/>
        <v>0</v>
      </c>
      <c r="S352" t="str">
        <f t="shared" si="29"/>
        <v>0</v>
      </c>
    </row>
    <row r="353" spans="1:19" x14ac:dyDescent="0.25">
      <c r="A353" t="s">
        <v>5042</v>
      </c>
      <c r="B353">
        <v>6.16</v>
      </c>
      <c r="C353">
        <v>91.84</v>
      </c>
      <c r="D353">
        <v>-3.8904000000000001</v>
      </c>
      <c r="E353" s="1">
        <v>2.3678999999999998E-6</v>
      </c>
      <c r="F353">
        <v>6.8605999999999995E-4</v>
      </c>
      <c r="G353" t="s">
        <v>350</v>
      </c>
      <c r="H353" t="s">
        <v>5043</v>
      </c>
      <c r="I353" t="s">
        <v>42</v>
      </c>
      <c r="J353" t="s">
        <v>4</v>
      </c>
      <c r="K353" t="s">
        <v>5</v>
      </c>
      <c r="L353" t="s">
        <v>4</v>
      </c>
      <c r="M353" t="s">
        <v>4</v>
      </c>
      <c r="N353" t="s">
        <v>4</v>
      </c>
      <c r="O353" t="str">
        <f t="shared" si="25"/>
        <v>1</v>
      </c>
      <c r="P353" t="str">
        <f t="shared" si="26"/>
        <v>0</v>
      </c>
      <c r="Q353" t="str">
        <f t="shared" si="27"/>
        <v>0</v>
      </c>
      <c r="R353" t="str">
        <f t="shared" si="28"/>
        <v>0</v>
      </c>
      <c r="S353" t="str">
        <f t="shared" si="29"/>
        <v>1</v>
      </c>
    </row>
    <row r="354" spans="1:19" x14ac:dyDescent="0.25">
      <c r="A354" t="s">
        <v>5044</v>
      </c>
      <c r="B354">
        <v>82.59</v>
      </c>
      <c r="C354">
        <v>335.65</v>
      </c>
      <c r="D354">
        <v>-2.0263</v>
      </c>
      <c r="E354" s="1">
        <v>2.3864000000000001E-6</v>
      </c>
      <c r="F354">
        <v>6.8944999999999998E-4</v>
      </c>
      <c r="G354" t="s">
        <v>1791</v>
      </c>
      <c r="H354" t="s">
        <v>4752</v>
      </c>
      <c r="I354" t="s">
        <v>5045</v>
      </c>
      <c r="J354" t="s">
        <v>4</v>
      </c>
      <c r="K354" t="s">
        <v>721</v>
      </c>
      <c r="L354" t="s">
        <v>4</v>
      </c>
      <c r="M354" t="s">
        <v>4</v>
      </c>
      <c r="N354" t="s">
        <v>4</v>
      </c>
      <c r="O354" t="str">
        <f t="shared" si="25"/>
        <v>1</v>
      </c>
      <c r="P354" t="str">
        <f t="shared" si="26"/>
        <v>0</v>
      </c>
      <c r="Q354" t="str">
        <f t="shared" si="27"/>
        <v>0</v>
      </c>
      <c r="R354" t="str">
        <f t="shared" si="28"/>
        <v>0</v>
      </c>
      <c r="S354" t="str">
        <f t="shared" si="29"/>
        <v>0</v>
      </c>
    </row>
    <row r="355" spans="1:19" x14ac:dyDescent="0.25">
      <c r="A355" t="s">
        <v>3201</v>
      </c>
      <c r="B355">
        <v>671.49</v>
      </c>
      <c r="C355">
        <v>3916.55</v>
      </c>
      <c r="D355">
        <v>-2.5440999999999998</v>
      </c>
      <c r="E355" s="1">
        <v>2.4250000000000001E-6</v>
      </c>
      <c r="F355">
        <v>6.9861000000000001E-4</v>
      </c>
      <c r="G355" t="s">
        <v>3202</v>
      </c>
      <c r="H355" t="s">
        <v>1587</v>
      </c>
      <c r="I355" t="s">
        <v>4</v>
      </c>
      <c r="J355" t="s">
        <v>84</v>
      </c>
      <c r="K355" t="s">
        <v>4</v>
      </c>
      <c r="L355" t="s">
        <v>3203</v>
      </c>
      <c r="M355" t="s">
        <v>4</v>
      </c>
      <c r="N355" t="s">
        <v>4</v>
      </c>
      <c r="O355" t="str">
        <f t="shared" si="25"/>
        <v>1</v>
      </c>
      <c r="P355" t="str">
        <f t="shared" si="26"/>
        <v>0</v>
      </c>
      <c r="Q355" t="str">
        <f t="shared" si="27"/>
        <v>0</v>
      </c>
      <c r="R355" t="str">
        <f t="shared" si="28"/>
        <v>0</v>
      </c>
      <c r="S355" t="str">
        <f t="shared" si="29"/>
        <v>0</v>
      </c>
    </row>
    <row r="356" spans="1:19" x14ac:dyDescent="0.25">
      <c r="A356" t="s">
        <v>3344</v>
      </c>
      <c r="B356">
        <v>141.88999999999999</v>
      </c>
      <c r="C356">
        <v>16.96</v>
      </c>
      <c r="D356">
        <v>3.0920000000000001</v>
      </c>
      <c r="E356" s="1">
        <v>2.4698999999999998E-6</v>
      </c>
      <c r="F356">
        <v>7.0954999999999998E-4</v>
      </c>
      <c r="G356" t="s">
        <v>3345</v>
      </c>
      <c r="H356" t="s">
        <v>3346</v>
      </c>
      <c r="I356" t="s">
        <v>303</v>
      </c>
      <c r="J356" t="s">
        <v>4</v>
      </c>
      <c r="K356" t="s">
        <v>4</v>
      </c>
      <c r="L356" t="s">
        <v>4</v>
      </c>
      <c r="M356" t="s">
        <v>3347</v>
      </c>
      <c r="N356" t="s">
        <v>3348</v>
      </c>
      <c r="O356" t="str">
        <f t="shared" si="25"/>
        <v>-1</v>
      </c>
      <c r="P356" t="str">
        <f t="shared" si="26"/>
        <v>0</v>
      </c>
      <c r="Q356" t="str">
        <f t="shared" si="27"/>
        <v>0</v>
      </c>
      <c r="R356" t="str">
        <f t="shared" si="28"/>
        <v>0</v>
      </c>
      <c r="S356" t="str">
        <f t="shared" si="29"/>
        <v>0</v>
      </c>
    </row>
    <row r="357" spans="1:19" x14ac:dyDescent="0.25">
      <c r="A357" t="s">
        <v>5046</v>
      </c>
      <c r="B357">
        <v>60.69</v>
      </c>
      <c r="C357">
        <v>0.78</v>
      </c>
      <c r="D357">
        <v>6.0883000000000003</v>
      </c>
      <c r="E357" s="1">
        <v>2.4837999999999998E-6</v>
      </c>
      <c r="F357">
        <v>7.1151999999999999E-4</v>
      </c>
      <c r="G357" t="s">
        <v>5047</v>
      </c>
      <c r="H357" t="s">
        <v>5048</v>
      </c>
      <c r="I357" t="s">
        <v>451</v>
      </c>
      <c r="J357" t="s">
        <v>189</v>
      </c>
      <c r="K357" t="s">
        <v>190</v>
      </c>
      <c r="L357" t="s">
        <v>191</v>
      </c>
      <c r="M357" t="s">
        <v>4</v>
      </c>
      <c r="N357" t="s">
        <v>4</v>
      </c>
      <c r="O357" t="str">
        <f t="shared" si="25"/>
        <v>-1</v>
      </c>
      <c r="P357" t="str">
        <f t="shared" si="26"/>
        <v>1</v>
      </c>
      <c r="Q357" t="str">
        <f t="shared" si="27"/>
        <v>0</v>
      </c>
      <c r="R357" t="str">
        <f t="shared" si="28"/>
        <v>1</v>
      </c>
      <c r="S357" t="str">
        <f t="shared" si="29"/>
        <v>0</v>
      </c>
    </row>
    <row r="358" spans="1:19" x14ac:dyDescent="0.25">
      <c r="A358" t="s">
        <v>5049</v>
      </c>
      <c r="B358">
        <v>468.91</v>
      </c>
      <c r="C358">
        <v>105.01</v>
      </c>
      <c r="D358">
        <v>2.1654</v>
      </c>
      <c r="E358" s="1">
        <v>2.5359000000000001E-6</v>
      </c>
      <c r="F358">
        <v>7.2440000000000004E-4</v>
      </c>
      <c r="G358" t="s">
        <v>5050</v>
      </c>
      <c r="H358" t="s">
        <v>5051</v>
      </c>
      <c r="I358" t="s">
        <v>4</v>
      </c>
      <c r="J358" t="s">
        <v>3475</v>
      </c>
      <c r="K358" t="s">
        <v>4</v>
      </c>
      <c r="L358" t="s">
        <v>4</v>
      </c>
      <c r="M358" t="s">
        <v>4</v>
      </c>
      <c r="N358" t="s">
        <v>4</v>
      </c>
      <c r="O358" t="str">
        <f t="shared" si="25"/>
        <v>-1</v>
      </c>
      <c r="P358" t="str">
        <f t="shared" si="26"/>
        <v>0</v>
      </c>
      <c r="Q358" t="str">
        <f t="shared" si="27"/>
        <v>0</v>
      </c>
      <c r="R358" t="str">
        <f t="shared" si="28"/>
        <v>0</v>
      </c>
      <c r="S358" t="str">
        <f t="shared" si="29"/>
        <v>0</v>
      </c>
    </row>
    <row r="359" spans="1:19" x14ac:dyDescent="0.25">
      <c r="A359" t="s">
        <v>5052</v>
      </c>
      <c r="B359">
        <v>427.06</v>
      </c>
      <c r="C359">
        <v>114.18</v>
      </c>
      <c r="D359">
        <v>1.9023000000000001</v>
      </c>
      <c r="E359" s="1">
        <v>2.5863999999999999E-6</v>
      </c>
      <c r="F359">
        <v>7.3470000000000002E-4</v>
      </c>
      <c r="G359" t="s">
        <v>5053</v>
      </c>
      <c r="H359" t="s">
        <v>4</v>
      </c>
      <c r="I359" t="s">
        <v>4</v>
      </c>
      <c r="J359" t="s">
        <v>4</v>
      </c>
      <c r="K359" t="s">
        <v>4</v>
      </c>
      <c r="L359" t="s">
        <v>4</v>
      </c>
      <c r="M359" t="s">
        <v>4</v>
      </c>
      <c r="N359" t="s">
        <v>4</v>
      </c>
      <c r="O359" t="str">
        <f t="shared" si="25"/>
        <v>-1</v>
      </c>
      <c r="P359" t="str">
        <f t="shared" si="26"/>
        <v>0</v>
      </c>
      <c r="Q359" t="str">
        <f t="shared" si="27"/>
        <v>0</v>
      </c>
      <c r="R359" t="str">
        <f t="shared" si="28"/>
        <v>0</v>
      </c>
      <c r="S359" t="str">
        <f t="shared" si="29"/>
        <v>0</v>
      </c>
    </row>
    <row r="360" spans="1:19" x14ac:dyDescent="0.25">
      <c r="A360" t="s">
        <v>5054</v>
      </c>
      <c r="B360">
        <v>17.87</v>
      </c>
      <c r="C360">
        <v>103.55</v>
      </c>
      <c r="D360">
        <v>-2.5308999999999999</v>
      </c>
      <c r="E360" s="1">
        <v>2.5807000000000001E-6</v>
      </c>
      <c r="F360">
        <v>7.3470000000000002E-4</v>
      </c>
      <c r="G360" t="s">
        <v>5055</v>
      </c>
      <c r="H360" t="s">
        <v>5056</v>
      </c>
      <c r="I360" t="s">
        <v>776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tr">
        <f t="shared" si="25"/>
        <v>1</v>
      </c>
      <c r="P360" t="str">
        <f t="shared" si="26"/>
        <v>0</v>
      </c>
      <c r="Q360" t="str">
        <f t="shared" si="27"/>
        <v>0</v>
      </c>
      <c r="R360" t="str">
        <f t="shared" si="28"/>
        <v>0</v>
      </c>
      <c r="S360" t="str">
        <f t="shared" si="29"/>
        <v>0</v>
      </c>
    </row>
    <row r="361" spans="1:19" x14ac:dyDescent="0.25">
      <c r="A361" t="s">
        <v>1191</v>
      </c>
      <c r="B361">
        <v>36.229999999999997</v>
      </c>
      <c r="C361">
        <v>0</v>
      </c>
      <c r="D361">
        <v>7.6397000000000004</v>
      </c>
      <c r="E361" s="1">
        <v>2.6072000000000002E-6</v>
      </c>
      <c r="F361">
        <v>7.3853999999999999E-4</v>
      </c>
      <c r="G361" t="s">
        <v>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tr">
        <f t="shared" si="25"/>
        <v>-1</v>
      </c>
      <c r="P361" t="str">
        <f t="shared" si="26"/>
        <v>0</v>
      </c>
      <c r="Q361" t="str">
        <f t="shared" si="27"/>
        <v>0</v>
      </c>
      <c r="R361" t="str">
        <f t="shared" si="28"/>
        <v>0</v>
      </c>
      <c r="S361" t="str">
        <f t="shared" si="29"/>
        <v>0</v>
      </c>
    </row>
    <row r="362" spans="1:19" x14ac:dyDescent="0.25">
      <c r="A362" t="s">
        <v>3161</v>
      </c>
      <c r="B362">
        <v>607.35</v>
      </c>
      <c r="C362">
        <v>3153.09</v>
      </c>
      <c r="D362">
        <v>-2.3757999999999999</v>
      </c>
      <c r="E362" s="1">
        <v>2.6616999999999999E-6</v>
      </c>
      <c r="F362">
        <v>7.5188999999999996E-4</v>
      </c>
      <c r="G362" t="s">
        <v>4</v>
      </c>
      <c r="H362" t="s">
        <v>4</v>
      </c>
      <c r="I362" t="s">
        <v>4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tr">
        <f t="shared" si="25"/>
        <v>1</v>
      </c>
      <c r="P362" t="str">
        <f t="shared" si="26"/>
        <v>0</v>
      </c>
      <c r="Q362" t="str">
        <f t="shared" si="27"/>
        <v>0</v>
      </c>
      <c r="R362" t="str">
        <f t="shared" si="28"/>
        <v>0</v>
      </c>
      <c r="S362" t="str">
        <f t="shared" si="29"/>
        <v>0</v>
      </c>
    </row>
    <row r="363" spans="1:19" x14ac:dyDescent="0.25">
      <c r="A363" t="s">
        <v>5057</v>
      </c>
      <c r="B363">
        <v>36.869999999999997</v>
      </c>
      <c r="C363">
        <v>163.85</v>
      </c>
      <c r="D363">
        <v>-2.1568999999999998</v>
      </c>
      <c r="E363" s="1">
        <v>2.8082000000000001E-6</v>
      </c>
      <c r="F363">
        <v>7.9109000000000004E-4</v>
      </c>
      <c r="G363" t="s">
        <v>5058</v>
      </c>
      <c r="H363" t="s">
        <v>4</v>
      </c>
      <c r="I363" t="s">
        <v>4</v>
      </c>
      <c r="J363" t="s">
        <v>4</v>
      </c>
      <c r="K363" t="s">
        <v>4</v>
      </c>
      <c r="L363" t="s">
        <v>4</v>
      </c>
      <c r="M363" t="s">
        <v>4</v>
      </c>
      <c r="N363" t="s">
        <v>4</v>
      </c>
      <c r="O363" t="str">
        <f t="shared" si="25"/>
        <v>1</v>
      </c>
      <c r="P363" t="str">
        <f t="shared" si="26"/>
        <v>0</v>
      </c>
      <c r="Q363" t="str">
        <f t="shared" si="27"/>
        <v>0</v>
      </c>
      <c r="R363" t="str">
        <f t="shared" si="28"/>
        <v>0</v>
      </c>
      <c r="S363" t="str">
        <f t="shared" si="29"/>
        <v>0</v>
      </c>
    </row>
    <row r="364" spans="1:19" x14ac:dyDescent="0.25">
      <c r="A364" t="s">
        <v>3086</v>
      </c>
      <c r="B364">
        <v>629.42999999999995</v>
      </c>
      <c r="C364">
        <v>2399.54</v>
      </c>
      <c r="D364">
        <v>-1.9311</v>
      </c>
      <c r="E364" s="1">
        <v>2.8762999999999999E-6</v>
      </c>
      <c r="F364">
        <v>8.0579000000000002E-4</v>
      </c>
      <c r="G364" t="s">
        <v>3087</v>
      </c>
      <c r="H364" t="s">
        <v>3088</v>
      </c>
      <c r="I364" t="s">
        <v>3089</v>
      </c>
      <c r="J364" t="s">
        <v>4</v>
      </c>
      <c r="K364" t="s">
        <v>4</v>
      </c>
      <c r="L364" t="s">
        <v>86</v>
      </c>
      <c r="M364" t="s">
        <v>4</v>
      </c>
      <c r="N364" t="s">
        <v>4</v>
      </c>
      <c r="O364" t="str">
        <f t="shared" si="25"/>
        <v>1</v>
      </c>
      <c r="P364" t="str">
        <f t="shared" si="26"/>
        <v>0</v>
      </c>
      <c r="Q364" t="str">
        <f t="shared" si="27"/>
        <v>0</v>
      </c>
      <c r="R364" t="str">
        <f t="shared" si="28"/>
        <v>0</v>
      </c>
      <c r="S364" t="str">
        <f t="shared" si="29"/>
        <v>0</v>
      </c>
    </row>
    <row r="365" spans="1:19" x14ac:dyDescent="0.25">
      <c r="A365" t="s">
        <v>5059</v>
      </c>
      <c r="B365">
        <v>2091.91</v>
      </c>
      <c r="C365">
        <v>9808.99</v>
      </c>
      <c r="D365">
        <v>-2.2294</v>
      </c>
      <c r="E365" s="1">
        <v>2.8712000000000001E-6</v>
      </c>
      <c r="F365">
        <v>8.0579000000000002E-4</v>
      </c>
      <c r="G365" t="s">
        <v>4</v>
      </c>
      <c r="H365" t="s">
        <v>4</v>
      </c>
      <c r="I365" t="s">
        <v>4757</v>
      </c>
      <c r="J365" t="s">
        <v>4</v>
      </c>
      <c r="K365" t="s">
        <v>4</v>
      </c>
      <c r="L365" t="s">
        <v>4</v>
      </c>
      <c r="M365" t="s">
        <v>4</v>
      </c>
      <c r="N365" t="s">
        <v>4</v>
      </c>
      <c r="O365" t="str">
        <f t="shared" si="25"/>
        <v>1</v>
      </c>
      <c r="P365" t="str">
        <f t="shared" si="26"/>
        <v>0</v>
      </c>
      <c r="Q365" t="str">
        <f t="shared" si="27"/>
        <v>0</v>
      </c>
      <c r="R365" t="str">
        <f t="shared" si="28"/>
        <v>0</v>
      </c>
      <c r="S365" t="str">
        <f t="shared" si="29"/>
        <v>0</v>
      </c>
    </row>
    <row r="366" spans="1:19" x14ac:dyDescent="0.25">
      <c r="A366" t="s">
        <v>5060</v>
      </c>
      <c r="B366">
        <v>1.02</v>
      </c>
      <c r="C366">
        <v>67.75</v>
      </c>
      <c r="D366">
        <v>-6.0762999999999998</v>
      </c>
      <c r="E366" s="1">
        <v>2.9266000000000001E-6</v>
      </c>
      <c r="F366">
        <v>8.1764000000000001E-4</v>
      </c>
      <c r="G366" t="s">
        <v>5061</v>
      </c>
      <c r="H366" t="s">
        <v>5062</v>
      </c>
      <c r="I366" t="s">
        <v>5063</v>
      </c>
      <c r="J366" t="s">
        <v>4</v>
      </c>
      <c r="K366" t="s">
        <v>5064</v>
      </c>
      <c r="L366" t="s">
        <v>4</v>
      </c>
      <c r="M366" t="s">
        <v>4</v>
      </c>
      <c r="N366" t="s">
        <v>4</v>
      </c>
      <c r="O366" t="str">
        <f t="shared" si="25"/>
        <v>1</v>
      </c>
      <c r="P366" t="str">
        <f t="shared" si="26"/>
        <v>0</v>
      </c>
      <c r="Q366" t="str">
        <f t="shared" si="27"/>
        <v>0</v>
      </c>
      <c r="R366" t="str">
        <f t="shared" si="28"/>
        <v>0</v>
      </c>
      <c r="S366" t="str">
        <f t="shared" si="29"/>
        <v>0</v>
      </c>
    </row>
    <row r="367" spans="1:19" x14ac:dyDescent="0.25">
      <c r="A367" t="s">
        <v>2184</v>
      </c>
      <c r="B367">
        <v>178.55</v>
      </c>
      <c r="C367">
        <v>1149.07</v>
      </c>
      <c r="D367">
        <v>-2.6855000000000002</v>
      </c>
      <c r="E367" s="1">
        <v>2.9878999999999998E-6</v>
      </c>
      <c r="F367">
        <v>8.3246999999999998E-4</v>
      </c>
      <c r="G367" t="s">
        <v>2185</v>
      </c>
      <c r="H367" t="s">
        <v>2186</v>
      </c>
      <c r="I367" t="s">
        <v>2187</v>
      </c>
      <c r="J367" t="s">
        <v>2188</v>
      </c>
      <c r="K367" t="s">
        <v>2189</v>
      </c>
      <c r="L367" t="s">
        <v>2190</v>
      </c>
      <c r="M367" t="s">
        <v>4</v>
      </c>
      <c r="N367" t="s">
        <v>4</v>
      </c>
      <c r="O367" t="str">
        <f t="shared" si="25"/>
        <v>1</v>
      </c>
      <c r="P367" t="str">
        <f t="shared" si="26"/>
        <v>1</v>
      </c>
      <c r="Q367" t="str">
        <f t="shared" si="27"/>
        <v>0</v>
      </c>
      <c r="R367" t="str">
        <f t="shared" si="28"/>
        <v>1</v>
      </c>
      <c r="S367" t="str">
        <f t="shared" si="29"/>
        <v>0</v>
      </c>
    </row>
    <row r="368" spans="1:19" x14ac:dyDescent="0.25">
      <c r="A368" t="s">
        <v>5065</v>
      </c>
      <c r="B368">
        <v>52.99</v>
      </c>
      <c r="C368">
        <v>0.26</v>
      </c>
      <c r="D368">
        <v>7.2282999999999999</v>
      </c>
      <c r="E368" s="1">
        <v>3.0694000000000002E-6</v>
      </c>
      <c r="F368">
        <v>8.5285000000000005E-4</v>
      </c>
      <c r="G368" t="s">
        <v>738</v>
      </c>
      <c r="H368" t="s">
        <v>2364</v>
      </c>
      <c r="I368" t="s">
        <v>4</v>
      </c>
      <c r="J368" t="s">
        <v>741</v>
      </c>
      <c r="K368" t="s">
        <v>35</v>
      </c>
      <c r="L368" t="s">
        <v>4</v>
      </c>
      <c r="M368" t="s">
        <v>4</v>
      </c>
      <c r="N368" t="s">
        <v>4</v>
      </c>
      <c r="O368" t="str">
        <f t="shared" si="25"/>
        <v>-1</v>
      </c>
      <c r="P368" t="str">
        <f t="shared" si="26"/>
        <v>0</v>
      </c>
      <c r="Q368" t="str">
        <f t="shared" si="27"/>
        <v>0</v>
      </c>
      <c r="R368" t="str">
        <f t="shared" si="28"/>
        <v>0</v>
      </c>
      <c r="S368" t="str">
        <f t="shared" si="29"/>
        <v>0</v>
      </c>
    </row>
    <row r="369" spans="1:19" x14ac:dyDescent="0.25">
      <c r="A369" t="s">
        <v>5066</v>
      </c>
      <c r="B369">
        <v>60.22</v>
      </c>
      <c r="C369">
        <v>2.56</v>
      </c>
      <c r="D369">
        <v>4.5628000000000002</v>
      </c>
      <c r="E369" s="1">
        <v>3.0788999999999999E-6</v>
      </c>
      <c r="F369">
        <v>8.5315E-4</v>
      </c>
      <c r="G369" t="s">
        <v>160</v>
      </c>
      <c r="H369" t="s">
        <v>5067</v>
      </c>
      <c r="I369" t="s">
        <v>332</v>
      </c>
      <c r="J369" t="s">
        <v>144</v>
      </c>
      <c r="K369" t="s">
        <v>145</v>
      </c>
      <c r="L369" t="s">
        <v>4</v>
      </c>
      <c r="M369" t="s">
        <v>4</v>
      </c>
      <c r="N369" t="s">
        <v>4</v>
      </c>
      <c r="O369" t="str">
        <f t="shared" si="25"/>
        <v>-1</v>
      </c>
      <c r="P369" t="str">
        <f t="shared" si="26"/>
        <v>0</v>
      </c>
      <c r="Q369" t="str">
        <f t="shared" si="27"/>
        <v>0</v>
      </c>
      <c r="R369" t="str">
        <f t="shared" si="28"/>
        <v>0</v>
      </c>
      <c r="S369" t="str">
        <f t="shared" si="29"/>
        <v>1</v>
      </c>
    </row>
    <row r="370" spans="1:19" x14ac:dyDescent="0.25">
      <c r="A370" t="s">
        <v>1562</v>
      </c>
      <c r="B370">
        <v>684.93</v>
      </c>
      <c r="C370">
        <v>2563.9699999999998</v>
      </c>
      <c r="D370">
        <v>-1.9043000000000001</v>
      </c>
      <c r="E370" s="1">
        <v>3.2565999999999999E-6</v>
      </c>
      <c r="F370">
        <v>8.9994000000000001E-4</v>
      </c>
      <c r="G370" t="s">
        <v>1563</v>
      </c>
      <c r="H370" t="s">
        <v>1564</v>
      </c>
      <c r="I370" t="s">
        <v>1508</v>
      </c>
      <c r="J370" t="s">
        <v>1565</v>
      </c>
      <c r="K370" t="s">
        <v>1566</v>
      </c>
      <c r="L370" t="s">
        <v>4</v>
      </c>
      <c r="M370" t="s">
        <v>591</v>
      </c>
      <c r="N370" t="s">
        <v>592</v>
      </c>
      <c r="O370" t="str">
        <f t="shared" si="25"/>
        <v>1</v>
      </c>
      <c r="P370" t="str">
        <f t="shared" si="26"/>
        <v>0</v>
      </c>
      <c r="Q370" t="str">
        <f t="shared" si="27"/>
        <v>0</v>
      </c>
      <c r="R370" t="str">
        <f t="shared" si="28"/>
        <v>1</v>
      </c>
      <c r="S370" t="str">
        <f t="shared" si="29"/>
        <v>0</v>
      </c>
    </row>
    <row r="371" spans="1:19" x14ac:dyDescent="0.25">
      <c r="A371" t="s">
        <v>5068</v>
      </c>
      <c r="B371">
        <v>76.73</v>
      </c>
      <c r="C371">
        <v>10.37</v>
      </c>
      <c r="D371">
        <v>2.9125999999999999</v>
      </c>
      <c r="E371" s="1">
        <v>3.2922E-6</v>
      </c>
      <c r="F371">
        <v>9.0733000000000003E-4</v>
      </c>
      <c r="G371" t="s">
        <v>5069</v>
      </c>
      <c r="H371" t="s">
        <v>5070</v>
      </c>
      <c r="I371" t="s">
        <v>5071</v>
      </c>
      <c r="J371" t="s">
        <v>4</v>
      </c>
      <c r="K371" t="s">
        <v>5072</v>
      </c>
      <c r="L371" t="s">
        <v>4</v>
      </c>
      <c r="M371" t="s">
        <v>4</v>
      </c>
      <c r="N371" t="s">
        <v>4</v>
      </c>
      <c r="O371" t="str">
        <f t="shared" si="25"/>
        <v>-1</v>
      </c>
      <c r="P371" t="str">
        <f t="shared" si="26"/>
        <v>0</v>
      </c>
      <c r="Q371" t="str">
        <f t="shared" si="27"/>
        <v>0</v>
      </c>
      <c r="R371" t="str">
        <f t="shared" si="28"/>
        <v>0</v>
      </c>
      <c r="S371" t="str">
        <f t="shared" si="29"/>
        <v>0</v>
      </c>
    </row>
    <row r="372" spans="1:19" x14ac:dyDescent="0.25">
      <c r="A372" t="s">
        <v>5073</v>
      </c>
      <c r="B372">
        <v>89.74</v>
      </c>
      <c r="C372">
        <v>14.04</v>
      </c>
      <c r="D372">
        <v>2.6894999999999998</v>
      </c>
      <c r="E372" s="1">
        <v>3.3183999999999999E-6</v>
      </c>
      <c r="F372">
        <v>9.1206000000000002E-4</v>
      </c>
      <c r="G372" t="s">
        <v>5074</v>
      </c>
      <c r="H372" t="s">
        <v>4771</v>
      </c>
      <c r="I372" t="s">
        <v>5075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tr">
        <f t="shared" si="25"/>
        <v>-1</v>
      </c>
      <c r="P372" t="str">
        <f t="shared" si="26"/>
        <v>0</v>
      </c>
      <c r="Q372" t="str">
        <f t="shared" si="27"/>
        <v>0</v>
      </c>
      <c r="R372" t="str">
        <f t="shared" si="28"/>
        <v>0</v>
      </c>
      <c r="S372" t="str">
        <f t="shared" si="29"/>
        <v>0</v>
      </c>
    </row>
    <row r="373" spans="1:19" x14ac:dyDescent="0.25">
      <c r="A373" t="s">
        <v>479</v>
      </c>
      <c r="B373">
        <v>104.66</v>
      </c>
      <c r="C373">
        <v>12.1</v>
      </c>
      <c r="D373">
        <v>3.0897999999999999</v>
      </c>
      <c r="E373" s="1">
        <v>3.4035999999999999E-6</v>
      </c>
      <c r="F373">
        <v>9.3294999999999999E-4</v>
      </c>
      <c r="G373" t="s">
        <v>480</v>
      </c>
      <c r="H373" t="s">
        <v>481</v>
      </c>
      <c r="I373" t="s">
        <v>231</v>
      </c>
      <c r="J373" t="s">
        <v>84</v>
      </c>
      <c r="K373" t="s">
        <v>85</v>
      </c>
      <c r="L373" t="s">
        <v>86</v>
      </c>
      <c r="M373" t="s">
        <v>4</v>
      </c>
      <c r="N373" t="s">
        <v>4</v>
      </c>
      <c r="O373" t="str">
        <f t="shared" si="25"/>
        <v>-1</v>
      </c>
      <c r="P373" t="str">
        <f t="shared" si="26"/>
        <v>0</v>
      </c>
      <c r="Q373" t="str">
        <f t="shared" si="27"/>
        <v>0</v>
      </c>
      <c r="R373" t="str">
        <f t="shared" si="28"/>
        <v>0</v>
      </c>
      <c r="S373" t="str">
        <f t="shared" si="29"/>
        <v>0</v>
      </c>
    </row>
    <row r="374" spans="1:19" x14ac:dyDescent="0.25">
      <c r="A374" t="s">
        <v>4576</v>
      </c>
      <c r="B374">
        <v>1.54</v>
      </c>
      <c r="C374">
        <v>151.44</v>
      </c>
      <c r="D374">
        <v>-6.6978999999999997</v>
      </c>
      <c r="E374" s="1">
        <v>3.4813E-6</v>
      </c>
      <c r="F374">
        <v>9.5169999999999999E-4</v>
      </c>
      <c r="G374" t="s">
        <v>4577</v>
      </c>
      <c r="H374" t="s">
        <v>4</v>
      </c>
      <c r="I374" t="s">
        <v>4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tr">
        <f t="shared" si="25"/>
        <v>1</v>
      </c>
      <c r="P374" t="str">
        <f t="shared" si="26"/>
        <v>0</v>
      </c>
      <c r="Q374" t="str">
        <f t="shared" si="27"/>
        <v>0</v>
      </c>
      <c r="R374" t="str">
        <f t="shared" si="28"/>
        <v>0</v>
      </c>
      <c r="S374" t="str">
        <f t="shared" si="29"/>
        <v>0</v>
      </c>
    </row>
    <row r="375" spans="1:19" x14ac:dyDescent="0.25">
      <c r="A375" t="s">
        <v>5076</v>
      </c>
      <c r="B375">
        <v>116.44</v>
      </c>
      <c r="C375">
        <v>13.95</v>
      </c>
      <c r="D375">
        <v>3.09</v>
      </c>
      <c r="E375" s="1">
        <v>3.5624E-6</v>
      </c>
      <c r="F375">
        <v>9.7123999999999995E-4</v>
      </c>
      <c r="G375" t="s">
        <v>5077</v>
      </c>
      <c r="H375" t="s">
        <v>5078</v>
      </c>
      <c r="I375" t="s">
        <v>4</v>
      </c>
      <c r="J375" t="s">
        <v>862</v>
      </c>
      <c r="K375" t="s">
        <v>796</v>
      </c>
      <c r="L375" t="s">
        <v>549</v>
      </c>
      <c r="M375" t="s">
        <v>4</v>
      </c>
      <c r="N375" t="s">
        <v>4</v>
      </c>
      <c r="O375" t="str">
        <f t="shared" si="25"/>
        <v>-1</v>
      </c>
      <c r="P375" t="str">
        <f t="shared" si="26"/>
        <v>0</v>
      </c>
      <c r="Q375" t="str">
        <f t="shared" si="27"/>
        <v>0</v>
      </c>
      <c r="R375" t="str">
        <f t="shared" si="28"/>
        <v>1</v>
      </c>
      <c r="S375" t="str">
        <f t="shared" si="29"/>
        <v>0</v>
      </c>
    </row>
    <row r="376" spans="1:19" x14ac:dyDescent="0.25">
      <c r="A376" t="s">
        <v>5079</v>
      </c>
      <c r="B376">
        <v>4328.8599999999997</v>
      </c>
      <c r="C376">
        <v>12769.31</v>
      </c>
      <c r="D376">
        <v>-1.5605</v>
      </c>
      <c r="E376" s="1">
        <v>3.6710999999999999E-6</v>
      </c>
      <c r="F376">
        <v>9.9821999999999997E-4</v>
      </c>
      <c r="G376" t="s">
        <v>5080</v>
      </c>
      <c r="H376" t="s">
        <v>4</v>
      </c>
      <c r="I376" t="s">
        <v>4</v>
      </c>
      <c r="J376" t="s">
        <v>4</v>
      </c>
      <c r="K376" t="s">
        <v>4</v>
      </c>
      <c r="L376" t="s">
        <v>4</v>
      </c>
      <c r="M376" t="s">
        <v>4</v>
      </c>
      <c r="N376" t="s">
        <v>4</v>
      </c>
      <c r="O376" t="str">
        <f t="shared" si="25"/>
        <v>1</v>
      </c>
      <c r="P376" t="str">
        <f t="shared" si="26"/>
        <v>0</v>
      </c>
      <c r="Q376" t="str">
        <f t="shared" si="27"/>
        <v>0</v>
      </c>
      <c r="R376" t="str">
        <f t="shared" si="28"/>
        <v>0</v>
      </c>
      <c r="S376" t="str">
        <f t="shared" si="29"/>
        <v>0</v>
      </c>
    </row>
    <row r="377" spans="1:19" x14ac:dyDescent="0.25">
      <c r="A377" t="s">
        <v>5081</v>
      </c>
      <c r="B377">
        <v>141.57</v>
      </c>
      <c r="C377">
        <v>22.36</v>
      </c>
      <c r="D377">
        <v>2.7021000000000002</v>
      </c>
      <c r="E377" s="1">
        <v>3.7156999999999998E-6</v>
      </c>
      <c r="F377">
        <v>1.0076E-3</v>
      </c>
      <c r="G377" t="s">
        <v>5082</v>
      </c>
      <c r="H377" t="s">
        <v>5083</v>
      </c>
      <c r="I377" t="s">
        <v>5084</v>
      </c>
      <c r="J377" t="s">
        <v>1573</v>
      </c>
      <c r="K377" t="s">
        <v>1244</v>
      </c>
      <c r="L377" t="s">
        <v>4</v>
      </c>
      <c r="M377" t="s">
        <v>4</v>
      </c>
      <c r="N377" t="s">
        <v>4</v>
      </c>
      <c r="O377" t="str">
        <f t="shared" si="25"/>
        <v>-1</v>
      </c>
      <c r="P377" t="str">
        <f t="shared" si="26"/>
        <v>0</v>
      </c>
      <c r="Q377" t="str">
        <f t="shared" si="27"/>
        <v>0</v>
      </c>
      <c r="R377" t="str">
        <f t="shared" si="28"/>
        <v>1</v>
      </c>
      <c r="S377" t="str">
        <f t="shared" si="29"/>
        <v>0</v>
      </c>
    </row>
    <row r="378" spans="1:19" x14ac:dyDescent="0.25">
      <c r="A378" t="s">
        <v>5085</v>
      </c>
      <c r="B378">
        <v>871.56</v>
      </c>
      <c r="C378">
        <v>186.14</v>
      </c>
      <c r="D378">
        <v>2.2345000000000002</v>
      </c>
      <c r="E378" s="1">
        <v>3.7537000000000002E-6</v>
      </c>
      <c r="F378">
        <v>1.0152E-3</v>
      </c>
      <c r="G378" t="s">
        <v>5086</v>
      </c>
      <c r="H378" t="s">
        <v>5087</v>
      </c>
      <c r="I378" t="s">
        <v>89</v>
      </c>
      <c r="J378" t="s">
        <v>4</v>
      </c>
      <c r="K378" t="s">
        <v>179</v>
      </c>
      <c r="L378" t="s">
        <v>4</v>
      </c>
      <c r="M378" t="s">
        <v>5088</v>
      </c>
      <c r="N378" t="s">
        <v>5089</v>
      </c>
      <c r="O378" t="str">
        <f t="shared" si="25"/>
        <v>-1</v>
      </c>
      <c r="P378" t="str">
        <f t="shared" si="26"/>
        <v>0</v>
      </c>
      <c r="Q378" t="str">
        <f t="shared" si="27"/>
        <v>0</v>
      </c>
      <c r="R378" t="str">
        <f t="shared" si="28"/>
        <v>0</v>
      </c>
      <c r="S378" t="str">
        <f t="shared" si="29"/>
        <v>0</v>
      </c>
    </row>
    <row r="379" spans="1:19" x14ac:dyDescent="0.25">
      <c r="A379" t="s">
        <v>5090</v>
      </c>
      <c r="B379">
        <v>182.82</v>
      </c>
      <c r="C379">
        <v>45.39</v>
      </c>
      <c r="D379">
        <v>2.0068000000000001</v>
      </c>
      <c r="E379" s="1">
        <v>3.8739999999999997E-6</v>
      </c>
      <c r="F379">
        <v>1.0449999999999999E-3</v>
      </c>
      <c r="G379" t="s">
        <v>3984</v>
      </c>
      <c r="H379" t="s">
        <v>5091</v>
      </c>
      <c r="I379" t="s">
        <v>3986</v>
      </c>
      <c r="J379" t="s">
        <v>5092</v>
      </c>
      <c r="K379" t="s">
        <v>4</v>
      </c>
      <c r="L379" t="s">
        <v>4</v>
      </c>
      <c r="M379" t="s">
        <v>3987</v>
      </c>
      <c r="N379" t="s">
        <v>765</v>
      </c>
      <c r="O379" t="str">
        <f t="shared" si="25"/>
        <v>-1</v>
      </c>
      <c r="P379" t="str">
        <f t="shared" si="26"/>
        <v>0</v>
      </c>
      <c r="Q379" t="str">
        <f t="shared" si="27"/>
        <v>0</v>
      </c>
      <c r="R379" t="str">
        <f t="shared" si="28"/>
        <v>1</v>
      </c>
      <c r="S379" t="str">
        <f t="shared" si="29"/>
        <v>0</v>
      </c>
    </row>
    <row r="380" spans="1:19" x14ac:dyDescent="0.25">
      <c r="A380" t="s">
        <v>39</v>
      </c>
      <c r="B380">
        <v>77.8</v>
      </c>
      <c r="C380">
        <v>3.59</v>
      </c>
      <c r="D380">
        <v>4.5624000000000002</v>
      </c>
      <c r="E380" s="1">
        <v>3.9292999999999998E-6</v>
      </c>
      <c r="F380">
        <v>1.0554E-3</v>
      </c>
      <c r="G380" t="s">
        <v>40</v>
      </c>
      <c r="H380" t="s">
        <v>41</v>
      </c>
      <c r="I380" t="s">
        <v>42</v>
      </c>
      <c r="J380" t="s">
        <v>4</v>
      </c>
      <c r="K380" t="s">
        <v>5</v>
      </c>
      <c r="L380" t="s">
        <v>4</v>
      </c>
      <c r="M380" t="s">
        <v>43</v>
      </c>
      <c r="N380" t="s">
        <v>44</v>
      </c>
      <c r="O380" t="str">
        <f t="shared" si="25"/>
        <v>-1</v>
      </c>
      <c r="P380" t="str">
        <f t="shared" si="26"/>
        <v>0</v>
      </c>
      <c r="Q380" t="str">
        <f t="shared" si="27"/>
        <v>0</v>
      </c>
      <c r="R380" t="str">
        <f t="shared" si="28"/>
        <v>0</v>
      </c>
      <c r="S380" t="str">
        <f t="shared" si="29"/>
        <v>1</v>
      </c>
    </row>
    <row r="381" spans="1:19" x14ac:dyDescent="0.25">
      <c r="A381" t="s">
        <v>5093</v>
      </c>
      <c r="B381">
        <v>0.62</v>
      </c>
      <c r="C381">
        <v>58.3</v>
      </c>
      <c r="D381">
        <v>-6.4839000000000002</v>
      </c>
      <c r="E381" s="1">
        <v>3.9331999999999999E-6</v>
      </c>
      <c r="F381">
        <v>1.0554E-3</v>
      </c>
      <c r="G381" t="s">
        <v>5094</v>
      </c>
      <c r="H381" t="s">
        <v>5095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tr">
        <f t="shared" si="25"/>
        <v>1</v>
      </c>
      <c r="P381" t="str">
        <f t="shared" si="26"/>
        <v>0</v>
      </c>
      <c r="Q381" t="str">
        <f t="shared" si="27"/>
        <v>0</v>
      </c>
      <c r="R381" t="str">
        <f t="shared" si="28"/>
        <v>0</v>
      </c>
      <c r="S381" t="str">
        <f t="shared" si="29"/>
        <v>0</v>
      </c>
    </row>
    <row r="382" spans="1:19" x14ac:dyDescent="0.25">
      <c r="A382" t="s">
        <v>4296</v>
      </c>
      <c r="B382">
        <v>1190.05</v>
      </c>
      <c r="C382">
        <v>5896.87</v>
      </c>
      <c r="D382">
        <v>-2.3089</v>
      </c>
      <c r="E382" s="1">
        <v>4.0349000000000001E-6</v>
      </c>
      <c r="F382">
        <v>1.0797999999999999E-3</v>
      </c>
      <c r="G382" t="s">
        <v>4297</v>
      </c>
      <c r="H382" t="s">
        <v>4</v>
      </c>
      <c r="I382" t="s">
        <v>4298</v>
      </c>
      <c r="J382" t="s">
        <v>923</v>
      </c>
      <c r="K382" t="s">
        <v>820</v>
      </c>
      <c r="L382" t="s">
        <v>4</v>
      </c>
      <c r="M382" t="s">
        <v>4</v>
      </c>
      <c r="N382" t="s">
        <v>4</v>
      </c>
      <c r="O382" t="str">
        <f t="shared" si="25"/>
        <v>1</v>
      </c>
      <c r="P382" t="str">
        <f t="shared" si="26"/>
        <v>0</v>
      </c>
      <c r="Q382" t="str">
        <f t="shared" si="27"/>
        <v>0</v>
      </c>
      <c r="R382" t="str">
        <f t="shared" si="28"/>
        <v>0</v>
      </c>
      <c r="S382" t="str">
        <f t="shared" si="29"/>
        <v>0</v>
      </c>
    </row>
    <row r="383" spans="1:19" x14ac:dyDescent="0.25">
      <c r="A383" t="s">
        <v>1458</v>
      </c>
      <c r="B383">
        <v>138.16</v>
      </c>
      <c r="C383">
        <v>2874.54</v>
      </c>
      <c r="D383">
        <v>-4.3783000000000003</v>
      </c>
      <c r="E383" s="1">
        <v>4.1102000000000001E-6</v>
      </c>
      <c r="F383">
        <v>1.0970999999999999E-3</v>
      </c>
      <c r="G383" t="s">
        <v>1459</v>
      </c>
      <c r="H383" t="s">
        <v>1460</v>
      </c>
      <c r="I383" t="s">
        <v>1461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tr">
        <f t="shared" si="25"/>
        <v>1</v>
      </c>
      <c r="P383" t="str">
        <f t="shared" si="26"/>
        <v>0</v>
      </c>
      <c r="Q383" t="str">
        <f t="shared" si="27"/>
        <v>0</v>
      </c>
      <c r="R383" t="str">
        <f t="shared" si="28"/>
        <v>0</v>
      </c>
      <c r="S383" t="str">
        <f t="shared" si="29"/>
        <v>0</v>
      </c>
    </row>
    <row r="384" spans="1:19" x14ac:dyDescent="0.25">
      <c r="A384" t="s">
        <v>910</v>
      </c>
      <c r="B384">
        <v>523.19000000000005</v>
      </c>
      <c r="C384">
        <v>2056.6999999999998</v>
      </c>
      <c r="D384">
        <v>-1.9742999999999999</v>
      </c>
      <c r="E384" s="1">
        <v>4.1296000000000002E-6</v>
      </c>
      <c r="F384">
        <v>1.0993999999999999E-3</v>
      </c>
      <c r="G384" t="s">
        <v>911</v>
      </c>
      <c r="H384" t="s">
        <v>4</v>
      </c>
      <c r="I384" t="s">
        <v>4</v>
      </c>
      <c r="J384" t="s">
        <v>4</v>
      </c>
      <c r="K384" t="s">
        <v>4</v>
      </c>
      <c r="L384" t="s">
        <v>4</v>
      </c>
      <c r="M384" t="s">
        <v>4</v>
      </c>
      <c r="N384" t="s">
        <v>4</v>
      </c>
      <c r="O384" t="str">
        <f t="shared" si="25"/>
        <v>1</v>
      </c>
      <c r="P384" t="str">
        <f t="shared" si="26"/>
        <v>0</v>
      </c>
      <c r="Q384" t="str">
        <f t="shared" si="27"/>
        <v>0</v>
      </c>
      <c r="R384" t="str">
        <f t="shared" si="28"/>
        <v>0</v>
      </c>
      <c r="S384" t="str">
        <f t="shared" si="29"/>
        <v>0</v>
      </c>
    </row>
    <row r="385" spans="1:19" x14ac:dyDescent="0.25">
      <c r="A385" t="s">
        <v>5096</v>
      </c>
      <c r="B385">
        <v>1.92</v>
      </c>
      <c r="C385">
        <v>57.63</v>
      </c>
      <c r="D385">
        <v>-4.8829000000000002</v>
      </c>
      <c r="E385" s="1">
        <v>4.2576999999999999E-6</v>
      </c>
      <c r="F385">
        <v>1.1252E-3</v>
      </c>
      <c r="G385" t="s">
        <v>5097</v>
      </c>
      <c r="H385" t="s">
        <v>5098</v>
      </c>
      <c r="I385" t="s">
        <v>5099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tr">
        <f t="shared" si="25"/>
        <v>1</v>
      </c>
      <c r="P385" t="str">
        <f t="shared" si="26"/>
        <v>0</v>
      </c>
      <c r="Q385" t="str">
        <f t="shared" si="27"/>
        <v>0</v>
      </c>
      <c r="R385" t="str">
        <f t="shared" si="28"/>
        <v>0</v>
      </c>
      <c r="S385" t="str">
        <f t="shared" si="29"/>
        <v>0</v>
      </c>
    </row>
    <row r="386" spans="1:19" x14ac:dyDescent="0.25">
      <c r="A386" t="s">
        <v>3653</v>
      </c>
      <c r="B386">
        <v>145.9</v>
      </c>
      <c r="C386">
        <v>638.33000000000004</v>
      </c>
      <c r="D386">
        <v>-2.1307999999999998</v>
      </c>
      <c r="E386" s="1">
        <v>4.2378000000000003E-6</v>
      </c>
      <c r="F386">
        <v>1.1252E-3</v>
      </c>
      <c r="G386" t="s">
        <v>3654</v>
      </c>
      <c r="H386" t="s">
        <v>3655</v>
      </c>
      <c r="I386" t="s">
        <v>4</v>
      </c>
      <c r="J386" t="s">
        <v>4</v>
      </c>
      <c r="K386" t="s">
        <v>1009</v>
      </c>
      <c r="L386" t="s">
        <v>86</v>
      </c>
      <c r="M386" t="s">
        <v>4</v>
      </c>
      <c r="N386" t="s">
        <v>4</v>
      </c>
      <c r="O386" t="str">
        <f t="shared" si="25"/>
        <v>1</v>
      </c>
      <c r="P386" t="str">
        <f t="shared" si="26"/>
        <v>0</v>
      </c>
      <c r="Q386" t="str">
        <f t="shared" si="27"/>
        <v>0</v>
      </c>
      <c r="R386" t="str">
        <f t="shared" si="28"/>
        <v>0</v>
      </c>
      <c r="S386" t="str">
        <f t="shared" si="29"/>
        <v>0</v>
      </c>
    </row>
    <row r="387" spans="1:19" x14ac:dyDescent="0.25">
      <c r="A387" t="s">
        <v>1816</v>
      </c>
      <c r="B387">
        <v>1832.57</v>
      </c>
      <c r="C387">
        <v>7472.22</v>
      </c>
      <c r="D387">
        <v>-2.0278</v>
      </c>
      <c r="E387" s="1">
        <v>4.2598000000000003E-6</v>
      </c>
      <c r="F387">
        <v>1.1252E-3</v>
      </c>
      <c r="G387" t="s">
        <v>1817</v>
      </c>
      <c r="H387" t="s">
        <v>1818</v>
      </c>
      <c r="I387" t="s">
        <v>1819</v>
      </c>
      <c r="J387" t="s">
        <v>4</v>
      </c>
      <c r="K387" t="s">
        <v>4</v>
      </c>
      <c r="L387" t="s">
        <v>4</v>
      </c>
      <c r="M387" t="s">
        <v>1820</v>
      </c>
      <c r="N387" t="s">
        <v>765</v>
      </c>
      <c r="O387" t="str">
        <f t="shared" ref="O387:O450" si="30">IF(D387&lt;0,"1","-1")</f>
        <v>1</v>
      </c>
      <c r="P387" t="str">
        <f t="shared" ref="P387:P450" si="31">IF(COUNTIF(G387:N387,"*photo*")&gt;0,"1","0")</f>
        <v>0</v>
      </c>
      <c r="Q387" t="str">
        <f t="shared" ref="Q387:Q450" si="32">IF(COUNTIF(G387:N387,"*ethylene*")&gt;0,"1","0")</f>
        <v>0</v>
      </c>
      <c r="R387" t="str">
        <f t="shared" ref="R387:R450" si="33">IF(COUNTIF(G387:N387,"*nitr*")&gt;0,"1","0")</f>
        <v>0</v>
      </c>
      <c r="S387" t="str">
        <f t="shared" ref="S387:S450" si="34">IF(COUNTIF(G387:N387,"*glyco*")&gt;0,"1","0")</f>
        <v>0</v>
      </c>
    </row>
    <row r="388" spans="1:19" x14ac:dyDescent="0.25">
      <c r="A388" t="s">
        <v>5100</v>
      </c>
      <c r="B388">
        <v>227.52</v>
      </c>
      <c r="C388">
        <v>27.74</v>
      </c>
      <c r="D388">
        <v>3.0552999999999999</v>
      </c>
      <c r="E388" s="1">
        <v>4.4192E-6</v>
      </c>
      <c r="F388">
        <v>1.1613000000000001E-3</v>
      </c>
      <c r="G388" t="s">
        <v>5101</v>
      </c>
      <c r="H388" t="s">
        <v>5102</v>
      </c>
      <c r="I388" t="s">
        <v>5103</v>
      </c>
      <c r="J388" t="s">
        <v>5104</v>
      </c>
      <c r="K388" t="s">
        <v>5105</v>
      </c>
      <c r="L388" t="s">
        <v>5106</v>
      </c>
      <c r="M388" t="s">
        <v>4</v>
      </c>
      <c r="N388" t="s">
        <v>4</v>
      </c>
      <c r="O388" t="str">
        <f t="shared" si="30"/>
        <v>-1</v>
      </c>
      <c r="P388" t="str">
        <f t="shared" si="31"/>
        <v>0</v>
      </c>
      <c r="Q388" t="str">
        <f t="shared" si="32"/>
        <v>0</v>
      </c>
      <c r="R388" t="str">
        <f t="shared" si="33"/>
        <v>0</v>
      </c>
      <c r="S388" t="str">
        <f t="shared" si="34"/>
        <v>0</v>
      </c>
    </row>
    <row r="389" spans="1:19" x14ac:dyDescent="0.25">
      <c r="A389" t="s">
        <v>2238</v>
      </c>
      <c r="B389">
        <v>105.36</v>
      </c>
      <c r="C389">
        <v>391.12</v>
      </c>
      <c r="D389">
        <v>-1.8883000000000001</v>
      </c>
      <c r="E389" s="1">
        <v>4.4105000000000004E-6</v>
      </c>
      <c r="F389">
        <v>1.1613000000000001E-3</v>
      </c>
      <c r="G389" t="s">
        <v>2239</v>
      </c>
      <c r="H389" t="s">
        <v>2240</v>
      </c>
      <c r="I389" t="s">
        <v>2241</v>
      </c>
      <c r="J389" t="s">
        <v>90</v>
      </c>
      <c r="K389" t="s">
        <v>571</v>
      </c>
      <c r="L389" t="s">
        <v>4</v>
      </c>
      <c r="M389" t="s">
        <v>4</v>
      </c>
      <c r="N389" t="s">
        <v>4</v>
      </c>
      <c r="O389" t="str">
        <f t="shared" si="30"/>
        <v>1</v>
      </c>
      <c r="P389" t="str">
        <f t="shared" si="31"/>
        <v>0</v>
      </c>
      <c r="Q389" t="str">
        <f t="shared" si="32"/>
        <v>0</v>
      </c>
      <c r="R389" t="str">
        <f t="shared" si="33"/>
        <v>0</v>
      </c>
      <c r="S389" t="str">
        <f t="shared" si="34"/>
        <v>0</v>
      </c>
    </row>
    <row r="390" spans="1:19" x14ac:dyDescent="0.25">
      <c r="A390" t="s">
        <v>2926</v>
      </c>
      <c r="B390">
        <v>145.43</v>
      </c>
      <c r="C390">
        <v>26.68</v>
      </c>
      <c r="D390">
        <v>2.4315000000000002</v>
      </c>
      <c r="E390" s="1">
        <v>4.4704999999999998E-6</v>
      </c>
      <c r="F390">
        <v>1.1716999999999999E-3</v>
      </c>
      <c r="G390" t="s">
        <v>2927</v>
      </c>
      <c r="H390" t="s">
        <v>2928</v>
      </c>
      <c r="I390" t="s">
        <v>4</v>
      </c>
      <c r="J390" t="s">
        <v>4</v>
      </c>
      <c r="K390" t="s">
        <v>4</v>
      </c>
      <c r="L390" t="s">
        <v>4</v>
      </c>
      <c r="M390" t="s">
        <v>4</v>
      </c>
      <c r="N390" t="s">
        <v>4</v>
      </c>
      <c r="O390" t="str">
        <f t="shared" si="30"/>
        <v>-1</v>
      </c>
      <c r="P390" t="str">
        <f t="shared" si="31"/>
        <v>0</v>
      </c>
      <c r="Q390" t="str">
        <f t="shared" si="32"/>
        <v>0</v>
      </c>
      <c r="R390" t="str">
        <f t="shared" si="33"/>
        <v>0</v>
      </c>
      <c r="S390" t="str">
        <f t="shared" si="34"/>
        <v>0</v>
      </c>
    </row>
    <row r="391" spans="1:19" x14ac:dyDescent="0.25">
      <c r="A391" t="s">
        <v>5107</v>
      </c>
      <c r="B391">
        <v>8159.32</v>
      </c>
      <c r="C391">
        <v>2214.9899999999998</v>
      </c>
      <c r="D391">
        <v>1.8814</v>
      </c>
      <c r="E391" s="1">
        <v>4.5214999999999998E-6</v>
      </c>
      <c r="F391">
        <v>1.1820999999999999E-3</v>
      </c>
      <c r="G391" t="s">
        <v>5108</v>
      </c>
      <c r="H391" t="s">
        <v>5109</v>
      </c>
      <c r="I391" t="s">
        <v>5110</v>
      </c>
      <c r="J391" t="s">
        <v>5111</v>
      </c>
      <c r="K391" t="s">
        <v>4</v>
      </c>
      <c r="L391" t="s">
        <v>4</v>
      </c>
      <c r="M391" t="s">
        <v>4</v>
      </c>
      <c r="N391" t="s">
        <v>4</v>
      </c>
      <c r="O391" t="str">
        <f t="shared" si="30"/>
        <v>-1</v>
      </c>
      <c r="P391" t="str">
        <f t="shared" si="31"/>
        <v>0</v>
      </c>
      <c r="Q391" t="str">
        <f t="shared" si="32"/>
        <v>0</v>
      </c>
      <c r="R391" t="str">
        <f t="shared" si="33"/>
        <v>0</v>
      </c>
      <c r="S391" t="str">
        <f t="shared" si="34"/>
        <v>0</v>
      </c>
    </row>
    <row r="392" spans="1:19" x14ac:dyDescent="0.25">
      <c r="A392" t="s">
        <v>5112</v>
      </c>
      <c r="B392">
        <v>56.29</v>
      </c>
      <c r="C392">
        <v>1.2</v>
      </c>
      <c r="D392">
        <v>5.7548000000000004</v>
      </c>
      <c r="E392" s="1">
        <v>4.5530999999999997E-6</v>
      </c>
      <c r="F392">
        <v>1.1842000000000001E-3</v>
      </c>
      <c r="G392" t="s">
        <v>4</v>
      </c>
      <c r="H392" t="s">
        <v>4</v>
      </c>
      <c r="I392" t="s">
        <v>4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tr">
        <f t="shared" si="30"/>
        <v>-1</v>
      </c>
      <c r="P392" t="str">
        <f t="shared" si="31"/>
        <v>0</v>
      </c>
      <c r="Q392" t="str">
        <f t="shared" si="32"/>
        <v>0</v>
      </c>
      <c r="R392" t="str">
        <f t="shared" si="33"/>
        <v>0</v>
      </c>
      <c r="S392" t="str">
        <f t="shared" si="34"/>
        <v>0</v>
      </c>
    </row>
    <row r="393" spans="1:19" x14ac:dyDescent="0.25">
      <c r="A393" t="s">
        <v>5113</v>
      </c>
      <c r="B393">
        <v>391.18</v>
      </c>
      <c r="C393">
        <v>1291.7</v>
      </c>
      <c r="D393">
        <v>-1.7251000000000001</v>
      </c>
      <c r="E393" s="1">
        <v>4.5511000000000004E-6</v>
      </c>
      <c r="F393">
        <v>1.1842000000000001E-3</v>
      </c>
      <c r="G393" t="s">
        <v>5114</v>
      </c>
      <c r="H393" t="s">
        <v>4</v>
      </c>
      <c r="I393" t="s">
        <v>4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tr">
        <f t="shared" si="30"/>
        <v>1</v>
      </c>
      <c r="P393" t="str">
        <f t="shared" si="31"/>
        <v>0</v>
      </c>
      <c r="Q393" t="str">
        <f t="shared" si="32"/>
        <v>0</v>
      </c>
      <c r="R393" t="str">
        <f t="shared" si="33"/>
        <v>0</v>
      </c>
      <c r="S393" t="str">
        <f t="shared" si="34"/>
        <v>0</v>
      </c>
    </row>
    <row r="394" spans="1:19" x14ac:dyDescent="0.25">
      <c r="A394" t="s">
        <v>5115</v>
      </c>
      <c r="B394">
        <v>60.42</v>
      </c>
      <c r="C394">
        <v>5.66</v>
      </c>
      <c r="D394">
        <v>3.4049999999999998</v>
      </c>
      <c r="E394" s="1">
        <v>4.5677000000000003E-6</v>
      </c>
      <c r="F394">
        <v>1.1850000000000001E-3</v>
      </c>
      <c r="G394" t="s">
        <v>314</v>
      </c>
      <c r="H394" t="s">
        <v>4</v>
      </c>
      <c r="I394" t="s">
        <v>4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tr">
        <f t="shared" si="30"/>
        <v>-1</v>
      </c>
      <c r="P394" t="str">
        <f t="shared" si="31"/>
        <v>0</v>
      </c>
      <c r="Q394" t="str">
        <f t="shared" si="32"/>
        <v>0</v>
      </c>
      <c r="R394" t="str">
        <f t="shared" si="33"/>
        <v>0</v>
      </c>
      <c r="S394" t="str">
        <f t="shared" si="34"/>
        <v>0</v>
      </c>
    </row>
    <row r="395" spans="1:19" x14ac:dyDescent="0.25">
      <c r="A395" t="s">
        <v>5116</v>
      </c>
      <c r="B395">
        <v>5.56</v>
      </c>
      <c r="C395">
        <v>64.41</v>
      </c>
      <c r="D395">
        <v>-3.5611999999999999</v>
      </c>
      <c r="E395" s="1">
        <v>4.6616999999999998E-6</v>
      </c>
      <c r="F395">
        <v>1.2063E-3</v>
      </c>
      <c r="G395" t="s">
        <v>5117</v>
      </c>
      <c r="H395" t="s">
        <v>5118</v>
      </c>
      <c r="I395" t="s">
        <v>5119</v>
      </c>
      <c r="J395" t="s">
        <v>4</v>
      </c>
      <c r="K395" t="s">
        <v>4</v>
      </c>
      <c r="L395" t="s">
        <v>4</v>
      </c>
      <c r="M395" t="s">
        <v>4</v>
      </c>
      <c r="N395" t="s">
        <v>4</v>
      </c>
      <c r="O395" t="str">
        <f t="shared" si="30"/>
        <v>1</v>
      </c>
      <c r="P395" t="str">
        <f t="shared" si="31"/>
        <v>0</v>
      </c>
      <c r="Q395" t="str">
        <f t="shared" si="32"/>
        <v>0</v>
      </c>
      <c r="R395" t="str">
        <f t="shared" si="33"/>
        <v>0</v>
      </c>
      <c r="S395" t="str">
        <f t="shared" si="34"/>
        <v>0</v>
      </c>
    </row>
    <row r="396" spans="1:19" x14ac:dyDescent="0.25">
      <c r="A396" t="s">
        <v>5120</v>
      </c>
      <c r="B396">
        <v>154.91999999999999</v>
      </c>
      <c r="C396">
        <v>728.22</v>
      </c>
      <c r="D396">
        <v>-2.2302</v>
      </c>
      <c r="E396" s="1">
        <v>4.7068999999999998E-6</v>
      </c>
      <c r="F396">
        <v>1.2091000000000001E-3</v>
      </c>
      <c r="G396" t="s">
        <v>5121</v>
      </c>
      <c r="H396" t="s">
        <v>5122</v>
      </c>
      <c r="I396" t="s">
        <v>3100</v>
      </c>
      <c r="J396" t="s">
        <v>90</v>
      </c>
      <c r="K396" t="s">
        <v>5123</v>
      </c>
      <c r="L396" t="s">
        <v>86</v>
      </c>
      <c r="M396" t="s">
        <v>572</v>
      </c>
      <c r="N396" t="s">
        <v>573</v>
      </c>
      <c r="O396" t="str">
        <f t="shared" si="30"/>
        <v>1</v>
      </c>
      <c r="P396" t="str">
        <f t="shared" si="31"/>
        <v>0</v>
      </c>
      <c r="Q396" t="str">
        <f t="shared" si="32"/>
        <v>0</v>
      </c>
      <c r="R396" t="str">
        <f t="shared" si="33"/>
        <v>0</v>
      </c>
      <c r="S396" t="str">
        <f t="shared" si="34"/>
        <v>0</v>
      </c>
    </row>
    <row r="397" spans="1:19" x14ac:dyDescent="0.25">
      <c r="A397" t="s">
        <v>5124</v>
      </c>
      <c r="B397">
        <v>335.72</v>
      </c>
      <c r="C397">
        <v>1711.15</v>
      </c>
      <c r="D397">
        <v>-2.3502000000000001</v>
      </c>
      <c r="E397" s="1">
        <v>4.7156000000000002E-6</v>
      </c>
      <c r="F397">
        <v>1.2091000000000001E-3</v>
      </c>
      <c r="G397" t="s">
        <v>5125</v>
      </c>
      <c r="H397" t="s">
        <v>4</v>
      </c>
      <c r="I397" t="s">
        <v>2250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tr">
        <f t="shared" si="30"/>
        <v>1</v>
      </c>
      <c r="P397" t="str">
        <f t="shared" si="31"/>
        <v>0</v>
      </c>
      <c r="Q397" t="str">
        <f t="shared" si="32"/>
        <v>0</v>
      </c>
      <c r="R397" t="str">
        <f t="shared" si="33"/>
        <v>0</v>
      </c>
      <c r="S397" t="str">
        <f t="shared" si="34"/>
        <v>0</v>
      </c>
    </row>
    <row r="398" spans="1:19" x14ac:dyDescent="0.25">
      <c r="A398" t="s">
        <v>5126</v>
      </c>
      <c r="B398">
        <v>802.03</v>
      </c>
      <c r="C398">
        <v>2305.73</v>
      </c>
      <c r="D398">
        <v>-1.5236000000000001</v>
      </c>
      <c r="E398" s="1">
        <v>4.7276000000000003E-6</v>
      </c>
      <c r="F398">
        <v>1.2091000000000001E-3</v>
      </c>
      <c r="G398" t="s">
        <v>5127</v>
      </c>
      <c r="H398" t="s">
        <v>5128</v>
      </c>
      <c r="I398" t="s">
        <v>5129</v>
      </c>
      <c r="J398" t="s">
        <v>4</v>
      </c>
      <c r="K398" t="s">
        <v>820</v>
      </c>
      <c r="L398" t="s">
        <v>4</v>
      </c>
      <c r="M398" t="s">
        <v>4</v>
      </c>
      <c r="N398" t="s">
        <v>4</v>
      </c>
      <c r="O398" t="str">
        <f t="shared" si="30"/>
        <v>1</v>
      </c>
      <c r="P398" t="str">
        <f t="shared" si="31"/>
        <v>0</v>
      </c>
      <c r="Q398" t="str">
        <f t="shared" si="32"/>
        <v>0</v>
      </c>
      <c r="R398" t="str">
        <f t="shared" si="33"/>
        <v>0</v>
      </c>
      <c r="S398" t="str">
        <f t="shared" si="34"/>
        <v>0</v>
      </c>
    </row>
    <row r="399" spans="1:19" x14ac:dyDescent="0.25">
      <c r="A399" t="s">
        <v>2253</v>
      </c>
      <c r="B399">
        <v>68.540000000000006</v>
      </c>
      <c r="C399">
        <v>4.93</v>
      </c>
      <c r="D399">
        <v>3.8574000000000002</v>
      </c>
      <c r="E399" s="1">
        <v>4.6910999999999999E-6</v>
      </c>
      <c r="F399">
        <v>1.2091000000000001E-3</v>
      </c>
      <c r="G399" t="s">
        <v>2254</v>
      </c>
      <c r="H399" t="s">
        <v>2255</v>
      </c>
      <c r="I399" t="s">
        <v>2256</v>
      </c>
      <c r="J399" t="s">
        <v>4</v>
      </c>
      <c r="K399" t="s">
        <v>4</v>
      </c>
      <c r="L399" t="s">
        <v>77</v>
      </c>
      <c r="M399" t="s">
        <v>4</v>
      </c>
      <c r="N399" t="s">
        <v>4</v>
      </c>
      <c r="O399" t="str">
        <f t="shared" si="30"/>
        <v>-1</v>
      </c>
      <c r="P399" t="str">
        <f t="shared" si="31"/>
        <v>0</v>
      </c>
      <c r="Q399" t="str">
        <f t="shared" si="32"/>
        <v>0</v>
      </c>
      <c r="R399" t="str">
        <f t="shared" si="33"/>
        <v>0</v>
      </c>
      <c r="S399" t="str">
        <f t="shared" si="34"/>
        <v>0</v>
      </c>
    </row>
    <row r="400" spans="1:19" x14ac:dyDescent="0.25">
      <c r="A400" t="s">
        <v>5130</v>
      </c>
      <c r="B400">
        <v>905.55</v>
      </c>
      <c r="C400">
        <v>287.82</v>
      </c>
      <c r="D400">
        <v>1.653</v>
      </c>
      <c r="E400" s="1">
        <v>4.7319999999999998E-6</v>
      </c>
      <c r="F400">
        <v>1.2091000000000001E-3</v>
      </c>
      <c r="G400" t="s">
        <v>5131</v>
      </c>
      <c r="H400" t="s">
        <v>5132</v>
      </c>
      <c r="I400" t="s">
        <v>5133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tr">
        <f t="shared" si="30"/>
        <v>-1</v>
      </c>
      <c r="P400" t="str">
        <f t="shared" si="31"/>
        <v>0</v>
      </c>
      <c r="Q400" t="str">
        <f t="shared" si="32"/>
        <v>0</v>
      </c>
      <c r="R400" t="str">
        <f t="shared" si="33"/>
        <v>0</v>
      </c>
      <c r="S400" t="str">
        <f t="shared" si="34"/>
        <v>0</v>
      </c>
    </row>
    <row r="401" spans="1:19" x14ac:dyDescent="0.25">
      <c r="A401" t="s">
        <v>5134</v>
      </c>
      <c r="B401">
        <v>464.33</v>
      </c>
      <c r="C401">
        <v>85.1</v>
      </c>
      <c r="D401">
        <v>2.4445000000000001</v>
      </c>
      <c r="E401" s="1">
        <v>4.7454000000000003E-6</v>
      </c>
      <c r="F401">
        <v>1.2095000000000001E-3</v>
      </c>
      <c r="G401" t="s">
        <v>5135</v>
      </c>
      <c r="H401" t="s">
        <v>5136</v>
      </c>
      <c r="I401" t="s">
        <v>1844</v>
      </c>
      <c r="J401" t="s">
        <v>5137</v>
      </c>
      <c r="K401" t="s">
        <v>2303</v>
      </c>
      <c r="L401" t="s">
        <v>5138</v>
      </c>
      <c r="M401" t="s">
        <v>4</v>
      </c>
      <c r="N401" t="s">
        <v>4</v>
      </c>
      <c r="O401" t="str">
        <f t="shared" si="30"/>
        <v>-1</v>
      </c>
      <c r="P401" t="str">
        <f t="shared" si="31"/>
        <v>0</v>
      </c>
      <c r="Q401" t="str">
        <f t="shared" si="32"/>
        <v>0</v>
      </c>
      <c r="R401" t="str">
        <f t="shared" si="33"/>
        <v>1</v>
      </c>
      <c r="S401" t="str">
        <f t="shared" si="34"/>
        <v>0</v>
      </c>
    </row>
    <row r="402" spans="1:19" x14ac:dyDescent="0.25">
      <c r="A402" t="s">
        <v>2566</v>
      </c>
      <c r="B402">
        <v>370.64</v>
      </c>
      <c r="C402">
        <v>77.010000000000005</v>
      </c>
      <c r="D402">
        <v>2.2604000000000002</v>
      </c>
      <c r="E402" s="1">
        <v>4.7995000000000004E-6</v>
      </c>
      <c r="F402">
        <v>1.2202000000000001E-3</v>
      </c>
      <c r="G402" t="s">
        <v>2567</v>
      </c>
      <c r="H402" t="s">
        <v>2568</v>
      </c>
      <c r="I402" t="s">
        <v>2569</v>
      </c>
      <c r="J402" t="s">
        <v>2570</v>
      </c>
      <c r="K402" t="s">
        <v>796</v>
      </c>
      <c r="L402" t="s">
        <v>4</v>
      </c>
      <c r="M402" t="s">
        <v>4</v>
      </c>
      <c r="N402" t="s">
        <v>4</v>
      </c>
      <c r="O402" t="str">
        <f t="shared" si="30"/>
        <v>-1</v>
      </c>
      <c r="P402" t="str">
        <f t="shared" si="31"/>
        <v>0</v>
      </c>
      <c r="Q402" t="str">
        <f t="shared" si="32"/>
        <v>0</v>
      </c>
      <c r="R402" t="str">
        <f t="shared" si="33"/>
        <v>1</v>
      </c>
      <c r="S402" t="str">
        <f t="shared" si="34"/>
        <v>0</v>
      </c>
    </row>
    <row r="403" spans="1:19" x14ac:dyDescent="0.25">
      <c r="A403" t="s">
        <v>3696</v>
      </c>
      <c r="B403">
        <v>1088.96</v>
      </c>
      <c r="C403">
        <v>298.36</v>
      </c>
      <c r="D403">
        <v>1.8660000000000001</v>
      </c>
      <c r="E403" s="1">
        <v>4.8570000000000003E-6</v>
      </c>
      <c r="F403">
        <v>1.2317000000000001E-3</v>
      </c>
      <c r="G403" t="s">
        <v>3697</v>
      </c>
      <c r="H403" t="s">
        <v>3698</v>
      </c>
      <c r="I403" t="s">
        <v>1271</v>
      </c>
      <c r="J403" t="s">
        <v>1894</v>
      </c>
      <c r="K403" t="s">
        <v>3699</v>
      </c>
      <c r="L403" t="s">
        <v>4</v>
      </c>
      <c r="M403" t="s">
        <v>4</v>
      </c>
      <c r="N403" t="s">
        <v>4</v>
      </c>
      <c r="O403" t="str">
        <f t="shared" si="30"/>
        <v>-1</v>
      </c>
      <c r="P403" t="str">
        <f t="shared" si="31"/>
        <v>0</v>
      </c>
      <c r="Q403" t="str">
        <f t="shared" si="32"/>
        <v>0</v>
      </c>
      <c r="R403" t="str">
        <f t="shared" si="33"/>
        <v>1</v>
      </c>
      <c r="S403" t="str">
        <f t="shared" si="34"/>
        <v>0</v>
      </c>
    </row>
    <row r="404" spans="1:19" x14ac:dyDescent="0.25">
      <c r="A404" t="s">
        <v>731</v>
      </c>
      <c r="B404">
        <v>565.45000000000005</v>
      </c>
      <c r="C404">
        <v>10736.48</v>
      </c>
      <c r="D404">
        <v>-4.2472000000000003</v>
      </c>
      <c r="E404" s="1">
        <v>5.2208000000000001E-6</v>
      </c>
      <c r="F404">
        <v>1.3207E-3</v>
      </c>
      <c r="G404" t="s">
        <v>732</v>
      </c>
      <c r="H404" t="s">
        <v>733</v>
      </c>
      <c r="I404" t="s">
        <v>734</v>
      </c>
      <c r="J404" t="s">
        <v>4</v>
      </c>
      <c r="K404" t="s">
        <v>4</v>
      </c>
      <c r="L404" t="s">
        <v>77</v>
      </c>
      <c r="M404" t="s">
        <v>735</v>
      </c>
      <c r="N404" t="s">
        <v>736</v>
      </c>
      <c r="O404" t="str">
        <f t="shared" si="30"/>
        <v>1</v>
      </c>
      <c r="P404" t="str">
        <f t="shared" si="31"/>
        <v>0</v>
      </c>
      <c r="Q404" t="str">
        <f t="shared" si="32"/>
        <v>0</v>
      </c>
      <c r="R404" t="str">
        <f t="shared" si="33"/>
        <v>0</v>
      </c>
      <c r="S404" t="str">
        <f t="shared" si="34"/>
        <v>0</v>
      </c>
    </row>
    <row r="405" spans="1:19" x14ac:dyDescent="0.25">
      <c r="A405" t="s">
        <v>5139</v>
      </c>
      <c r="B405">
        <v>2.5</v>
      </c>
      <c r="C405">
        <v>68.319999999999993</v>
      </c>
      <c r="D405">
        <v>-4.8189000000000002</v>
      </c>
      <c r="E405" s="1">
        <v>5.2911E-6</v>
      </c>
      <c r="F405">
        <v>1.3351999999999999E-3</v>
      </c>
      <c r="G405" t="s">
        <v>5140</v>
      </c>
      <c r="H405" t="s">
        <v>5141</v>
      </c>
      <c r="I405" t="s">
        <v>186</v>
      </c>
      <c r="J405" t="s">
        <v>5142</v>
      </c>
      <c r="K405" t="s">
        <v>208</v>
      </c>
      <c r="L405" t="s">
        <v>88</v>
      </c>
      <c r="M405" t="s">
        <v>187</v>
      </c>
      <c r="N405" t="s">
        <v>26</v>
      </c>
      <c r="O405" t="str">
        <f t="shared" si="30"/>
        <v>1</v>
      </c>
      <c r="P405" t="str">
        <f t="shared" si="31"/>
        <v>0</v>
      </c>
      <c r="Q405" t="str">
        <f t="shared" si="32"/>
        <v>0</v>
      </c>
      <c r="R405" t="str">
        <f t="shared" si="33"/>
        <v>1</v>
      </c>
      <c r="S405" t="str">
        <f t="shared" si="34"/>
        <v>1</v>
      </c>
    </row>
    <row r="406" spans="1:19" x14ac:dyDescent="0.25">
      <c r="A406" t="s">
        <v>5143</v>
      </c>
      <c r="B406">
        <v>15.37</v>
      </c>
      <c r="C406">
        <v>154.41</v>
      </c>
      <c r="D406">
        <v>-3.3378999999999999</v>
      </c>
      <c r="E406" s="1">
        <v>5.3186999999999996E-6</v>
      </c>
      <c r="F406">
        <v>1.3388E-3</v>
      </c>
      <c r="G406" t="s">
        <v>5144</v>
      </c>
      <c r="H406" t="s">
        <v>5145</v>
      </c>
      <c r="I406" t="s">
        <v>42</v>
      </c>
      <c r="J406" t="s">
        <v>4</v>
      </c>
      <c r="K406" t="s">
        <v>93</v>
      </c>
      <c r="L406" t="s">
        <v>4</v>
      </c>
      <c r="M406" t="s">
        <v>5146</v>
      </c>
      <c r="N406" t="s">
        <v>5147</v>
      </c>
      <c r="O406" t="str">
        <f t="shared" si="30"/>
        <v>1</v>
      </c>
      <c r="P406" t="str">
        <f t="shared" si="31"/>
        <v>0</v>
      </c>
      <c r="Q406" t="str">
        <f t="shared" si="32"/>
        <v>0</v>
      </c>
      <c r="R406" t="str">
        <f t="shared" si="33"/>
        <v>0</v>
      </c>
      <c r="S406" t="str">
        <f t="shared" si="34"/>
        <v>1</v>
      </c>
    </row>
    <row r="407" spans="1:19" x14ac:dyDescent="0.25">
      <c r="A407" t="s">
        <v>5148</v>
      </c>
      <c r="B407">
        <v>12.89</v>
      </c>
      <c r="C407">
        <v>82.3</v>
      </c>
      <c r="D407">
        <v>-2.6688999999999998</v>
      </c>
      <c r="E407" s="1">
        <v>5.3689000000000004E-6</v>
      </c>
      <c r="F407">
        <v>1.3481000000000001E-3</v>
      </c>
      <c r="G407" t="s">
        <v>5149</v>
      </c>
      <c r="H407" t="s">
        <v>5150</v>
      </c>
      <c r="I407" t="s">
        <v>600</v>
      </c>
      <c r="J407" t="s">
        <v>4</v>
      </c>
      <c r="K407" t="s">
        <v>5151</v>
      </c>
      <c r="L407" t="s">
        <v>77</v>
      </c>
      <c r="M407" t="s">
        <v>4</v>
      </c>
      <c r="N407" t="s">
        <v>4</v>
      </c>
      <c r="O407" t="str">
        <f t="shared" si="30"/>
        <v>1</v>
      </c>
      <c r="P407" t="str">
        <f t="shared" si="31"/>
        <v>0</v>
      </c>
      <c r="Q407" t="str">
        <f t="shared" si="32"/>
        <v>0</v>
      </c>
      <c r="R407" t="str">
        <f t="shared" si="33"/>
        <v>0</v>
      </c>
      <c r="S407" t="str">
        <f t="shared" si="34"/>
        <v>0</v>
      </c>
    </row>
    <row r="408" spans="1:19" x14ac:dyDescent="0.25">
      <c r="A408" t="s">
        <v>384</v>
      </c>
      <c r="B408">
        <v>45.53</v>
      </c>
      <c r="C408">
        <v>1.52</v>
      </c>
      <c r="D408">
        <v>5.0552999999999999</v>
      </c>
      <c r="E408" s="1">
        <v>5.4226000000000004E-6</v>
      </c>
      <c r="F408">
        <v>1.3583E-3</v>
      </c>
      <c r="G408" t="s">
        <v>385</v>
      </c>
      <c r="H408" t="s">
        <v>386</v>
      </c>
      <c r="I408" t="s">
        <v>387</v>
      </c>
      <c r="J408" t="s">
        <v>388</v>
      </c>
      <c r="K408" t="s">
        <v>292</v>
      </c>
      <c r="L408" t="s">
        <v>77</v>
      </c>
      <c r="M408" t="s">
        <v>389</v>
      </c>
      <c r="N408" t="s">
        <v>26</v>
      </c>
      <c r="O408" t="str">
        <f t="shared" si="30"/>
        <v>-1</v>
      </c>
      <c r="P408" t="str">
        <f t="shared" si="31"/>
        <v>0</v>
      </c>
      <c r="Q408" t="str">
        <f t="shared" si="32"/>
        <v>0</v>
      </c>
      <c r="R408" t="str">
        <f t="shared" si="33"/>
        <v>0</v>
      </c>
      <c r="S408" t="str">
        <f t="shared" si="34"/>
        <v>1</v>
      </c>
    </row>
    <row r="409" spans="1:19" x14ac:dyDescent="0.25">
      <c r="A409" t="s">
        <v>5152</v>
      </c>
      <c r="B409">
        <v>192.31</v>
      </c>
      <c r="C409">
        <v>969.26</v>
      </c>
      <c r="D409">
        <v>-2.3344</v>
      </c>
      <c r="E409" s="1">
        <v>5.4599E-6</v>
      </c>
      <c r="F409">
        <v>1.3642000000000001E-3</v>
      </c>
      <c r="G409" t="s">
        <v>5153</v>
      </c>
      <c r="H409" t="s">
        <v>5154</v>
      </c>
      <c r="I409" t="s">
        <v>957</v>
      </c>
      <c r="J409" t="s">
        <v>4</v>
      </c>
      <c r="K409" t="s">
        <v>4</v>
      </c>
      <c r="L409" t="s">
        <v>86</v>
      </c>
      <c r="M409" t="s">
        <v>4</v>
      </c>
      <c r="N409" t="s">
        <v>4</v>
      </c>
      <c r="O409" t="str">
        <f t="shared" si="30"/>
        <v>1</v>
      </c>
      <c r="P409" t="str">
        <f t="shared" si="31"/>
        <v>0</v>
      </c>
      <c r="Q409" t="str">
        <f t="shared" si="32"/>
        <v>0</v>
      </c>
      <c r="R409" t="str">
        <f t="shared" si="33"/>
        <v>0</v>
      </c>
      <c r="S409" t="str">
        <f t="shared" si="34"/>
        <v>0</v>
      </c>
    </row>
    <row r="410" spans="1:19" x14ac:dyDescent="0.25">
      <c r="A410" t="s">
        <v>5155</v>
      </c>
      <c r="B410">
        <v>230.78</v>
      </c>
      <c r="C410">
        <v>738.68</v>
      </c>
      <c r="D410">
        <v>-1.6789000000000001</v>
      </c>
      <c r="E410" s="1">
        <v>5.6463999999999998E-6</v>
      </c>
      <c r="F410">
        <v>1.4074000000000001E-3</v>
      </c>
      <c r="G410" t="s">
        <v>5156</v>
      </c>
      <c r="H410" t="s">
        <v>5157</v>
      </c>
      <c r="I410" t="s">
        <v>5158</v>
      </c>
      <c r="J410" t="s">
        <v>4</v>
      </c>
      <c r="K410" t="s">
        <v>5</v>
      </c>
      <c r="L410" t="s">
        <v>86</v>
      </c>
      <c r="M410" t="s">
        <v>4</v>
      </c>
      <c r="N410" t="s">
        <v>4</v>
      </c>
      <c r="O410" t="str">
        <f t="shared" si="30"/>
        <v>1</v>
      </c>
      <c r="P410" t="str">
        <f t="shared" si="31"/>
        <v>0</v>
      </c>
      <c r="Q410" t="str">
        <f t="shared" si="32"/>
        <v>0</v>
      </c>
      <c r="R410" t="str">
        <f t="shared" si="33"/>
        <v>0</v>
      </c>
      <c r="S410" t="str">
        <f t="shared" si="34"/>
        <v>1</v>
      </c>
    </row>
    <row r="411" spans="1:19" x14ac:dyDescent="0.25">
      <c r="A411" t="s">
        <v>5159</v>
      </c>
      <c r="B411">
        <v>61.3</v>
      </c>
      <c r="C411">
        <v>5.58</v>
      </c>
      <c r="D411">
        <v>3.4462000000000002</v>
      </c>
      <c r="E411" s="1">
        <v>5.7865999999999998E-6</v>
      </c>
      <c r="F411">
        <v>1.4388000000000001E-3</v>
      </c>
      <c r="G411" t="s">
        <v>5160</v>
      </c>
      <c r="H411" t="s">
        <v>5161</v>
      </c>
      <c r="I411" t="s">
        <v>4</v>
      </c>
      <c r="J411" t="s">
        <v>4</v>
      </c>
      <c r="K411" t="s">
        <v>4</v>
      </c>
      <c r="L411" t="s">
        <v>4</v>
      </c>
      <c r="M411" t="s">
        <v>4</v>
      </c>
      <c r="N411" t="s">
        <v>4</v>
      </c>
      <c r="O411" t="str">
        <f t="shared" si="30"/>
        <v>-1</v>
      </c>
      <c r="P411" t="str">
        <f t="shared" si="31"/>
        <v>0</v>
      </c>
      <c r="Q411" t="str">
        <f t="shared" si="32"/>
        <v>0</v>
      </c>
      <c r="R411" t="str">
        <f t="shared" si="33"/>
        <v>0</v>
      </c>
      <c r="S411" t="str">
        <f t="shared" si="34"/>
        <v>0</v>
      </c>
    </row>
    <row r="412" spans="1:19" x14ac:dyDescent="0.25">
      <c r="A412" t="s">
        <v>2088</v>
      </c>
      <c r="B412">
        <v>671.94</v>
      </c>
      <c r="C412">
        <v>114.18</v>
      </c>
      <c r="D412">
        <v>2.5608</v>
      </c>
      <c r="E412" s="1">
        <v>5.8011000000000002E-6</v>
      </c>
      <c r="F412">
        <v>1.4388999999999999E-3</v>
      </c>
      <c r="G412" t="s">
        <v>2089</v>
      </c>
      <c r="H412" t="s">
        <v>2090</v>
      </c>
      <c r="I412" t="s">
        <v>2091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tr">
        <f t="shared" si="30"/>
        <v>-1</v>
      </c>
      <c r="P412" t="str">
        <f t="shared" si="31"/>
        <v>0</v>
      </c>
      <c r="Q412" t="str">
        <f t="shared" si="32"/>
        <v>0</v>
      </c>
      <c r="R412" t="str">
        <f t="shared" si="33"/>
        <v>0</v>
      </c>
      <c r="S412" t="str">
        <f t="shared" si="34"/>
        <v>0</v>
      </c>
    </row>
    <row r="413" spans="1:19" x14ac:dyDescent="0.25">
      <c r="A413" t="s">
        <v>567</v>
      </c>
      <c r="B413">
        <v>2574.12</v>
      </c>
      <c r="C413">
        <v>456.36</v>
      </c>
      <c r="D413">
        <v>2.4941</v>
      </c>
      <c r="E413" s="1">
        <v>5.8371999999999998E-6</v>
      </c>
      <c r="F413">
        <v>1.4407999999999999E-3</v>
      </c>
      <c r="G413" t="s">
        <v>568</v>
      </c>
      <c r="H413" t="s">
        <v>569</v>
      </c>
      <c r="I413" t="s">
        <v>570</v>
      </c>
      <c r="J413" t="s">
        <v>90</v>
      </c>
      <c r="K413" t="s">
        <v>571</v>
      </c>
      <c r="L413" t="s">
        <v>86</v>
      </c>
      <c r="M413" t="s">
        <v>572</v>
      </c>
      <c r="N413" t="s">
        <v>573</v>
      </c>
      <c r="O413" t="str">
        <f t="shared" si="30"/>
        <v>-1</v>
      </c>
      <c r="P413" t="str">
        <f t="shared" si="31"/>
        <v>0</v>
      </c>
      <c r="Q413" t="str">
        <f t="shared" si="32"/>
        <v>0</v>
      </c>
      <c r="R413" t="str">
        <f t="shared" si="33"/>
        <v>0</v>
      </c>
      <c r="S413" t="str">
        <f t="shared" si="34"/>
        <v>0</v>
      </c>
    </row>
    <row r="414" spans="1:19" x14ac:dyDescent="0.25">
      <c r="A414" t="s">
        <v>1477</v>
      </c>
      <c r="B414">
        <v>115.74</v>
      </c>
      <c r="C414">
        <v>611.39</v>
      </c>
      <c r="D414">
        <v>-2.4007000000000001</v>
      </c>
      <c r="E414" s="1">
        <v>5.8340000000000004E-6</v>
      </c>
      <c r="F414">
        <v>1.4407999999999999E-3</v>
      </c>
      <c r="G414" t="s">
        <v>1478</v>
      </c>
      <c r="H414" t="s">
        <v>1479</v>
      </c>
      <c r="I414" t="s">
        <v>1480</v>
      </c>
      <c r="J414" t="s">
        <v>923</v>
      </c>
      <c r="K414" t="s">
        <v>820</v>
      </c>
      <c r="L414" t="s">
        <v>86</v>
      </c>
      <c r="M414" t="s">
        <v>4</v>
      </c>
      <c r="N414" t="s">
        <v>4</v>
      </c>
      <c r="O414" t="str">
        <f t="shared" si="30"/>
        <v>1</v>
      </c>
      <c r="P414" t="str">
        <f t="shared" si="31"/>
        <v>0</v>
      </c>
      <c r="Q414" t="str">
        <f t="shared" si="32"/>
        <v>0</v>
      </c>
      <c r="R414" t="str">
        <f t="shared" si="33"/>
        <v>0</v>
      </c>
      <c r="S414" t="str">
        <f t="shared" si="34"/>
        <v>0</v>
      </c>
    </row>
    <row r="415" spans="1:19" x14ac:dyDescent="0.25">
      <c r="A415" t="s">
        <v>1900</v>
      </c>
      <c r="B415">
        <v>330.15</v>
      </c>
      <c r="C415">
        <v>82.6</v>
      </c>
      <c r="D415">
        <v>1.9930000000000001</v>
      </c>
      <c r="E415" s="1">
        <v>5.9086999999999999E-6</v>
      </c>
      <c r="F415">
        <v>1.4549000000000001E-3</v>
      </c>
      <c r="G415" t="s">
        <v>1901</v>
      </c>
      <c r="H415" t="s">
        <v>1902</v>
      </c>
      <c r="I415" t="s">
        <v>4</v>
      </c>
      <c r="J415" t="s">
        <v>4</v>
      </c>
      <c r="K415" t="s">
        <v>4</v>
      </c>
      <c r="L415" t="s">
        <v>77</v>
      </c>
      <c r="M415" t="s">
        <v>4</v>
      </c>
      <c r="N415" t="s">
        <v>4</v>
      </c>
      <c r="O415" t="str">
        <f t="shared" si="30"/>
        <v>-1</v>
      </c>
      <c r="P415" t="str">
        <f t="shared" si="31"/>
        <v>0</v>
      </c>
      <c r="Q415" t="str">
        <f t="shared" si="32"/>
        <v>0</v>
      </c>
      <c r="R415" t="str">
        <f t="shared" si="33"/>
        <v>0</v>
      </c>
      <c r="S415" t="str">
        <f t="shared" si="34"/>
        <v>0</v>
      </c>
    </row>
    <row r="416" spans="1:19" x14ac:dyDescent="0.25">
      <c r="A416" t="s">
        <v>2727</v>
      </c>
      <c r="B416">
        <v>122.83</v>
      </c>
      <c r="C416">
        <v>14.55</v>
      </c>
      <c r="D416">
        <v>3.0373999999999999</v>
      </c>
      <c r="E416" s="1">
        <v>5.9710000000000001E-6</v>
      </c>
      <c r="F416">
        <v>1.4667E-3</v>
      </c>
      <c r="G416" t="s">
        <v>2728</v>
      </c>
      <c r="H416" t="s">
        <v>4</v>
      </c>
      <c r="I416" t="s">
        <v>2729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tr">
        <f t="shared" si="30"/>
        <v>-1</v>
      </c>
      <c r="P416" t="str">
        <f t="shared" si="31"/>
        <v>0</v>
      </c>
      <c r="Q416" t="str">
        <f t="shared" si="32"/>
        <v>0</v>
      </c>
      <c r="R416" t="str">
        <f t="shared" si="33"/>
        <v>0</v>
      </c>
      <c r="S416" t="str">
        <f t="shared" si="34"/>
        <v>0</v>
      </c>
    </row>
    <row r="417" spans="1:19" x14ac:dyDescent="0.25">
      <c r="A417" t="s">
        <v>5162</v>
      </c>
      <c r="B417">
        <v>2928.21</v>
      </c>
      <c r="C417">
        <v>949.38</v>
      </c>
      <c r="D417">
        <v>1.6244000000000001</v>
      </c>
      <c r="E417" s="1">
        <v>6.0437999999999996E-6</v>
      </c>
      <c r="F417">
        <v>1.4809999999999999E-3</v>
      </c>
      <c r="G417" t="s">
        <v>5163</v>
      </c>
      <c r="H417" t="s">
        <v>5164</v>
      </c>
      <c r="I417" t="s">
        <v>1692</v>
      </c>
      <c r="J417" t="s">
        <v>622</v>
      </c>
      <c r="K417" t="s">
        <v>623</v>
      </c>
      <c r="L417" t="s">
        <v>4</v>
      </c>
      <c r="M417" t="s">
        <v>624</v>
      </c>
      <c r="N417" t="s">
        <v>625</v>
      </c>
      <c r="O417" t="str">
        <f t="shared" si="30"/>
        <v>-1</v>
      </c>
      <c r="P417" t="str">
        <f t="shared" si="31"/>
        <v>0</v>
      </c>
      <c r="Q417" t="str">
        <f t="shared" si="32"/>
        <v>0</v>
      </c>
      <c r="R417" t="str">
        <f t="shared" si="33"/>
        <v>0</v>
      </c>
      <c r="S417" t="str">
        <f t="shared" si="34"/>
        <v>0</v>
      </c>
    </row>
    <row r="418" spans="1:19" x14ac:dyDescent="0.25">
      <c r="A418" t="s">
        <v>4387</v>
      </c>
      <c r="B418">
        <v>657.68</v>
      </c>
      <c r="C418">
        <v>2960.44</v>
      </c>
      <c r="D418">
        <v>-2.1709000000000001</v>
      </c>
      <c r="E418" s="1">
        <v>6.1202000000000003E-6</v>
      </c>
      <c r="F418">
        <v>1.4961E-3</v>
      </c>
      <c r="G418" t="s">
        <v>4388</v>
      </c>
      <c r="H418" t="s">
        <v>3932</v>
      </c>
      <c r="I418" t="s">
        <v>3933</v>
      </c>
      <c r="J418" t="s">
        <v>4</v>
      </c>
      <c r="K418" t="s">
        <v>4</v>
      </c>
      <c r="L418" t="s">
        <v>4</v>
      </c>
      <c r="M418" t="s">
        <v>4</v>
      </c>
      <c r="N418" t="s">
        <v>4</v>
      </c>
      <c r="O418" t="str">
        <f t="shared" si="30"/>
        <v>1</v>
      </c>
      <c r="P418" t="str">
        <f t="shared" si="31"/>
        <v>0</v>
      </c>
      <c r="Q418" t="str">
        <f t="shared" si="32"/>
        <v>0</v>
      </c>
      <c r="R418" t="str">
        <f t="shared" si="33"/>
        <v>0</v>
      </c>
      <c r="S418" t="str">
        <f t="shared" si="34"/>
        <v>0</v>
      </c>
    </row>
    <row r="419" spans="1:19" x14ac:dyDescent="0.25">
      <c r="A419" t="s">
        <v>5165</v>
      </c>
      <c r="B419">
        <v>19.84</v>
      </c>
      <c r="C419">
        <v>133.87</v>
      </c>
      <c r="D419">
        <v>-2.7587000000000002</v>
      </c>
      <c r="E419" s="1">
        <v>6.1904000000000001E-6</v>
      </c>
      <c r="F419">
        <v>1.5097000000000001E-3</v>
      </c>
      <c r="G419" t="s">
        <v>4</v>
      </c>
      <c r="H419" t="s">
        <v>4</v>
      </c>
      <c r="I419" t="s">
        <v>4</v>
      </c>
      <c r="J419" t="s">
        <v>4</v>
      </c>
      <c r="K419" t="s">
        <v>4</v>
      </c>
      <c r="L419" t="s">
        <v>4</v>
      </c>
      <c r="M419" t="s">
        <v>4</v>
      </c>
      <c r="N419" t="s">
        <v>4</v>
      </c>
      <c r="O419" t="str">
        <f t="shared" si="30"/>
        <v>1</v>
      </c>
      <c r="P419" t="str">
        <f t="shared" si="31"/>
        <v>0</v>
      </c>
      <c r="Q419" t="str">
        <f t="shared" si="32"/>
        <v>0</v>
      </c>
      <c r="R419" t="str">
        <f t="shared" si="33"/>
        <v>0</v>
      </c>
      <c r="S419" t="str">
        <f t="shared" si="34"/>
        <v>0</v>
      </c>
    </row>
    <row r="420" spans="1:19" x14ac:dyDescent="0.25">
      <c r="A420" t="s">
        <v>5166</v>
      </c>
      <c r="B420">
        <v>37.11</v>
      </c>
      <c r="C420">
        <v>157.63999999999999</v>
      </c>
      <c r="D420">
        <v>-2.0882999999999998</v>
      </c>
      <c r="E420" s="1">
        <v>6.2647999999999997E-6</v>
      </c>
      <c r="F420">
        <v>1.5242000000000001E-3</v>
      </c>
      <c r="G420" t="s">
        <v>5167</v>
      </c>
      <c r="H420" t="s">
        <v>5168</v>
      </c>
      <c r="I420" t="s">
        <v>2473</v>
      </c>
      <c r="J420" t="s">
        <v>183</v>
      </c>
      <c r="K420" t="s">
        <v>35</v>
      </c>
      <c r="L420" t="s">
        <v>4</v>
      </c>
      <c r="M420" t="s">
        <v>2474</v>
      </c>
      <c r="N420" t="s">
        <v>2475</v>
      </c>
      <c r="O420" t="str">
        <f t="shared" si="30"/>
        <v>1</v>
      </c>
      <c r="P420" t="str">
        <f t="shared" si="31"/>
        <v>0</v>
      </c>
      <c r="Q420" t="str">
        <f t="shared" si="32"/>
        <v>0</v>
      </c>
      <c r="R420" t="str">
        <f t="shared" si="33"/>
        <v>0</v>
      </c>
      <c r="S420" t="str">
        <f t="shared" si="34"/>
        <v>0</v>
      </c>
    </row>
    <row r="421" spans="1:19" x14ac:dyDescent="0.25">
      <c r="A421" t="s">
        <v>5169</v>
      </c>
      <c r="B421">
        <v>511.51</v>
      </c>
      <c r="C421">
        <v>124.79</v>
      </c>
      <c r="D421">
        <v>2.0396000000000001</v>
      </c>
      <c r="E421" s="1">
        <v>6.3365999999999996E-6</v>
      </c>
      <c r="F421">
        <v>1.5379E-3</v>
      </c>
      <c r="G421" t="s">
        <v>4</v>
      </c>
      <c r="H421" t="s">
        <v>4</v>
      </c>
      <c r="I421" t="s">
        <v>4</v>
      </c>
      <c r="J421" t="s">
        <v>4</v>
      </c>
      <c r="K421" t="s">
        <v>4</v>
      </c>
      <c r="L421" t="s">
        <v>4</v>
      </c>
      <c r="M421" t="s">
        <v>4</v>
      </c>
      <c r="N421" t="s">
        <v>4</v>
      </c>
      <c r="O421" t="str">
        <f t="shared" si="30"/>
        <v>-1</v>
      </c>
      <c r="P421" t="str">
        <f t="shared" si="31"/>
        <v>0</v>
      </c>
      <c r="Q421" t="str">
        <f t="shared" si="32"/>
        <v>0</v>
      </c>
      <c r="R421" t="str">
        <f t="shared" si="33"/>
        <v>0</v>
      </c>
      <c r="S421" t="str">
        <f t="shared" si="34"/>
        <v>0</v>
      </c>
    </row>
    <row r="422" spans="1:19" x14ac:dyDescent="0.25">
      <c r="A422" t="s">
        <v>2664</v>
      </c>
      <c r="B422">
        <v>70.2</v>
      </c>
      <c r="C422">
        <v>9</v>
      </c>
      <c r="D422">
        <v>2.9714</v>
      </c>
      <c r="E422" s="1">
        <v>6.3682999999999997E-6</v>
      </c>
      <c r="F422">
        <v>1.5383E-3</v>
      </c>
      <c r="G422" t="s">
        <v>2665</v>
      </c>
      <c r="H422" t="s">
        <v>2666</v>
      </c>
      <c r="I422" t="s">
        <v>2667</v>
      </c>
      <c r="J422" t="s">
        <v>2668</v>
      </c>
      <c r="K422" t="s">
        <v>2669</v>
      </c>
      <c r="L422" t="s">
        <v>86</v>
      </c>
      <c r="M422" t="s">
        <v>4</v>
      </c>
      <c r="N422" t="s">
        <v>4</v>
      </c>
      <c r="O422" t="str">
        <f t="shared" si="30"/>
        <v>-1</v>
      </c>
      <c r="P422" t="str">
        <f t="shared" si="31"/>
        <v>0</v>
      </c>
      <c r="Q422" t="str">
        <f t="shared" si="32"/>
        <v>0</v>
      </c>
      <c r="R422" t="str">
        <f t="shared" si="33"/>
        <v>0</v>
      </c>
      <c r="S422" t="str">
        <f t="shared" si="34"/>
        <v>0</v>
      </c>
    </row>
    <row r="423" spans="1:19" x14ac:dyDescent="0.25">
      <c r="A423" t="s">
        <v>5170</v>
      </c>
      <c r="B423">
        <v>130.1</v>
      </c>
      <c r="C423">
        <v>406.25</v>
      </c>
      <c r="D423">
        <v>-1.6418999999999999</v>
      </c>
      <c r="E423" s="1">
        <v>6.3669E-6</v>
      </c>
      <c r="F423">
        <v>1.5383E-3</v>
      </c>
      <c r="G423" t="s">
        <v>5171</v>
      </c>
      <c r="H423" t="s">
        <v>5172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tr">
        <f t="shared" si="30"/>
        <v>1</v>
      </c>
      <c r="P423" t="str">
        <f t="shared" si="31"/>
        <v>0</v>
      </c>
      <c r="Q423" t="str">
        <f t="shared" si="32"/>
        <v>0</v>
      </c>
      <c r="R423" t="str">
        <f t="shared" si="33"/>
        <v>0</v>
      </c>
      <c r="S423" t="str">
        <f t="shared" si="34"/>
        <v>0</v>
      </c>
    </row>
    <row r="424" spans="1:19" x14ac:dyDescent="0.25">
      <c r="A424" t="s">
        <v>5173</v>
      </c>
      <c r="B424">
        <v>2141.67</v>
      </c>
      <c r="C424">
        <v>689.01</v>
      </c>
      <c r="D424">
        <v>1.6354</v>
      </c>
      <c r="E424" s="1">
        <v>6.4335999999999997E-6</v>
      </c>
      <c r="F424">
        <v>1.5504E-3</v>
      </c>
      <c r="G424" t="s">
        <v>5174</v>
      </c>
      <c r="H424" t="s">
        <v>5175</v>
      </c>
      <c r="I424" t="s">
        <v>5176</v>
      </c>
      <c r="J424" t="s">
        <v>5177</v>
      </c>
      <c r="K424" t="s">
        <v>4</v>
      </c>
      <c r="L424" t="s">
        <v>4</v>
      </c>
      <c r="M424" t="s">
        <v>4</v>
      </c>
      <c r="N424" t="s">
        <v>4</v>
      </c>
      <c r="O424" t="str">
        <f t="shared" si="30"/>
        <v>-1</v>
      </c>
      <c r="P424" t="str">
        <f t="shared" si="31"/>
        <v>0</v>
      </c>
      <c r="Q424" t="str">
        <f t="shared" si="32"/>
        <v>0</v>
      </c>
      <c r="R424" t="str">
        <f t="shared" si="33"/>
        <v>1</v>
      </c>
      <c r="S424" t="str">
        <f t="shared" si="34"/>
        <v>0</v>
      </c>
    </row>
    <row r="425" spans="1:19" x14ac:dyDescent="0.25">
      <c r="A425" t="s">
        <v>5178</v>
      </c>
      <c r="B425">
        <v>1229.99</v>
      </c>
      <c r="C425">
        <v>364.23</v>
      </c>
      <c r="D425">
        <v>1.7537</v>
      </c>
      <c r="E425" s="1">
        <v>6.5599999999999999E-6</v>
      </c>
      <c r="F425">
        <v>1.5705000000000001E-3</v>
      </c>
      <c r="G425" t="s">
        <v>5179</v>
      </c>
      <c r="H425" t="s">
        <v>5180</v>
      </c>
      <c r="I425" t="s">
        <v>5181</v>
      </c>
      <c r="J425" t="s">
        <v>1522</v>
      </c>
      <c r="K425" t="s">
        <v>1577</v>
      </c>
      <c r="L425" t="s">
        <v>86</v>
      </c>
      <c r="M425" t="s">
        <v>4</v>
      </c>
      <c r="N425" t="s">
        <v>4</v>
      </c>
      <c r="O425" t="str">
        <f t="shared" si="30"/>
        <v>-1</v>
      </c>
      <c r="P425" t="str">
        <f t="shared" si="31"/>
        <v>0</v>
      </c>
      <c r="Q425" t="str">
        <f t="shared" si="32"/>
        <v>0</v>
      </c>
      <c r="R425" t="str">
        <f t="shared" si="33"/>
        <v>1</v>
      </c>
      <c r="S425" t="str">
        <f t="shared" si="34"/>
        <v>0</v>
      </c>
    </row>
    <row r="426" spans="1:19" x14ac:dyDescent="0.25">
      <c r="A426" t="s">
        <v>5182</v>
      </c>
      <c r="B426">
        <v>5.5</v>
      </c>
      <c r="C426">
        <v>88.34</v>
      </c>
      <c r="D426">
        <v>-4.0217999999999998</v>
      </c>
      <c r="E426" s="1">
        <v>6.5440999999999997E-6</v>
      </c>
      <c r="F426">
        <v>1.5705000000000001E-3</v>
      </c>
      <c r="G426" t="s">
        <v>5183</v>
      </c>
      <c r="H426" t="s">
        <v>5184</v>
      </c>
      <c r="I426" t="s">
        <v>3861</v>
      </c>
      <c r="J426" t="s">
        <v>4</v>
      </c>
      <c r="K426" t="s">
        <v>4</v>
      </c>
      <c r="L426" t="s">
        <v>4</v>
      </c>
      <c r="M426" t="s">
        <v>4</v>
      </c>
      <c r="N426" t="s">
        <v>4</v>
      </c>
      <c r="O426" t="str">
        <f t="shared" si="30"/>
        <v>1</v>
      </c>
      <c r="P426" t="str">
        <f t="shared" si="31"/>
        <v>0</v>
      </c>
      <c r="Q426" t="str">
        <f t="shared" si="32"/>
        <v>0</v>
      </c>
      <c r="R426" t="str">
        <f t="shared" si="33"/>
        <v>0</v>
      </c>
      <c r="S426" t="str">
        <f t="shared" si="34"/>
        <v>0</v>
      </c>
    </row>
    <row r="427" spans="1:19" x14ac:dyDescent="0.25">
      <c r="A427" t="s">
        <v>5185</v>
      </c>
      <c r="B427">
        <v>1718.35</v>
      </c>
      <c r="C427">
        <v>464.15</v>
      </c>
      <c r="D427">
        <v>1.887</v>
      </c>
      <c r="E427" s="1">
        <v>6.5633000000000003E-6</v>
      </c>
      <c r="F427">
        <v>1.5705000000000001E-3</v>
      </c>
      <c r="G427" t="s">
        <v>5186</v>
      </c>
      <c r="H427" t="s">
        <v>5187</v>
      </c>
      <c r="I427" t="s">
        <v>5188</v>
      </c>
      <c r="J427" t="s">
        <v>4</v>
      </c>
      <c r="K427" t="s">
        <v>35</v>
      </c>
      <c r="L427" t="s">
        <v>4</v>
      </c>
      <c r="M427" t="s">
        <v>4</v>
      </c>
      <c r="N427" t="s">
        <v>4</v>
      </c>
      <c r="O427" t="str">
        <f t="shared" si="30"/>
        <v>-1</v>
      </c>
      <c r="P427" t="str">
        <f t="shared" si="31"/>
        <v>0</v>
      </c>
      <c r="Q427" t="str">
        <f t="shared" si="32"/>
        <v>0</v>
      </c>
      <c r="R427" t="str">
        <f t="shared" si="33"/>
        <v>0</v>
      </c>
      <c r="S427" t="str">
        <f t="shared" si="34"/>
        <v>1</v>
      </c>
    </row>
    <row r="428" spans="1:19" x14ac:dyDescent="0.25">
      <c r="A428" t="s">
        <v>5189</v>
      </c>
      <c r="B428">
        <v>10.46</v>
      </c>
      <c r="C428">
        <v>125.33</v>
      </c>
      <c r="D428">
        <v>-3.5796999999999999</v>
      </c>
      <c r="E428" s="1">
        <v>6.6575999999999996E-6</v>
      </c>
      <c r="F428">
        <v>1.5893000000000001E-3</v>
      </c>
      <c r="G428" t="s">
        <v>5190</v>
      </c>
      <c r="H428" t="s">
        <v>5191</v>
      </c>
      <c r="I428" t="s">
        <v>5192</v>
      </c>
      <c r="J428" t="s">
        <v>122</v>
      </c>
      <c r="K428" t="s">
        <v>1047</v>
      </c>
      <c r="L428" t="s">
        <v>4</v>
      </c>
      <c r="M428" t="s">
        <v>4</v>
      </c>
      <c r="N428" t="s">
        <v>4</v>
      </c>
      <c r="O428" t="str">
        <f t="shared" si="30"/>
        <v>1</v>
      </c>
      <c r="P428" t="str">
        <f t="shared" si="31"/>
        <v>0</v>
      </c>
      <c r="Q428" t="str">
        <f t="shared" si="32"/>
        <v>0</v>
      </c>
      <c r="R428" t="str">
        <f t="shared" si="33"/>
        <v>0</v>
      </c>
      <c r="S428" t="str">
        <f t="shared" si="34"/>
        <v>0</v>
      </c>
    </row>
    <row r="429" spans="1:19" x14ac:dyDescent="0.25">
      <c r="A429" t="s">
        <v>1581</v>
      </c>
      <c r="B429">
        <v>139.22</v>
      </c>
      <c r="C429">
        <v>11.03</v>
      </c>
      <c r="D429">
        <v>3.6113</v>
      </c>
      <c r="E429" s="1">
        <v>7.2871000000000001E-6</v>
      </c>
      <c r="F429">
        <v>1.7355000000000001E-3</v>
      </c>
      <c r="G429" t="s">
        <v>1582</v>
      </c>
      <c r="H429" t="s">
        <v>1583</v>
      </c>
      <c r="I429" t="s">
        <v>1584</v>
      </c>
      <c r="J429" t="s">
        <v>923</v>
      </c>
      <c r="K429" t="s">
        <v>820</v>
      </c>
      <c r="L429" t="s">
        <v>4</v>
      </c>
      <c r="M429" t="s">
        <v>4</v>
      </c>
      <c r="N429" t="s">
        <v>4</v>
      </c>
      <c r="O429" t="str">
        <f t="shared" si="30"/>
        <v>-1</v>
      </c>
      <c r="P429" t="str">
        <f t="shared" si="31"/>
        <v>0</v>
      </c>
      <c r="Q429" t="str">
        <f t="shared" si="32"/>
        <v>0</v>
      </c>
      <c r="R429" t="str">
        <f t="shared" si="33"/>
        <v>0</v>
      </c>
      <c r="S429" t="str">
        <f t="shared" si="34"/>
        <v>0</v>
      </c>
    </row>
    <row r="430" spans="1:19" x14ac:dyDescent="0.25">
      <c r="A430" t="s">
        <v>1749</v>
      </c>
      <c r="B430">
        <v>996.44</v>
      </c>
      <c r="C430">
        <v>186.22</v>
      </c>
      <c r="D430">
        <v>2.4201000000000001</v>
      </c>
      <c r="E430" s="1">
        <v>7.3200999999999996E-6</v>
      </c>
      <c r="F430">
        <v>1.7393E-3</v>
      </c>
      <c r="G430" t="s">
        <v>1750</v>
      </c>
      <c r="H430" t="s">
        <v>1751</v>
      </c>
      <c r="I430" t="s">
        <v>1752</v>
      </c>
      <c r="J430" t="s">
        <v>4</v>
      </c>
      <c r="K430" t="s">
        <v>4</v>
      </c>
      <c r="L430" t="s">
        <v>77</v>
      </c>
      <c r="M430" t="s">
        <v>4</v>
      </c>
      <c r="N430" t="s">
        <v>4</v>
      </c>
      <c r="O430" t="str">
        <f t="shared" si="30"/>
        <v>-1</v>
      </c>
      <c r="P430" t="str">
        <f t="shared" si="31"/>
        <v>0</v>
      </c>
      <c r="Q430" t="str">
        <f t="shared" si="32"/>
        <v>0</v>
      </c>
      <c r="R430" t="str">
        <f t="shared" si="33"/>
        <v>0</v>
      </c>
      <c r="S430" t="str">
        <f t="shared" si="34"/>
        <v>0</v>
      </c>
    </row>
    <row r="431" spans="1:19" x14ac:dyDescent="0.25">
      <c r="A431" t="s">
        <v>705</v>
      </c>
      <c r="B431">
        <v>2203.08</v>
      </c>
      <c r="C431">
        <v>621.64</v>
      </c>
      <c r="D431">
        <v>1.8249</v>
      </c>
      <c r="E431" s="1">
        <v>7.5379000000000003E-6</v>
      </c>
      <c r="F431">
        <v>1.7868999999999999E-3</v>
      </c>
      <c r="G431" t="s">
        <v>706</v>
      </c>
      <c r="H431" t="s">
        <v>707</v>
      </c>
      <c r="I431" t="s">
        <v>533</v>
      </c>
      <c r="J431" t="s">
        <v>4</v>
      </c>
      <c r="K431" t="s">
        <v>4</v>
      </c>
      <c r="L431" t="s">
        <v>4</v>
      </c>
      <c r="M431" t="s">
        <v>4</v>
      </c>
      <c r="N431" t="s">
        <v>4</v>
      </c>
      <c r="O431" t="str">
        <f t="shared" si="30"/>
        <v>-1</v>
      </c>
      <c r="P431" t="str">
        <f t="shared" si="31"/>
        <v>0</v>
      </c>
      <c r="Q431" t="str">
        <f t="shared" si="32"/>
        <v>1</v>
      </c>
      <c r="R431" t="str">
        <f t="shared" si="33"/>
        <v>0</v>
      </c>
      <c r="S431" t="str">
        <f t="shared" si="34"/>
        <v>0</v>
      </c>
    </row>
    <row r="432" spans="1:19" x14ac:dyDescent="0.25">
      <c r="A432" t="s">
        <v>5193</v>
      </c>
      <c r="B432">
        <v>100.98</v>
      </c>
      <c r="C432">
        <v>11.02</v>
      </c>
      <c r="D432">
        <v>3.1646000000000001</v>
      </c>
      <c r="E432" s="1">
        <v>7.5867999999999999E-6</v>
      </c>
      <c r="F432">
        <v>1.7943E-3</v>
      </c>
      <c r="G432" t="s">
        <v>5194</v>
      </c>
      <c r="H432" t="s">
        <v>5195</v>
      </c>
      <c r="I432" t="s">
        <v>1131</v>
      </c>
      <c r="J432" t="s">
        <v>5196</v>
      </c>
      <c r="K432" t="s">
        <v>4</v>
      </c>
      <c r="L432" t="s">
        <v>88</v>
      </c>
      <c r="M432" t="s">
        <v>4</v>
      </c>
      <c r="N432" t="s">
        <v>4</v>
      </c>
      <c r="O432" t="str">
        <f t="shared" si="30"/>
        <v>-1</v>
      </c>
      <c r="P432" t="str">
        <f t="shared" si="31"/>
        <v>0</v>
      </c>
      <c r="Q432" t="str">
        <f t="shared" si="32"/>
        <v>0</v>
      </c>
      <c r="R432" t="str">
        <f t="shared" si="33"/>
        <v>0</v>
      </c>
      <c r="S432" t="str">
        <f t="shared" si="34"/>
        <v>0</v>
      </c>
    </row>
    <row r="433" spans="1:19" x14ac:dyDescent="0.25">
      <c r="A433" t="s">
        <v>5197</v>
      </c>
      <c r="B433">
        <v>18.04</v>
      </c>
      <c r="C433">
        <v>124.21</v>
      </c>
      <c r="D433">
        <v>-2.7683</v>
      </c>
      <c r="E433" s="1">
        <v>7.6229999999999997E-6</v>
      </c>
      <c r="F433">
        <v>1.7987000000000001E-3</v>
      </c>
      <c r="G433" t="s">
        <v>4</v>
      </c>
      <c r="H433" t="s">
        <v>4</v>
      </c>
      <c r="I433" t="s">
        <v>4</v>
      </c>
      <c r="J433" t="s">
        <v>4</v>
      </c>
      <c r="K433" t="s">
        <v>4</v>
      </c>
      <c r="L433" t="s">
        <v>4</v>
      </c>
      <c r="M433" t="s">
        <v>4</v>
      </c>
      <c r="N433" t="s">
        <v>4</v>
      </c>
      <c r="O433" t="str">
        <f t="shared" si="30"/>
        <v>1</v>
      </c>
      <c r="P433" t="str">
        <f t="shared" si="31"/>
        <v>0</v>
      </c>
      <c r="Q433" t="str">
        <f t="shared" si="32"/>
        <v>0</v>
      </c>
      <c r="R433" t="str">
        <f t="shared" si="33"/>
        <v>0</v>
      </c>
      <c r="S433" t="str">
        <f t="shared" si="34"/>
        <v>0</v>
      </c>
    </row>
    <row r="434" spans="1:19" x14ac:dyDescent="0.25">
      <c r="A434" t="s">
        <v>5198</v>
      </c>
      <c r="B434">
        <v>661.93</v>
      </c>
      <c r="C434">
        <v>134.80000000000001</v>
      </c>
      <c r="D434">
        <v>2.3031000000000001</v>
      </c>
      <c r="E434" s="1">
        <v>7.7756000000000006E-6</v>
      </c>
      <c r="F434">
        <v>1.8304E-3</v>
      </c>
      <c r="G434" t="s">
        <v>5199</v>
      </c>
      <c r="H434" t="s">
        <v>5200</v>
      </c>
      <c r="I434" t="s">
        <v>5201</v>
      </c>
      <c r="J434" t="s">
        <v>4</v>
      </c>
      <c r="K434" t="s">
        <v>5202</v>
      </c>
      <c r="L434" t="s">
        <v>4</v>
      </c>
      <c r="M434" t="s">
        <v>5203</v>
      </c>
      <c r="N434" t="s">
        <v>4165</v>
      </c>
      <c r="O434" t="str">
        <f t="shared" si="30"/>
        <v>-1</v>
      </c>
      <c r="P434" t="str">
        <f t="shared" si="31"/>
        <v>0</v>
      </c>
      <c r="Q434" t="str">
        <f t="shared" si="32"/>
        <v>0</v>
      </c>
      <c r="R434" t="str">
        <f t="shared" si="33"/>
        <v>0</v>
      </c>
      <c r="S434" t="str">
        <f t="shared" si="34"/>
        <v>0</v>
      </c>
    </row>
    <row r="435" spans="1:19" x14ac:dyDescent="0.25">
      <c r="A435" t="s">
        <v>3002</v>
      </c>
      <c r="B435">
        <v>1707.21</v>
      </c>
      <c r="C435">
        <v>560.79999999999995</v>
      </c>
      <c r="D435">
        <v>1.6041000000000001</v>
      </c>
      <c r="E435" s="1">
        <v>7.9690999999999996E-6</v>
      </c>
      <c r="F435">
        <v>1.8716E-3</v>
      </c>
      <c r="G435" t="s">
        <v>3003</v>
      </c>
      <c r="H435" t="s">
        <v>4</v>
      </c>
      <c r="I435" t="s">
        <v>3004</v>
      </c>
      <c r="J435" t="s">
        <v>4</v>
      </c>
      <c r="K435" t="s">
        <v>4</v>
      </c>
      <c r="L435" t="s">
        <v>4</v>
      </c>
      <c r="M435" t="s">
        <v>4</v>
      </c>
      <c r="N435" t="s">
        <v>4</v>
      </c>
      <c r="O435" t="str">
        <f t="shared" si="30"/>
        <v>-1</v>
      </c>
      <c r="P435" t="str">
        <f t="shared" si="31"/>
        <v>0</v>
      </c>
      <c r="Q435" t="str">
        <f t="shared" si="32"/>
        <v>0</v>
      </c>
      <c r="R435" t="str">
        <f t="shared" si="33"/>
        <v>0</v>
      </c>
      <c r="S435" t="str">
        <f t="shared" si="34"/>
        <v>0</v>
      </c>
    </row>
    <row r="436" spans="1:19" x14ac:dyDescent="0.25">
      <c r="A436" t="s">
        <v>2178</v>
      </c>
      <c r="B436">
        <v>63.6</v>
      </c>
      <c r="C436">
        <v>0.99</v>
      </c>
      <c r="D436">
        <v>6.0439999999999996</v>
      </c>
      <c r="E436" s="1">
        <v>8.0067999999999993E-6</v>
      </c>
      <c r="F436">
        <v>1.8762E-3</v>
      </c>
      <c r="G436" t="s">
        <v>2179</v>
      </c>
      <c r="H436" t="s">
        <v>188</v>
      </c>
      <c r="I436" t="s">
        <v>4</v>
      </c>
      <c r="J436" t="s">
        <v>189</v>
      </c>
      <c r="K436" t="s">
        <v>190</v>
      </c>
      <c r="L436" t="s">
        <v>191</v>
      </c>
      <c r="M436" t="s">
        <v>4</v>
      </c>
      <c r="N436" t="s">
        <v>4</v>
      </c>
      <c r="O436" t="str">
        <f t="shared" si="30"/>
        <v>-1</v>
      </c>
      <c r="P436" t="str">
        <f t="shared" si="31"/>
        <v>1</v>
      </c>
      <c r="Q436" t="str">
        <f t="shared" si="32"/>
        <v>0</v>
      </c>
      <c r="R436" t="str">
        <f t="shared" si="33"/>
        <v>1</v>
      </c>
      <c r="S436" t="str">
        <f t="shared" si="34"/>
        <v>0</v>
      </c>
    </row>
    <row r="437" spans="1:19" x14ac:dyDescent="0.25">
      <c r="A437" t="s">
        <v>1433</v>
      </c>
      <c r="B437">
        <v>956.08</v>
      </c>
      <c r="C437">
        <v>188.56</v>
      </c>
      <c r="D437">
        <v>2.3363</v>
      </c>
      <c r="E437" s="1">
        <v>8.0494999999999998E-6</v>
      </c>
      <c r="F437">
        <v>1.8818000000000001E-3</v>
      </c>
      <c r="G437" t="s">
        <v>1434</v>
      </c>
      <c r="H437" t="s">
        <v>1435</v>
      </c>
      <c r="I437" t="s">
        <v>1436</v>
      </c>
      <c r="J437" t="s">
        <v>1437</v>
      </c>
      <c r="K437" t="s">
        <v>1438</v>
      </c>
      <c r="L437" t="s">
        <v>86</v>
      </c>
      <c r="M437" t="s">
        <v>1439</v>
      </c>
      <c r="N437" t="s">
        <v>1440</v>
      </c>
      <c r="O437" t="str">
        <f t="shared" si="30"/>
        <v>-1</v>
      </c>
      <c r="P437" t="str">
        <f t="shared" si="31"/>
        <v>0</v>
      </c>
      <c r="Q437" t="str">
        <f t="shared" si="32"/>
        <v>0</v>
      </c>
      <c r="R437" t="str">
        <f t="shared" si="33"/>
        <v>1</v>
      </c>
      <c r="S437" t="str">
        <f t="shared" si="34"/>
        <v>0</v>
      </c>
    </row>
    <row r="438" spans="1:19" x14ac:dyDescent="0.25">
      <c r="A438" t="s">
        <v>2077</v>
      </c>
      <c r="B438">
        <v>245.68</v>
      </c>
      <c r="C438">
        <v>805.66</v>
      </c>
      <c r="D438">
        <v>-1.7144999999999999</v>
      </c>
      <c r="E438" s="1">
        <v>8.0779999999999996E-6</v>
      </c>
      <c r="F438">
        <v>1.8841999999999999E-3</v>
      </c>
      <c r="G438" t="s">
        <v>2078</v>
      </c>
      <c r="H438" t="s">
        <v>2079</v>
      </c>
      <c r="I438" t="s">
        <v>4</v>
      </c>
      <c r="J438" t="s">
        <v>4</v>
      </c>
      <c r="K438" t="s">
        <v>4</v>
      </c>
      <c r="L438" t="s">
        <v>4</v>
      </c>
      <c r="M438" t="s">
        <v>4</v>
      </c>
      <c r="N438" t="s">
        <v>4</v>
      </c>
      <c r="O438" t="str">
        <f t="shared" si="30"/>
        <v>1</v>
      </c>
      <c r="P438" t="str">
        <f t="shared" si="31"/>
        <v>0</v>
      </c>
      <c r="Q438" t="str">
        <f t="shared" si="32"/>
        <v>0</v>
      </c>
      <c r="R438" t="str">
        <f t="shared" si="33"/>
        <v>0</v>
      </c>
      <c r="S438" t="str">
        <f t="shared" si="34"/>
        <v>0</v>
      </c>
    </row>
    <row r="439" spans="1:19" x14ac:dyDescent="0.25">
      <c r="A439" t="s">
        <v>5204</v>
      </c>
      <c r="B439">
        <v>8226.41</v>
      </c>
      <c r="C439">
        <v>166268.59</v>
      </c>
      <c r="D439">
        <v>-4.3371000000000004</v>
      </c>
      <c r="E439" s="1">
        <v>8.4571999999999993E-6</v>
      </c>
      <c r="F439">
        <v>1.9681E-3</v>
      </c>
      <c r="G439" t="s">
        <v>5205</v>
      </c>
      <c r="H439" t="s">
        <v>5206</v>
      </c>
      <c r="I439" t="s">
        <v>5207</v>
      </c>
      <c r="J439" t="s">
        <v>5208</v>
      </c>
      <c r="K439" t="s">
        <v>5209</v>
      </c>
      <c r="L439" t="s">
        <v>4</v>
      </c>
      <c r="M439" t="s">
        <v>4</v>
      </c>
      <c r="N439" t="s">
        <v>4</v>
      </c>
      <c r="O439" t="str">
        <f t="shared" si="30"/>
        <v>1</v>
      </c>
      <c r="P439" t="str">
        <f t="shared" si="31"/>
        <v>0</v>
      </c>
      <c r="Q439" t="str">
        <f t="shared" si="32"/>
        <v>0</v>
      </c>
      <c r="R439" t="str">
        <f t="shared" si="33"/>
        <v>1</v>
      </c>
      <c r="S439" t="str">
        <f t="shared" si="34"/>
        <v>0</v>
      </c>
    </row>
    <row r="440" spans="1:19" x14ac:dyDescent="0.25">
      <c r="A440" t="s">
        <v>5210</v>
      </c>
      <c r="B440">
        <v>11.87</v>
      </c>
      <c r="C440">
        <v>132.37</v>
      </c>
      <c r="D440">
        <v>-3.4973999999999998</v>
      </c>
      <c r="E440" s="1">
        <v>8.6940000000000001E-6</v>
      </c>
      <c r="F440">
        <v>2.0186000000000002E-3</v>
      </c>
      <c r="G440" t="s">
        <v>5211</v>
      </c>
      <c r="H440" t="s">
        <v>5212</v>
      </c>
      <c r="I440" t="s">
        <v>3605</v>
      </c>
      <c r="J440" t="s">
        <v>4</v>
      </c>
      <c r="K440" t="s">
        <v>4</v>
      </c>
      <c r="L440" t="s">
        <v>86</v>
      </c>
      <c r="M440" t="s">
        <v>4</v>
      </c>
      <c r="N440" t="s">
        <v>4</v>
      </c>
      <c r="O440" t="str">
        <f t="shared" si="30"/>
        <v>1</v>
      </c>
      <c r="P440" t="str">
        <f t="shared" si="31"/>
        <v>0</v>
      </c>
      <c r="Q440" t="str">
        <f t="shared" si="32"/>
        <v>0</v>
      </c>
      <c r="R440" t="str">
        <f t="shared" si="33"/>
        <v>0</v>
      </c>
      <c r="S440" t="str">
        <f t="shared" si="34"/>
        <v>0</v>
      </c>
    </row>
    <row r="441" spans="1:19" x14ac:dyDescent="0.25">
      <c r="A441" t="s">
        <v>1205</v>
      </c>
      <c r="B441">
        <v>6.36</v>
      </c>
      <c r="C441">
        <v>82.86</v>
      </c>
      <c r="D441">
        <v>-3.7238000000000002</v>
      </c>
      <c r="E441" s="1">
        <v>8.7146999999999998E-6</v>
      </c>
      <c r="F441">
        <v>2.0187999999999998E-3</v>
      </c>
      <c r="G441" t="s">
        <v>1206</v>
      </c>
      <c r="H441" t="s">
        <v>1207</v>
      </c>
      <c r="I441" t="s">
        <v>4</v>
      </c>
      <c r="J441" t="s">
        <v>786</v>
      </c>
      <c r="K441" t="s">
        <v>787</v>
      </c>
      <c r="L441" t="s">
        <v>4</v>
      </c>
      <c r="M441" t="s">
        <v>4</v>
      </c>
      <c r="N441" t="s">
        <v>4</v>
      </c>
      <c r="O441" t="str">
        <f t="shared" si="30"/>
        <v>1</v>
      </c>
      <c r="P441" t="str">
        <f t="shared" si="31"/>
        <v>0</v>
      </c>
      <c r="Q441" t="str">
        <f t="shared" si="32"/>
        <v>0</v>
      </c>
      <c r="R441" t="str">
        <f t="shared" si="33"/>
        <v>0</v>
      </c>
      <c r="S441" t="str">
        <f t="shared" si="34"/>
        <v>0</v>
      </c>
    </row>
    <row r="442" spans="1:19" x14ac:dyDescent="0.25">
      <c r="A442" t="s">
        <v>2398</v>
      </c>
      <c r="B442">
        <v>169.12</v>
      </c>
      <c r="C442">
        <v>2.16</v>
      </c>
      <c r="D442">
        <v>6.2750000000000004</v>
      </c>
      <c r="E442" s="1">
        <v>8.8539000000000001E-6</v>
      </c>
      <c r="F442">
        <v>2.0463999999999999E-3</v>
      </c>
      <c r="G442" t="s">
        <v>2399</v>
      </c>
      <c r="H442" t="s">
        <v>2400</v>
      </c>
      <c r="I442" t="s">
        <v>2401</v>
      </c>
      <c r="J442" t="s">
        <v>906</v>
      </c>
      <c r="K442" t="s">
        <v>2402</v>
      </c>
      <c r="L442" t="s">
        <v>4</v>
      </c>
      <c r="M442" t="s">
        <v>2403</v>
      </c>
      <c r="N442" t="s">
        <v>2404</v>
      </c>
      <c r="O442" t="str">
        <f t="shared" si="30"/>
        <v>-1</v>
      </c>
      <c r="P442" t="str">
        <f t="shared" si="31"/>
        <v>0</v>
      </c>
      <c r="Q442" t="str">
        <f t="shared" si="32"/>
        <v>0</v>
      </c>
      <c r="R442" t="str">
        <f t="shared" si="33"/>
        <v>0</v>
      </c>
      <c r="S442" t="str">
        <f t="shared" si="34"/>
        <v>0</v>
      </c>
    </row>
    <row r="443" spans="1:19" x14ac:dyDescent="0.25">
      <c r="A443" t="s">
        <v>1862</v>
      </c>
      <c r="B443">
        <v>537.09</v>
      </c>
      <c r="C443">
        <v>2560.77</v>
      </c>
      <c r="D443">
        <v>-2.2528999999999999</v>
      </c>
      <c r="E443" s="1">
        <v>8.9267000000000004E-6</v>
      </c>
      <c r="F443">
        <v>2.0585E-3</v>
      </c>
      <c r="G443" t="s">
        <v>1863</v>
      </c>
      <c r="H443" t="s">
        <v>1864</v>
      </c>
      <c r="I443" t="s">
        <v>1865</v>
      </c>
      <c r="J443" t="s">
        <v>4</v>
      </c>
      <c r="K443" t="s">
        <v>1009</v>
      </c>
      <c r="L443" t="s">
        <v>4</v>
      </c>
      <c r="M443" t="s">
        <v>4</v>
      </c>
      <c r="N443" t="s">
        <v>4</v>
      </c>
      <c r="O443" t="str">
        <f t="shared" si="30"/>
        <v>1</v>
      </c>
      <c r="P443" t="str">
        <f t="shared" si="31"/>
        <v>0</v>
      </c>
      <c r="Q443" t="str">
        <f t="shared" si="32"/>
        <v>0</v>
      </c>
      <c r="R443" t="str">
        <f t="shared" si="33"/>
        <v>0</v>
      </c>
      <c r="S443" t="str">
        <f t="shared" si="34"/>
        <v>0</v>
      </c>
    </row>
    <row r="444" spans="1:19" x14ac:dyDescent="0.25">
      <c r="A444" t="s">
        <v>2903</v>
      </c>
      <c r="B444">
        <v>1597.93</v>
      </c>
      <c r="C444">
        <v>418.04</v>
      </c>
      <c r="D444">
        <v>1.9349000000000001</v>
      </c>
      <c r="E444" s="1">
        <v>9.0775999999999993E-6</v>
      </c>
      <c r="F444">
        <v>2.0885999999999999E-3</v>
      </c>
      <c r="G444" t="s">
        <v>2904</v>
      </c>
      <c r="H444" t="s">
        <v>2905</v>
      </c>
      <c r="I444" t="s">
        <v>2906</v>
      </c>
      <c r="J444" t="s">
        <v>2907</v>
      </c>
      <c r="K444" t="s">
        <v>4</v>
      </c>
      <c r="L444" t="s">
        <v>77</v>
      </c>
      <c r="M444" t="s">
        <v>4</v>
      </c>
      <c r="N444" t="s">
        <v>4</v>
      </c>
      <c r="O444" t="str">
        <f t="shared" si="30"/>
        <v>-1</v>
      </c>
      <c r="P444" t="str">
        <f t="shared" si="31"/>
        <v>0</v>
      </c>
      <c r="Q444" t="str">
        <f t="shared" si="32"/>
        <v>0</v>
      </c>
      <c r="R444" t="str">
        <f t="shared" si="33"/>
        <v>0</v>
      </c>
      <c r="S444" t="str">
        <f t="shared" si="34"/>
        <v>0</v>
      </c>
    </row>
    <row r="445" spans="1:19" x14ac:dyDescent="0.25">
      <c r="A445" t="s">
        <v>5213</v>
      </c>
      <c r="B445">
        <v>129.66</v>
      </c>
      <c r="C445">
        <v>19.149999999999999</v>
      </c>
      <c r="D445">
        <v>2.7326000000000001</v>
      </c>
      <c r="E445" s="1">
        <v>9.3904000000000008E-6</v>
      </c>
      <c r="F445">
        <v>2.1556000000000001E-3</v>
      </c>
      <c r="G445" t="s">
        <v>5214</v>
      </c>
      <c r="H445" t="s">
        <v>4947</v>
      </c>
      <c r="I445" t="s">
        <v>4</v>
      </c>
      <c r="J445" t="s">
        <v>4</v>
      </c>
      <c r="K445" t="s">
        <v>4</v>
      </c>
      <c r="L445" t="s">
        <v>86</v>
      </c>
      <c r="M445" t="s">
        <v>4948</v>
      </c>
      <c r="N445" t="s">
        <v>4430</v>
      </c>
      <c r="O445" t="str">
        <f t="shared" si="30"/>
        <v>-1</v>
      </c>
      <c r="P445" t="str">
        <f t="shared" si="31"/>
        <v>1</v>
      </c>
      <c r="Q445" t="str">
        <f t="shared" si="32"/>
        <v>0</v>
      </c>
      <c r="R445" t="str">
        <f t="shared" si="33"/>
        <v>0</v>
      </c>
      <c r="S445" t="str">
        <f t="shared" si="34"/>
        <v>0</v>
      </c>
    </row>
    <row r="446" spans="1:19" x14ac:dyDescent="0.25">
      <c r="A446" t="s">
        <v>2454</v>
      </c>
      <c r="B446">
        <v>184.26</v>
      </c>
      <c r="C446">
        <v>45.16</v>
      </c>
      <c r="D446">
        <v>2.0295999999999998</v>
      </c>
      <c r="E446" s="1">
        <v>9.4918999999999997E-6</v>
      </c>
      <c r="F446">
        <v>2.1740000000000002E-3</v>
      </c>
      <c r="G446" t="s">
        <v>2455</v>
      </c>
      <c r="H446" t="s">
        <v>2456</v>
      </c>
      <c r="I446" t="s">
        <v>2457</v>
      </c>
      <c r="J446" t="s">
        <v>4</v>
      </c>
      <c r="K446" t="s">
        <v>2458</v>
      </c>
      <c r="L446" t="s">
        <v>4</v>
      </c>
      <c r="M446" t="s">
        <v>4</v>
      </c>
      <c r="N446" t="s">
        <v>4</v>
      </c>
      <c r="O446" t="str">
        <f t="shared" si="30"/>
        <v>-1</v>
      </c>
      <c r="P446" t="str">
        <f t="shared" si="31"/>
        <v>0</v>
      </c>
      <c r="Q446" t="str">
        <f t="shared" si="32"/>
        <v>0</v>
      </c>
      <c r="R446" t="str">
        <f t="shared" si="33"/>
        <v>0</v>
      </c>
      <c r="S446" t="str">
        <f t="shared" si="34"/>
        <v>0</v>
      </c>
    </row>
    <row r="447" spans="1:19" x14ac:dyDescent="0.25">
      <c r="A447" t="s">
        <v>2480</v>
      </c>
      <c r="B447">
        <v>468.43</v>
      </c>
      <c r="C447">
        <v>134.51</v>
      </c>
      <c r="D447">
        <v>1.7937000000000001</v>
      </c>
      <c r="E447" s="1">
        <v>9.5412999999999996E-6</v>
      </c>
      <c r="F447">
        <v>2.1805000000000001E-3</v>
      </c>
      <c r="G447" t="s">
        <v>2481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tr">
        <f t="shared" si="30"/>
        <v>-1</v>
      </c>
      <c r="P447" t="str">
        <f t="shared" si="31"/>
        <v>0</v>
      </c>
      <c r="Q447" t="str">
        <f t="shared" si="32"/>
        <v>0</v>
      </c>
      <c r="R447" t="str">
        <f t="shared" si="33"/>
        <v>0</v>
      </c>
      <c r="S447" t="str">
        <f t="shared" si="34"/>
        <v>0</v>
      </c>
    </row>
    <row r="448" spans="1:19" x14ac:dyDescent="0.25">
      <c r="A448" t="s">
        <v>5215</v>
      </c>
      <c r="B448">
        <v>319.43</v>
      </c>
      <c r="C448">
        <v>1077.32</v>
      </c>
      <c r="D448">
        <v>-1.7535000000000001</v>
      </c>
      <c r="E448" s="1">
        <v>9.5886E-6</v>
      </c>
      <c r="F448">
        <v>2.1863E-3</v>
      </c>
      <c r="G448" t="s">
        <v>5216</v>
      </c>
      <c r="H448" t="s">
        <v>4</v>
      </c>
      <c r="I448" t="s">
        <v>5217</v>
      </c>
      <c r="J448" t="s">
        <v>4</v>
      </c>
      <c r="K448" t="s">
        <v>4</v>
      </c>
      <c r="L448" t="s">
        <v>4</v>
      </c>
      <c r="M448" t="s">
        <v>4</v>
      </c>
      <c r="N448" t="s">
        <v>4</v>
      </c>
      <c r="O448" t="str">
        <f t="shared" si="30"/>
        <v>1</v>
      </c>
      <c r="P448" t="str">
        <f t="shared" si="31"/>
        <v>0</v>
      </c>
      <c r="Q448" t="str">
        <f t="shared" si="32"/>
        <v>0</v>
      </c>
      <c r="R448" t="str">
        <f t="shared" si="33"/>
        <v>0</v>
      </c>
      <c r="S448" t="str">
        <f t="shared" si="34"/>
        <v>0</v>
      </c>
    </row>
    <row r="449" spans="1:19" x14ac:dyDescent="0.25">
      <c r="A449" t="s">
        <v>4474</v>
      </c>
      <c r="B449">
        <v>1.64</v>
      </c>
      <c r="C449">
        <v>41.25</v>
      </c>
      <c r="D449">
        <v>-4.6277999999999997</v>
      </c>
      <c r="E449" s="1">
        <v>1.0213E-5</v>
      </c>
      <c r="F449">
        <v>2.3235999999999999E-3</v>
      </c>
      <c r="G449" t="s">
        <v>4475</v>
      </c>
      <c r="H449" t="s">
        <v>4</v>
      </c>
      <c r="I449" t="s">
        <v>4</v>
      </c>
      <c r="J449" t="s">
        <v>4</v>
      </c>
      <c r="K449" t="s">
        <v>4</v>
      </c>
      <c r="L449" t="s">
        <v>86</v>
      </c>
      <c r="M449" t="s">
        <v>4</v>
      </c>
      <c r="N449" t="s">
        <v>4</v>
      </c>
      <c r="O449" t="str">
        <f t="shared" si="30"/>
        <v>1</v>
      </c>
      <c r="P449" t="str">
        <f t="shared" si="31"/>
        <v>0</v>
      </c>
      <c r="Q449" t="str">
        <f t="shared" si="32"/>
        <v>0</v>
      </c>
      <c r="R449" t="str">
        <f t="shared" si="33"/>
        <v>0</v>
      </c>
      <c r="S449" t="str">
        <f t="shared" si="34"/>
        <v>0</v>
      </c>
    </row>
    <row r="450" spans="1:19" x14ac:dyDescent="0.25">
      <c r="A450" t="s">
        <v>5218</v>
      </c>
      <c r="B450">
        <v>146.19</v>
      </c>
      <c r="C450">
        <v>746.61</v>
      </c>
      <c r="D450">
        <v>-2.3532000000000002</v>
      </c>
      <c r="E450" s="1">
        <v>1.0399E-5</v>
      </c>
      <c r="F450">
        <v>2.3606999999999999E-3</v>
      </c>
      <c r="G450" t="s">
        <v>5219</v>
      </c>
      <c r="H450" t="s">
        <v>5220</v>
      </c>
      <c r="I450" t="s">
        <v>5221</v>
      </c>
      <c r="J450" t="s">
        <v>4</v>
      </c>
      <c r="K450" t="s">
        <v>2458</v>
      </c>
      <c r="L450" t="s">
        <v>4</v>
      </c>
      <c r="M450" t="s">
        <v>5222</v>
      </c>
      <c r="N450" t="s">
        <v>5223</v>
      </c>
      <c r="O450" t="str">
        <f t="shared" si="30"/>
        <v>1</v>
      </c>
      <c r="P450" t="str">
        <f t="shared" si="31"/>
        <v>0</v>
      </c>
      <c r="Q450" t="str">
        <f t="shared" si="32"/>
        <v>0</v>
      </c>
      <c r="R450" t="str">
        <f t="shared" si="33"/>
        <v>0</v>
      </c>
      <c r="S450" t="str">
        <f t="shared" si="34"/>
        <v>0</v>
      </c>
    </row>
    <row r="451" spans="1:19" x14ac:dyDescent="0.25">
      <c r="A451" t="s">
        <v>5224</v>
      </c>
      <c r="B451">
        <v>9.02</v>
      </c>
      <c r="C451">
        <v>83.01</v>
      </c>
      <c r="D451">
        <v>-3.1779000000000002</v>
      </c>
      <c r="E451" s="1">
        <v>1.0536999999999999E-5</v>
      </c>
      <c r="F451">
        <v>2.3865000000000002E-3</v>
      </c>
      <c r="G451" t="s">
        <v>5225</v>
      </c>
      <c r="H451" t="s">
        <v>5226</v>
      </c>
      <c r="I451" t="s">
        <v>3555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tr">
        <f t="shared" ref="O451:O514" si="35">IF(D451&lt;0,"1","-1")</f>
        <v>1</v>
      </c>
      <c r="P451" t="str">
        <f t="shared" ref="P451:P514" si="36">IF(COUNTIF(G451:N451,"*photo*")&gt;0,"1","0")</f>
        <v>0</v>
      </c>
      <c r="Q451" t="str">
        <f t="shared" ref="Q451:Q514" si="37">IF(COUNTIF(G451:N451,"*ethylene*")&gt;0,"1","0")</f>
        <v>0</v>
      </c>
      <c r="R451" t="str">
        <f t="shared" ref="R451:R514" si="38">IF(COUNTIF(G451:N451,"*nitr*")&gt;0,"1","0")</f>
        <v>0</v>
      </c>
      <c r="S451" t="str">
        <f t="shared" ref="S451:S514" si="39">IF(COUNTIF(G451:N451,"*glyco*")&gt;0,"1","0")</f>
        <v>0</v>
      </c>
    </row>
    <row r="452" spans="1:19" x14ac:dyDescent="0.25">
      <c r="A452" t="s">
        <v>125</v>
      </c>
      <c r="B452">
        <v>174.42</v>
      </c>
      <c r="C452">
        <v>30.98</v>
      </c>
      <c r="D452">
        <v>2.5198</v>
      </c>
      <c r="E452" s="1">
        <v>1.0608000000000001E-5</v>
      </c>
      <c r="F452">
        <v>2.3973000000000002E-3</v>
      </c>
      <c r="G452" t="s">
        <v>126</v>
      </c>
      <c r="H452" t="s">
        <v>127</v>
      </c>
      <c r="I452" t="s">
        <v>128</v>
      </c>
      <c r="J452" t="s">
        <v>129</v>
      </c>
      <c r="K452" t="s">
        <v>130</v>
      </c>
      <c r="L452" t="s">
        <v>131</v>
      </c>
      <c r="M452" t="s">
        <v>4</v>
      </c>
      <c r="N452" t="s">
        <v>4</v>
      </c>
      <c r="O452" t="str">
        <f t="shared" si="35"/>
        <v>-1</v>
      </c>
      <c r="P452" t="str">
        <f t="shared" si="36"/>
        <v>0</v>
      </c>
      <c r="Q452" t="str">
        <f t="shared" si="37"/>
        <v>0</v>
      </c>
      <c r="R452" t="str">
        <f t="shared" si="38"/>
        <v>0</v>
      </c>
      <c r="S452" t="str">
        <f t="shared" si="39"/>
        <v>1</v>
      </c>
    </row>
    <row r="453" spans="1:19" x14ac:dyDescent="0.25">
      <c r="A453" t="s">
        <v>5227</v>
      </c>
      <c r="B453">
        <v>209.24</v>
      </c>
      <c r="C453">
        <v>807.89</v>
      </c>
      <c r="D453">
        <v>-1.9490000000000001</v>
      </c>
      <c r="E453" s="1">
        <v>1.0665E-5</v>
      </c>
      <c r="F453">
        <v>2.4047999999999999E-3</v>
      </c>
      <c r="G453" t="s">
        <v>5228</v>
      </c>
      <c r="H453" t="s">
        <v>5229</v>
      </c>
      <c r="I453" t="s">
        <v>5230</v>
      </c>
      <c r="J453" t="s">
        <v>4</v>
      </c>
      <c r="K453" t="s">
        <v>4</v>
      </c>
      <c r="L453" t="s">
        <v>4</v>
      </c>
      <c r="M453" t="s">
        <v>4</v>
      </c>
      <c r="N453" t="s">
        <v>4</v>
      </c>
      <c r="O453" t="str">
        <f t="shared" si="35"/>
        <v>1</v>
      </c>
      <c r="P453" t="str">
        <f t="shared" si="36"/>
        <v>0</v>
      </c>
      <c r="Q453" t="str">
        <f t="shared" si="37"/>
        <v>1</v>
      </c>
      <c r="R453" t="str">
        <f t="shared" si="38"/>
        <v>0</v>
      </c>
      <c r="S453" t="str">
        <f t="shared" si="39"/>
        <v>0</v>
      </c>
    </row>
    <row r="454" spans="1:19" x14ac:dyDescent="0.25">
      <c r="A454" t="s">
        <v>5231</v>
      </c>
      <c r="B454">
        <v>23.05</v>
      </c>
      <c r="C454">
        <v>0</v>
      </c>
      <c r="D454">
        <v>6.9866000000000001</v>
      </c>
      <c r="E454" s="1">
        <v>1.0736E-5</v>
      </c>
      <c r="F454">
        <v>2.4153999999999998E-3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tr">
        <f t="shared" si="35"/>
        <v>-1</v>
      </c>
      <c r="P454" t="str">
        <f t="shared" si="36"/>
        <v>0</v>
      </c>
      <c r="Q454" t="str">
        <f t="shared" si="37"/>
        <v>0</v>
      </c>
      <c r="R454" t="str">
        <f t="shared" si="38"/>
        <v>0</v>
      </c>
      <c r="S454" t="str">
        <f t="shared" si="39"/>
        <v>0</v>
      </c>
    </row>
    <row r="455" spans="1:19" x14ac:dyDescent="0.25">
      <c r="A455" t="s">
        <v>5232</v>
      </c>
      <c r="B455">
        <v>54.73</v>
      </c>
      <c r="C455">
        <v>2.29</v>
      </c>
      <c r="D455">
        <v>4.5133000000000001</v>
      </c>
      <c r="E455" s="1">
        <v>1.1697E-5</v>
      </c>
      <c r="F455">
        <v>2.6199999999999999E-3</v>
      </c>
      <c r="G455" t="s">
        <v>4206</v>
      </c>
      <c r="H455" t="s">
        <v>5233</v>
      </c>
      <c r="I455" t="s">
        <v>695</v>
      </c>
      <c r="J455" t="s">
        <v>4</v>
      </c>
      <c r="K455" t="s">
        <v>4</v>
      </c>
      <c r="L455" t="s">
        <v>77</v>
      </c>
      <c r="M455" t="s">
        <v>4</v>
      </c>
      <c r="N455" t="s">
        <v>4</v>
      </c>
      <c r="O455" t="str">
        <f t="shared" si="35"/>
        <v>-1</v>
      </c>
      <c r="P455" t="str">
        <f t="shared" si="36"/>
        <v>0</v>
      </c>
      <c r="Q455" t="str">
        <f t="shared" si="37"/>
        <v>0</v>
      </c>
      <c r="R455" t="str">
        <f t="shared" si="38"/>
        <v>0</v>
      </c>
      <c r="S455" t="str">
        <f t="shared" si="39"/>
        <v>0</v>
      </c>
    </row>
    <row r="456" spans="1:19" x14ac:dyDescent="0.25">
      <c r="A456" t="s">
        <v>5234</v>
      </c>
      <c r="B456">
        <v>114.24</v>
      </c>
      <c r="C456">
        <v>18.68</v>
      </c>
      <c r="D456">
        <v>2.6252</v>
      </c>
      <c r="E456" s="1">
        <v>1.1681999999999999E-5</v>
      </c>
      <c r="F456">
        <v>2.6199999999999999E-3</v>
      </c>
      <c r="G456" t="s">
        <v>5235</v>
      </c>
      <c r="H456" t="s">
        <v>4</v>
      </c>
      <c r="I456" t="s">
        <v>4</v>
      </c>
      <c r="J456" t="s">
        <v>4</v>
      </c>
      <c r="K456" t="s">
        <v>4</v>
      </c>
      <c r="L456" t="s">
        <v>4</v>
      </c>
      <c r="M456" t="s">
        <v>4</v>
      </c>
      <c r="N456" t="s">
        <v>4</v>
      </c>
      <c r="O456" t="str">
        <f t="shared" si="35"/>
        <v>-1</v>
      </c>
      <c r="P456" t="str">
        <f t="shared" si="36"/>
        <v>0</v>
      </c>
      <c r="Q456" t="str">
        <f t="shared" si="37"/>
        <v>0</v>
      </c>
      <c r="R456" t="str">
        <f t="shared" si="38"/>
        <v>0</v>
      </c>
      <c r="S456" t="str">
        <f t="shared" si="39"/>
        <v>0</v>
      </c>
    </row>
    <row r="457" spans="1:19" x14ac:dyDescent="0.25">
      <c r="A457" t="s">
        <v>2661</v>
      </c>
      <c r="B457">
        <v>68.92</v>
      </c>
      <c r="C457">
        <v>6.79</v>
      </c>
      <c r="D457">
        <v>3.2888999999999999</v>
      </c>
      <c r="E457" s="1">
        <v>1.1782E-5</v>
      </c>
      <c r="F457">
        <v>2.6332E-3</v>
      </c>
      <c r="G457" t="s">
        <v>2662</v>
      </c>
      <c r="H457" t="s">
        <v>2663</v>
      </c>
      <c r="I457" t="s">
        <v>4</v>
      </c>
      <c r="J457" t="s">
        <v>4</v>
      </c>
      <c r="K457" t="s">
        <v>4</v>
      </c>
      <c r="L457" t="s">
        <v>77</v>
      </c>
      <c r="M457" t="s">
        <v>4</v>
      </c>
      <c r="N457" t="s">
        <v>4</v>
      </c>
      <c r="O457" t="str">
        <f t="shared" si="35"/>
        <v>-1</v>
      </c>
      <c r="P457" t="str">
        <f t="shared" si="36"/>
        <v>0</v>
      </c>
      <c r="Q457" t="str">
        <f t="shared" si="37"/>
        <v>0</v>
      </c>
      <c r="R457" t="str">
        <f t="shared" si="38"/>
        <v>0</v>
      </c>
      <c r="S457" t="str">
        <f t="shared" si="39"/>
        <v>0</v>
      </c>
    </row>
    <row r="458" spans="1:19" x14ac:dyDescent="0.25">
      <c r="A458" t="s">
        <v>1853</v>
      </c>
      <c r="B458">
        <v>47.81</v>
      </c>
      <c r="C458">
        <v>3.39</v>
      </c>
      <c r="D458">
        <v>3.7391999999999999</v>
      </c>
      <c r="E458" s="1">
        <v>1.1905999999999999E-5</v>
      </c>
      <c r="F458">
        <v>2.6516999999999999E-3</v>
      </c>
      <c r="G458" t="s">
        <v>1854</v>
      </c>
      <c r="H458" t="s">
        <v>1855</v>
      </c>
      <c r="I458" t="s">
        <v>1106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tr">
        <f t="shared" si="35"/>
        <v>-1</v>
      </c>
      <c r="P458" t="str">
        <f t="shared" si="36"/>
        <v>0</v>
      </c>
      <c r="Q458" t="str">
        <f t="shared" si="37"/>
        <v>0</v>
      </c>
      <c r="R458" t="str">
        <f t="shared" si="38"/>
        <v>0</v>
      </c>
      <c r="S458" t="str">
        <f t="shared" si="39"/>
        <v>0</v>
      </c>
    </row>
    <row r="459" spans="1:19" x14ac:dyDescent="0.25">
      <c r="A459" t="s">
        <v>3066</v>
      </c>
      <c r="B459">
        <v>87.9</v>
      </c>
      <c r="C459">
        <v>11.23</v>
      </c>
      <c r="D459">
        <v>2.9860000000000002</v>
      </c>
      <c r="E459" s="1">
        <v>1.1916000000000001E-5</v>
      </c>
      <c r="F459">
        <v>2.6516999999999999E-3</v>
      </c>
      <c r="G459" t="s">
        <v>3067</v>
      </c>
      <c r="H459" t="s">
        <v>3068</v>
      </c>
      <c r="I459" t="s">
        <v>3069</v>
      </c>
      <c r="J459" t="s">
        <v>3070</v>
      </c>
      <c r="K459" t="s">
        <v>3071</v>
      </c>
      <c r="L459" t="s">
        <v>4</v>
      </c>
      <c r="M459" t="s">
        <v>3072</v>
      </c>
      <c r="N459" t="s">
        <v>3073</v>
      </c>
      <c r="O459" t="str">
        <f t="shared" si="35"/>
        <v>-1</v>
      </c>
      <c r="P459" t="str">
        <f t="shared" si="36"/>
        <v>0</v>
      </c>
      <c r="Q459" t="str">
        <f t="shared" si="37"/>
        <v>0</v>
      </c>
      <c r="R459" t="str">
        <f t="shared" si="38"/>
        <v>1</v>
      </c>
      <c r="S459" t="str">
        <f t="shared" si="39"/>
        <v>0</v>
      </c>
    </row>
    <row r="460" spans="1:19" x14ac:dyDescent="0.25">
      <c r="A460" t="s">
        <v>5236</v>
      </c>
      <c r="B460">
        <v>446.69</v>
      </c>
      <c r="C460">
        <v>130.77000000000001</v>
      </c>
      <c r="D460">
        <v>1.7757000000000001</v>
      </c>
      <c r="E460" s="1">
        <v>1.206E-5</v>
      </c>
      <c r="F460">
        <v>2.6779E-3</v>
      </c>
      <c r="G460" t="s">
        <v>2985</v>
      </c>
      <c r="H460" t="s">
        <v>5237</v>
      </c>
      <c r="I460" t="s">
        <v>4270</v>
      </c>
      <c r="J460" t="s">
        <v>1522</v>
      </c>
      <c r="K460" t="s">
        <v>1523</v>
      </c>
      <c r="L460" t="s">
        <v>86</v>
      </c>
      <c r="M460" t="s">
        <v>4</v>
      </c>
      <c r="N460" t="s">
        <v>4</v>
      </c>
      <c r="O460" t="str">
        <f t="shared" si="35"/>
        <v>-1</v>
      </c>
      <c r="P460" t="str">
        <f t="shared" si="36"/>
        <v>0</v>
      </c>
      <c r="Q460" t="str">
        <f t="shared" si="37"/>
        <v>0</v>
      </c>
      <c r="R460" t="str">
        <f t="shared" si="38"/>
        <v>1</v>
      </c>
      <c r="S460" t="str">
        <f t="shared" si="39"/>
        <v>0</v>
      </c>
    </row>
    <row r="461" spans="1:19" x14ac:dyDescent="0.25">
      <c r="A461" t="s">
        <v>1389</v>
      </c>
      <c r="B461">
        <v>7.3</v>
      </c>
      <c r="C461">
        <v>419.04</v>
      </c>
      <c r="D461">
        <v>-5.8430999999999997</v>
      </c>
      <c r="E461" s="1">
        <v>1.2241E-5</v>
      </c>
      <c r="F461">
        <v>2.7120999999999998E-3</v>
      </c>
      <c r="G461" t="s">
        <v>1390</v>
      </c>
      <c r="H461" t="s">
        <v>1391</v>
      </c>
      <c r="I461" t="s">
        <v>42</v>
      </c>
      <c r="J461" t="s">
        <v>4</v>
      </c>
      <c r="K461" t="s">
        <v>4</v>
      </c>
      <c r="L461" t="s">
        <v>4</v>
      </c>
      <c r="M461" t="s">
        <v>4</v>
      </c>
      <c r="N461" t="s">
        <v>4</v>
      </c>
      <c r="O461" t="str">
        <f t="shared" si="35"/>
        <v>1</v>
      </c>
      <c r="P461" t="str">
        <f t="shared" si="36"/>
        <v>0</v>
      </c>
      <c r="Q461" t="str">
        <f t="shared" si="37"/>
        <v>0</v>
      </c>
      <c r="R461" t="str">
        <f t="shared" si="38"/>
        <v>0</v>
      </c>
      <c r="S461" t="str">
        <f t="shared" si="39"/>
        <v>0</v>
      </c>
    </row>
    <row r="462" spans="1:19" x14ac:dyDescent="0.25">
      <c r="A462" t="s">
        <v>1604</v>
      </c>
      <c r="B462">
        <v>313.72000000000003</v>
      </c>
      <c r="C462">
        <v>0.28999999999999998</v>
      </c>
      <c r="D462">
        <v>9.7934000000000001</v>
      </c>
      <c r="E462" s="1">
        <v>1.2503999999999999E-5</v>
      </c>
      <c r="F462">
        <v>2.7644000000000002E-3</v>
      </c>
      <c r="G462" t="s">
        <v>1605</v>
      </c>
      <c r="H462" t="s">
        <v>1606</v>
      </c>
      <c r="I462" t="s">
        <v>4</v>
      </c>
      <c r="J462" t="s">
        <v>4</v>
      </c>
      <c r="K462" t="s">
        <v>796</v>
      </c>
      <c r="L462" t="s">
        <v>549</v>
      </c>
      <c r="M462" t="s">
        <v>4</v>
      </c>
      <c r="N462" t="s">
        <v>4</v>
      </c>
      <c r="O462" t="str">
        <f t="shared" si="35"/>
        <v>-1</v>
      </c>
      <c r="P462" t="str">
        <f t="shared" si="36"/>
        <v>0</v>
      </c>
      <c r="Q462" t="str">
        <f t="shared" si="37"/>
        <v>0</v>
      </c>
      <c r="R462" t="str">
        <f t="shared" si="38"/>
        <v>0</v>
      </c>
      <c r="S462" t="str">
        <f t="shared" si="39"/>
        <v>0</v>
      </c>
    </row>
    <row r="463" spans="1:19" x14ac:dyDescent="0.25">
      <c r="A463" t="s">
        <v>1342</v>
      </c>
      <c r="B463">
        <v>185.3</v>
      </c>
      <c r="C463">
        <v>22.9</v>
      </c>
      <c r="D463">
        <v>3.0169999999999999</v>
      </c>
      <c r="E463" s="1">
        <v>1.2548000000000001E-5</v>
      </c>
      <c r="F463">
        <v>2.7680000000000001E-3</v>
      </c>
      <c r="G463" t="s">
        <v>1343</v>
      </c>
      <c r="H463" t="s">
        <v>1344</v>
      </c>
      <c r="I463" t="s">
        <v>89</v>
      </c>
      <c r="J463" t="s">
        <v>923</v>
      </c>
      <c r="K463" t="s">
        <v>1345</v>
      </c>
      <c r="L463" t="s">
        <v>1346</v>
      </c>
      <c r="M463" t="s">
        <v>4</v>
      </c>
      <c r="N463" t="s">
        <v>4</v>
      </c>
      <c r="O463" t="str">
        <f t="shared" si="35"/>
        <v>-1</v>
      </c>
      <c r="P463" t="str">
        <f t="shared" si="36"/>
        <v>0</v>
      </c>
      <c r="Q463" t="str">
        <f t="shared" si="37"/>
        <v>0</v>
      </c>
      <c r="R463" t="str">
        <f t="shared" si="38"/>
        <v>0</v>
      </c>
      <c r="S463" t="str">
        <f t="shared" si="39"/>
        <v>0</v>
      </c>
    </row>
    <row r="464" spans="1:19" x14ac:dyDescent="0.25">
      <c r="A464" t="s">
        <v>5238</v>
      </c>
      <c r="B464">
        <v>9.42</v>
      </c>
      <c r="C464">
        <v>88.92</v>
      </c>
      <c r="D464">
        <v>-3.2593999999999999</v>
      </c>
      <c r="E464" s="1">
        <v>1.2636000000000001E-5</v>
      </c>
      <c r="F464">
        <v>2.7813999999999998E-3</v>
      </c>
      <c r="G464" t="s">
        <v>1112</v>
      </c>
      <c r="H464" t="s">
        <v>5239</v>
      </c>
      <c r="I464" t="s">
        <v>600</v>
      </c>
      <c r="J464" t="s">
        <v>4</v>
      </c>
      <c r="K464" t="s">
        <v>4</v>
      </c>
      <c r="L464" t="s">
        <v>4</v>
      </c>
      <c r="M464" t="s">
        <v>4</v>
      </c>
      <c r="N464" t="s">
        <v>4</v>
      </c>
      <c r="O464" t="str">
        <f t="shared" si="35"/>
        <v>1</v>
      </c>
      <c r="P464" t="str">
        <f t="shared" si="36"/>
        <v>0</v>
      </c>
      <c r="Q464" t="str">
        <f t="shared" si="37"/>
        <v>0</v>
      </c>
      <c r="R464" t="str">
        <f t="shared" si="38"/>
        <v>0</v>
      </c>
      <c r="S464" t="str">
        <f t="shared" si="39"/>
        <v>0</v>
      </c>
    </row>
    <row r="465" spans="1:19" x14ac:dyDescent="0.25">
      <c r="A465" t="s">
        <v>448</v>
      </c>
      <c r="B465">
        <v>534.08000000000004</v>
      </c>
      <c r="C465">
        <v>2.99</v>
      </c>
      <c r="D465">
        <v>7.4408000000000003</v>
      </c>
      <c r="E465" s="1">
        <v>1.2805E-5</v>
      </c>
      <c r="F465">
        <v>2.8126000000000002E-3</v>
      </c>
      <c r="G465" t="s">
        <v>449</v>
      </c>
      <c r="H465" t="s">
        <v>450</v>
      </c>
      <c r="I465" t="s">
        <v>451</v>
      </c>
      <c r="J465" t="s">
        <v>189</v>
      </c>
      <c r="K465" t="s">
        <v>452</v>
      </c>
      <c r="L465" t="s">
        <v>453</v>
      </c>
      <c r="M465" t="s">
        <v>454</v>
      </c>
      <c r="N465" t="s">
        <v>455</v>
      </c>
      <c r="O465" t="str">
        <f t="shared" si="35"/>
        <v>-1</v>
      </c>
      <c r="P465" t="str">
        <f t="shared" si="36"/>
        <v>1</v>
      </c>
      <c r="Q465" t="str">
        <f t="shared" si="37"/>
        <v>0</v>
      </c>
      <c r="R465" t="str">
        <f t="shared" si="38"/>
        <v>1</v>
      </c>
      <c r="S465" t="str">
        <f t="shared" si="39"/>
        <v>0</v>
      </c>
    </row>
    <row r="466" spans="1:19" x14ac:dyDescent="0.25">
      <c r="A466" t="s">
        <v>5240</v>
      </c>
      <c r="B466">
        <v>11.52</v>
      </c>
      <c r="C466">
        <v>81.790000000000006</v>
      </c>
      <c r="D466">
        <v>-2.843</v>
      </c>
      <c r="E466" s="1">
        <v>1.2996999999999999E-5</v>
      </c>
      <c r="F466">
        <v>2.8484999999999999E-3</v>
      </c>
      <c r="G466" t="s">
        <v>5241</v>
      </c>
      <c r="H466" t="s">
        <v>5242</v>
      </c>
      <c r="I466" t="s">
        <v>42</v>
      </c>
      <c r="J466" t="s">
        <v>4</v>
      </c>
      <c r="K466" t="s">
        <v>93</v>
      </c>
      <c r="L466" t="s">
        <v>4</v>
      </c>
      <c r="M466" t="s">
        <v>4</v>
      </c>
      <c r="N466" t="s">
        <v>4</v>
      </c>
      <c r="O466" t="str">
        <f t="shared" si="35"/>
        <v>1</v>
      </c>
      <c r="P466" t="str">
        <f t="shared" si="36"/>
        <v>0</v>
      </c>
      <c r="Q466" t="str">
        <f t="shared" si="37"/>
        <v>0</v>
      </c>
      <c r="R466" t="str">
        <f t="shared" si="38"/>
        <v>0</v>
      </c>
      <c r="S466" t="str">
        <f t="shared" si="39"/>
        <v>0</v>
      </c>
    </row>
    <row r="467" spans="1:19" x14ac:dyDescent="0.25">
      <c r="A467" t="s">
        <v>4182</v>
      </c>
      <c r="B467">
        <v>607.58000000000004</v>
      </c>
      <c r="C467">
        <v>3119.18</v>
      </c>
      <c r="D467">
        <v>-2.3599000000000001</v>
      </c>
      <c r="E467" s="1">
        <v>1.3152E-5</v>
      </c>
      <c r="F467">
        <v>2.8763999999999999E-3</v>
      </c>
      <c r="G467" t="s">
        <v>4183</v>
      </c>
      <c r="H467" t="s">
        <v>1587</v>
      </c>
      <c r="I467" t="s">
        <v>4</v>
      </c>
      <c r="J467" t="s">
        <v>84</v>
      </c>
      <c r="K467" t="s">
        <v>4</v>
      </c>
      <c r="L467" t="s">
        <v>4</v>
      </c>
      <c r="M467" t="s">
        <v>4</v>
      </c>
      <c r="N467" t="s">
        <v>4</v>
      </c>
      <c r="O467" t="str">
        <f t="shared" si="35"/>
        <v>1</v>
      </c>
      <c r="P467" t="str">
        <f t="shared" si="36"/>
        <v>0</v>
      </c>
      <c r="Q467" t="str">
        <f t="shared" si="37"/>
        <v>0</v>
      </c>
      <c r="R467" t="str">
        <f t="shared" si="38"/>
        <v>0</v>
      </c>
      <c r="S467" t="str">
        <f t="shared" si="39"/>
        <v>0</v>
      </c>
    </row>
    <row r="468" spans="1:19" x14ac:dyDescent="0.25">
      <c r="A468" t="s">
        <v>3309</v>
      </c>
      <c r="B468">
        <v>5347.49</v>
      </c>
      <c r="C468">
        <v>22884.03</v>
      </c>
      <c r="D468">
        <v>-2.0975999999999999</v>
      </c>
      <c r="E468" s="1">
        <v>1.3244999999999999E-5</v>
      </c>
      <c r="F468">
        <v>2.8847E-3</v>
      </c>
      <c r="G468" t="s">
        <v>3310</v>
      </c>
      <c r="H468" t="s">
        <v>3311</v>
      </c>
      <c r="I468" t="s">
        <v>3312</v>
      </c>
      <c r="J468" t="s">
        <v>4</v>
      </c>
      <c r="K468" t="s">
        <v>4</v>
      </c>
      <c r="L468" t="s">
        <v>4</v>
      </c>
      <c r="M468" t="s">
        <v>4</v>
      </c>
      <c r="N468" t="s">
        <v>4</v>
      </c>
      <c r="O468" t="str">
        <f t="shared" si="35"/>
        <v>1</v>
      </c>
      <c r="P468" t="str">
        <f t="shared" si="36"/>
        <v>0</v>
      </c>
      <c r="Q468" t="str">
        <f t="shared" si="37"/>
        <v>0</v>
      </c>
      <c r="R468" t="str">
        <f t="shared" si="38"/>
        <v>0</v>
      </c>
      <c r="S468" t="str">
        <f t="shared" si="39"/>
        <v>0</v>
      </c>
    </row>
    <row r="469" spans="1:19" x14ac:dyDescent="0.25">
      <c r="A469" t="s">
        <v>5243</v>
      </c>
      <c r="B469">
        <v>3.18</v>
      </c>
      <c r="C469">
        <v>45.8</v>
      </c>
      <c r="D469">
        <v>-3.8938999999999999</v>
      </c>
      <c r="E469" s="1">
        <v>1.3247E-5</v>
      </c>
      <c r="F469">
        <v>2.8847E-3</v>
      </c>
      <c r="G469" t="s">
        <v>5244</v>
      </c>
      <c r="H469" t="s">
        <v>5245</v>
      </c>
      <c r="I469" t="s">
        <v>5246</v>
      </c>
      <c r="J469" t="s">
        <v>4</v>
      </c>
      <c r="K469" t="s">
        <v>820</v>
      </c>
      <c r="L469" t="s">
        <v>4</v>
      </c>
      <c r="M469" t="s">
        <v>4</v>
      </c>
      <c r="N469" t="s">
        <v>4</v>
      </c>
      <c r="O469" t="str">
        <f t="shared" si="35"/>
        <v>1</v>
      </c>
      <c r="P469" t="str">
        <f t="shared" si="36"/>
        <v>0</v>
      </c>
      <c r="Q469" t="str">
        <f t="shared" si="37"/>
        <v>0</v>
      </c>
      <c r="R469" t="str">
        <f t="shared" si="38"/>
        <v>0</v>
      </c>
      <c r="S469" t="str">
        <f t="shared" si="39"/>
        <v>0</v>
      </c>
    </row>
    <row r="470" spans="1:19" x14ac:dyDescent="0.25">
      <c r="A470" t="s">
        <v>3045</v>
      </c>
      <c r="B470">
        <v>68.27</v>
      </c>
      <c r="C470">
        <v>372.52</v>
      </c>
      <c r="D470">
        <v>-2.4497</v>
      </c>
      <c r="E470" s="1">
        <v>1.3291E-5</v>
      </c>
      <c r="F470">
        <v>2.8881000000000002E-3</v>
      </c>
      <c r="G470" t="s">
        <v>4</v>
      </c>
      <c r="H470" t="s">
        <v>4</v>
      </c>
      <c r="I470" t="s">
        <v>4</v>
      </c>
      <c r="J470" t="s">
        <v>4</v>
      </c>
      <c r="K470" t="s">
        <v>4</v>
      </c>
      <c r="L470" t="s">
        <v>4</v>
      </c>
      <c r="M470" t="s">
        <v>4</v>
      </c>
      <c r="N470" t="s">
        <v>4</v>
      </c>
      <c r="O470" t="str">
        <f t="shared" si="35"/>
        <v>1</v>
      </c>
      <c r="P470" t="str">
        <f t="shared" si="36"/>
        <v>0</v>
      </c>
      <c r="Q470" t="str">
        <f t="shared" si="37"/>
        <v>0</v>
      </c>
      <c r="R470" t="str">
        <f t="shared" si="38"/>
        <v>0</v>
      </c>
      <c r="S470" t="str">
        <f t="shared" si="39"/>
        <v>0</v>
      </c>
    </row>
    <row r="471" spans="1:19" x14ac:dyDescent="0.25">
      <c r="A471" t="s">
        <v>5247</v>
      </c>
      <c r="B471">
        <v>226.62</v>
      </c>
      <c r="C471">
        <v>55.52</v>
      </c>
      <c r="D471">
        <v>2.0398999999999998</v>
      </c>
      <c r="E471" s="1">
        <v>1.3509000000000001E-5</v>
      </c>
      <c r="F471">
        <v>2.9293000000000001E-3</v>
      </c>
      <c r="G471" t="s">
        <v>5248</v>
      </c>
      <c r="H471" t="s">
        <v>403</v>
      </c>
      <c r="I471" t="s">
        <v>5249</v>
      </c>
      <c r="J471" t="s">
        <v>4</v>
      </c>
      <c r="K471" t="s">
        <v>4</v>
      </c>
      <c r="L471" t="s">
        <v>4</v>
      </c>
      <c r="M471" t="s">
        <v>123</v>
      </c>
      <c r="N471" t="s">
        <v>124</v>
      </c>
      <c r="O471" t="str">
        <f t="shared" si="35"/>
        <v>-1</v>
      </c>
      <c r="P471" t="str">
        <f t="shared" si="36"/>
        <v>0</v>
      </c>
      <c r="Q471" t="str">
        <f t="shared" si="37"/>
        <v>0</v>
      </c>
      <c r="R471" t="str">
        <f t="shared" si="38"/>
        <v>0</v>
      </c>
      <c r="S471" t="str">
        <f t="shared" si="39"/>
        <v>0</v>
      </c>
    </row>
    <row r="472" spans="1:19" x14ac:dyDescent="0.25">
      <c r="A472" t="s">
        <v>3000</v>
      </c>
      <c r="B472">
        <v>23.75</v>
      </c>
      <c r="C472">
        <v>197.84</v>
      </c>
      <c r="D472">
        <v>-3.0798999999999999</v>
      </c>
      <c r="E472" s="1">
        <v>1.3925E-5</v>
      </c>
      <c r="F472">
        <v>3.0130000000000001E-3</v>
      </c>
      <c r="G472" t="s">
        <v>3001</v>
      </c>
      <c r="H472" t="s">
        <v>4</v>
      </c>
      <c r="I472" t="s">
        <v>2429</v>
      </c>
      <c r="J472" t="s">
        <v>4</v>
      </c>
      <c r="K472" t="s">
        <v>4</v>
      </c>
      <c r="L472" t="s">
        <v>4</v>
      </c>
      <c r="M472" t="s">
        <v>4</v>
      </c>
      <c r="N472" t="s">
        <v>4</v>
      </c>
      <c r="O472" t="str">
        <f t="shared" si="35"/>
        <v>1</v>
      </c>
      <c r="P472" t="str">
        <f t="shared" si="36"/>
        <v>0</v>
      </c>
      <c r="Q472" t="str">
        <f t="shared" si="37"/>
        <v>0</v>
      </c>
      <c r="R472" t="str">
        <f t="shared" si="38"/>
        <v>0</v>
      </c>
      <c r="S472" t="str">
        <f t="shared" si="39"/>
        <v>0</v>
      </c>
    </row>
    <row r="473" spans="1:19" x14ac:dyDescent="0.25">
      <c r="A473" t="s">
        <v>5250</v>
      </c>
      <c r="B473">
        <v>1695.92</v>
      </c>
      <c r="C473">
        <v>559.54999999999995</v>
      </c>
      <c r="D473">
        <v>1.5993999999999999</v>
      </c>
      <c r="E473" s="1">
        <v>1.4334E-5</v>
      </c>
      <c r="F473">
        <v>3.0948999999999998E-3</v>
      </c>
      <c r="G473" t="s">
        <v>5251</v>
      </c>
      <c r="H473" t="s">
        <v>4771</v>
      </c>
      <c r="I473" t="s">
        <v>5252</v>
      </c>
      <c r="J473" t="s">
        <v>4</v>
      </c>
      <c r="K473" t="s">
        <v>548</v>
      </c>
      <c r="L473" t="s">
        <v>4</v>
      </c>
      <c r="M473" t="s">
        <v>4</v>
      </c>
      <c r="N473" t="s">
        <v>4</v>
      </c>
      <c r="O473" t="str">
        <f t="shared" si="35"/>
        <v>-1</v>
      </c>
      <c r="P473" t="str">
        <f t="shared" si="36"/>
        <v>0</v>
      </c>
      <c r="Q473" t="str">
        <f t="shared" si="37"/>
        <v>0</v>
      </c>
      <c r="R473" t="str">
        <f t="shared" si="38"/>
        <v>0</v>
      </c>
      <c r="S473" t="str">
        <f t="shared" si="39"/>
        <v>0</v>
      </c>
    </row>
    <row r="474" spans="1:19" x14ac:dyDescent="0.25">
      <c r="A474" t="s">
        <v>5253</v>
      </c>
      <c r="B474">
        <v>41.43</v>
      </c>
      <c r="C474">
        <v>181.61</v>
      </c>
      <c r="D474">
        <v>-2.1299000000000001</v>
      </c>
      <c r="E474" s="1">
        <v>1.4734E-5</v>
      </c>
      <c r="F474">
        <v>3.1635000000000001E-3</v>
      </c>
      <c r="G474" t="s">
        <v>5254</v>
      </c>
      <c r="H474" t="s">
        <v>5255</v>
      </c>
      <c r="I474" t="s">
        <v>3758</v>
      </c>
      <c r="J474" t="s">
        <v>4</v>
      </c>
      <c r="K474" t="s">
        <v>4</v>
      </c>
      <c r="L474" t="s">
        <v>4</v>
      </c>
      <c r="M474" t="s">
        <v>4</v>
      </c>
      <c r="N474" t="s">
        <v>4</v>
      </c>
      <c r="O474" t="str">
        <f t="shared" si="35"/>
        <v>1</v>
      </c>
      <c r="P474" t="str">
        <f t="shared" si="36"/>
        <v>0</v>
      </c>
      <c r="Q474" t="str">
        <f t="shared" si="37"/>
        <v>0</v>
      </c>
      <c r="R474" t="str">
        <f t="shared" si="38"/>
        <v>0</v>
      </c>
      <c r="S474" t="str">
        <f t="shared" si="39"/>
        <v>0</v>
      </c>
    </row>
    <row r="475" spans="1:19" x14ac:dyDescent="0.25">
      <c r="A475" t="s">
        <v>5256</v>
      </c>
      <c r="B475">
        <v>41.43</v>
      </c>
      <c r="C475">
        <v>181.61</v>
      </c>
      <c r="D475">
        <v>-2.1299000000000001</v>
      </c>
      <c r="E475" s="1">
        <v>1.4734E-5</v>
      </c>
      <c r="F475">
        <v>3.1635000000000001E-3</v>
      </c>
      <c r="G475" t="s">
        <v>5254</v>
      </c>
      <c r="H475" t="s">
        <v>5255</v>
      </c>
      <c r="I475" t="s">
        <v>3758</v>
      </c>
      <c r="J475" t="s">
        <v>4</v>
      </c>
      <c r="K475" t="s">
        <v>4</v>
      </c>
      <c r="L475" t="s">
        <v>4</v>
      </c>
      <c r="M475" t="s">
        <v>4</v>
      </c>
      <c r="N475" t="s">
        <v>4</v>
      </c>
      <c r="O475" t="str">
        <f t="shared" si="35"/>
        <v>1</v>
      </c>
      <c r="P475" t="str">
        <f t="shared" si="36"/>
        <v>0</v>
      </c>
      <c r="Q475" t="str">
        <f t="shared" si="37"/>
        <v>0</v>
      </c>
      <c r="R475" t="str">
        <f t="shared" si="38"/>
        <v>0</v>
      </c>
      <c r="S475" t="str">
        <f t="shared" si="39"/>
        <v>0</v>
      </c>
    </row>
    <row r="476" spans="1:19" x14ac:dyDescent="0.25">
      <c r="A476" t="s">
        <v>3923</v>
      </c>
      <c r="B476">
        <v>1052.8800000000001</v>
      </c>
      <c r="C476">
        <v>373.2</v>
      </c>
      <c r="D476">
        <v>1.4965999999999999</v>
      </c>
      <c r="E476" s="1">
        <v>1.4745E-5</v>
      </c>
      <c r="F476">
        <v>3.1635000000000001E-3</v>
      </c>
      <c r="G476" t="s">
        <v>3924</v>
      </c>
      <c r="H476" t="s">
        <v>3134</v>
      </c>
      <c r="I476" t="s">
        <v>3925</v>
      </c>
      <c r="J476" t="s">
        <v>3895</v>
      </c>
      <c r="K476" t="s">
        <v>3896</v>
      </c>
      <c r="L476" t="s">
        <v>4</v>
      </c>
      <c r="M476" t="s">
        <v>4</v>
      </c>
      <c r="N476" t="s">
        <v>4</v>
      </c>
      <c r="O476" t="str">
        <f t="shared" si="35"/>
        <v>-1</v>
      </c>
      <c r="P476" t="str">
        <f t="shared" si="36"/>
        <v>0</v>
      </c>
      <c r="Q476" t="str">
        <f t="shared" si="37"/>
        <v>0</v>
      </c>
      <c r="R476" t="str">
        <f t="shared" si="38"/>
        <v>0</v>
      </c>
      <c r="S476" t="str">
        <f t="shared" si="39"/>
        <v>0</v>
      </c>
    </row>
    <row r="477" spans="1:19" x14ac:dyDescent="0.25">
      <c r="A477" t="s">
        <v>4464</v>
      </c>
      <c r="B477">
        <v>3929.04</v>
      </c>
      <c r="C477">
        <v>1150.73</v>
      </c>
      <c r="D477">
        <v>1.7726999999999999</v>
      </c>
      <c r="E477" s="1">
        <v>1.4885999999999999E-5</v>
      </c>
      <c r="F477">
        <v>3.1870000000000002E-3</v>
      </c>
      <c r="G477" t="s">
        <v>4465</v>
      </c>
      <c r="H477" t="s">
        <v>4053</v>
      </c>
      <c r="I477" t="s">
        <v>4466</v>
      </c>
      <c r="J477" t="s">
        <v>4467</v>
      </c>
      <c r="K477" t="s">
        <v>4468</v>
      </c>
      <c r="L477" t="s">
        <v>4469</v>
      </c>
      <c r="M477" t="s">
        <v>4</v>
      </c>
      <c r="N477" t="s">
        <v>4</v>
      </c>
      <c r="O477" t="str">
        <f t="shared" si="35"/>
        <v>-1</v>
      </c>
      <c r="P477" t="str">
        <f t="shared" si="36"/>
        <v>0</v>
      </c>
      <c r="Q477" t="str">
        <f t="shared" si="37"/>
        <v>0</v>
      </c>
      <c r="R477" t="str">
        <f t="shared" si="38"/>
        <v>0</v>
      </c>
      <c r="S477" t="str">
        <f t="shared" si="39"/>
        <v>0</v>
      </c>
    </row>
    <row r="478" spans="1:19" x14ac:dyDescent="0.25">
      <c r="A478" t="s">
        <v>919</v>
      </c>
      <c r="B478">
        <v>180.94</v>
      </c>
      <c r="C478">
        <v>34.6</v>
      </c>
      <c r="D478">
        <v>2.3711000000000002</v>
      </c>
      <c r="E478" s="1">
        <v>1.5242000000000001E-5</v>
      </c>
      <c r="F478">
        <v>3.2496999999999999E-3</v>
      </c>
      <c r="G478" t="s">
        <v>920</v>
      </c>
      <c r="H478" t="s">
        <v>921</v>
      </c>
      <c r="I478" t="s">
        <v>922</v>
      </c>
      <c r="J478" t="s">
        <v>923</v>
      </c>
      <c r="K478" t="s">
        <v>924</v>
      </c>
      <c r="L478" t="s">
        <v>4</v>
      </c>
      <c r="M478" t="s">
        <v>4</v>
      </c>
      <c r="N478" t="s">
        <v>4</v>
      </c>
      <c r="O478" t="str">
        <f t="shared" si="35"/>
        <v>-1</v>
      </c>
      <c r="P478" t="str">
        <f t="shared" si="36"/>
        <v>0</v>
      </c>
      <c r="Q478" t="str">
        <f t="shared" si="37"/>
        <v>0</v>
      </c>
      <c r="R478" t="str">
        <f t="shared" si="38"/>
        <v>1</v>
      </c>
      <c r="S478" t="str">
        <f t="shared" si="39"/>
        <v>0</v>
      </c>
    </row>
    <row r="479" spans="1:19" x14ac:dyDescent="0.25">
      <c r="A479" t="s">
        <v>5257</v>
      </c>
      <c r="B479">
        <v>157.80000000000001</v>
      </c>
      <c r="C479">
        <v>40.880000000000003</v>
      </c>
      <c r="D479">
        <v>1.9474</v>
      </c>
      <c r="E479" s="1">
        <v>1.5243E-5</v>
      </c>
      <c r="F479">
        <v>3.2496999999999999E-3</v>
      </c>
      <c r="G479" t="s">
        <v>5258</v>
      </c>
      <c r="H479" t="s">
        <v>5259</v>
      </c>
      <c r="I479" t="s">
        <v>2806</v>
      </c>
      <c r="J479" t="s">
        <v>4</v>
      </c>
      <c r="K479" t="s">
        <v>4</v>
      </c>
      <c r="L479" t="s">
        <v>4</v>
      </c>
      <c r="M479" t="s">
        <v>4</v>
      </c>
      <c r="N479" t="s">
        <v>4</v>
      </c>
      <c r="O479" t="str">
        <f t="shared" si="35"/>
        <v>-1</v>
      </c>
      <c r="P479" t="str">
        <f t="shared" si="36"/>
        <v>0</v>
      </c>
      <c r="Q479" t="str">
        <f t="shared" si="37"/>
        <v>0</v>
      </c>
      <c r="R479" t="str">
        <f t="shared" si="38"/>
        <v>0</v>
      </c>
      <c r="S479" t="str">
        <f t="shared" si="39"/>
        <v>0</v>
      </c>
    </row>
    <row r="480" spans="1:19" x14ac:dyDescent="0.25">
      <c r="A480" t="s">
        <v>5260</v>
      </c>
      <c r="B480">
        <v>985.47</v>
      </c>
      <c r="C480">
        <v>208.47</v>
      </c>
      <c r="D480">
        <v>2.2475999999999998</v>
      </c>
      <c r="E480" s="1">
        <v>1.5517999999999999E-5</v>
      </c>
      <c r="F480">
        <v>3.3015000000000002E-3</v>
      </c>
      <c r="G480" t="s">
        <v>5261</v>
      </c>
      <c r="H480" t="s">
        <v>1400</v>
      </c>
      <c r="I480" t="s">
        <v>5262</v>
      </c>
      <c r="J480" t="s">
        <v>4</v>
      </c>
      <c r="K480" t="s">
        <v>1244</v>
      </c>
      <c r="L480" t="s">
        <v>4</v>
      </c>
      <c r="M480" t="s">
        <v>4</v>
      </c>
      <c r="N480" t="s">
        <v>4</v>
      </c>
      <c r="O480" t="str">
        <f t="shared" si="35"/>
        <v>-1</v>
      </c>
      <c r="P480" t="str">
        <f t="shared" si="36"/>
        <v>0</v>
      </c>
      <c r="Q480" t="str">
        <f t="shared" si="37"/>
        <v>0</v>
      </c>
      <c r="R480" t="str">
        <f t="shared" si="38"/>
        <v>0</v>
      </c>
      <c r="S480" t="str">
        <f t="shared" si="39"/>
        <v>0</v>
      </c>
    </row>
    <row r="481" spans="1:19" x14ac:dyDescent="0.25">
      <c r="A481" t="s">
        <v>3407</v>
      </c>
      <c r="B481">
        <v>378.04</v>
      </c>
      <c r="C481">
        <v>103.95</v>
      </c>
      <c r="D481">
        <v>1.8663000000000001</v>
      </c>
      <c r="E481" s="1">
        <v>1.5559000000000001E-5</v>
      </c>
      <c r="F481">
        <v>3.3032999999999999E-3</v>
      </c>
      <c r="G481" t="s">
        <v>3408</v>
      </c>
      <c r="H481" t="s">
        <v>1468</v>
      </c>
      <c r="I481" t="s">
        <v>1469</v>
      </c>
      <c r="J481" t="s">
        <v>4</v>
      </c>
      <c r="K481" t="s">
        <v>4</v>
      </c>
      <c r="L481" t="s">
        <v>549</v>
      </c>
      <c r="M481" t="s">
        <v>4</v>
      </c>
      <c r="N481" t="s">
        <v>4</v>
      </c>
      <c r="O481" t="str">
        <f t="shared" si="35"/>
        <v>-1</v>
      </c>
      <c r="P481" t="str">
        <f t="shared" si="36"/>
        <v>0</v>
      </c>
      <c r="Q481" t="str">
        <f t="shared" si="37"/>
        <v>0</v>
      </c>
      <c r="R481" t="str">
        <f t="shared" si="38"/>
        <v>0</v>
      </c>
      <c r="S481" t="str">
        <f t="shared" si="39"/>
        <v>0</v>
      </c>
    </row>
    <row r="482" spans="1:19" x14ac:dyDescent="0.25">
      <c r="A482" t="s">
        <v>5263</v>
      </c>
      <c r="B482">
        <v>319.17</v>
      </c>
      <c r="C482">
        <v>3.93</v>
      </c>
      <c r="D482">
        <v>6.2938999999999998</v>
      </c>
      <c r="E482" s="1">
        <v>1.5662999999999999E-5</v>
      </c>
      <c r="F482">
        <v>3.3184E-3</v>
      </c>
      <c r="G482" t="s">
        <v>5264</v>
      </c>
      <c r="H482" t="s">
        <v>4</v>
      </c>
      <c r="I482" t="s">
        <v>4</v>
      </c>
      <c r="J482" t="s">
        <v>4</v>
      </c>
      <c r="K482" t="s">
        <v>4</v>
      </c>
      <c r="L482" t="s">
        <v>4</v>
      </c>
      <c r="M482" t="s">
        <v>4</v>
      </c>
      <c r="N482" t="s">
        <v>4</v>
      </c>
      <c r="O482" t="str">
        <f t="shared" si="35"/>
        <v>-1</v>
      </c>
      <c r="P482" t="str">
        <f t="shared" si="36"/>
        <v>0</v>
      </c>
      <c r="Q482" t="str">
        <f t="shared" si="37"/>
        <v>0</v>
      </c>
      <c r="R482" t="str">
        <f t="shared" si="38"/>
        <v>0</v>
      </c>
      <c r="S482" t="str">
        <f t="shared" si="39"/>
        <v>0</v>
      </c>
    </row>
    <row r="483" spans="1:19" x14ac:dyDescent="0.25">
      <c r="A483" t="s">
        <v>5265</v>
      </c>
      <c r="B483">
        <v>1254.95</v>
      </c>
      <c r="C483">
        <v>3191.99</v>
      </c>
      <c r="D483">
        <v>-1.3469</v>
      </c>
      <c r="E483" s="1">
        <v>1.5736E-5</v>
      </c>
      <c r="F483">
        <v>3.3268999999999998E-3</v>
      </c>
      <c r="G483" t="s">
        <v>5266</v>
      </c>
      <c r="H483" t="s">
        <v>5267</v>
      </c>
      <c r="I483" t="s">
        <v>5268</v>
      </c>
      <c r="J483" t="s">
        <v>122</v>
      </c>
      <c r="K483" t="s">
        <v>5269</v>
      </c>
      <c r="L483" t="s">
        <v>77</v>
      </c>
      <c r="M483" t="s">
        <v>4</v>
      </c>
      <c r="N483" t="s">
        <v>4</v>
      </c>
      <c r="O483" t="str">
        <f t="shared" si="35"/>
        <v>1</v>
      </c>
      <c r="P483" t="str">
        <f t="shared" si="36"/>
        <v>0</v>
      </c>
      <c r="Q483" t="str">
        <f t="shared" si="37"/>
        <v>0</v>
      </c>
      <c r="R483" t="str">
        <f t="shared" si="38"/>
        <v>0</v>
      </c>
      <c r="S483" t="str">
        <f t="shared" si="39"/>
        <v>1</v>
      </c>
    </row>
    <row r="484" spans="1:19" x14ac:dyDescent="0.25">
      <c r="A484" t="s">
        <v>5270</v>
      </c>
      <c r="B484">
        <v>1.76</v>
      </c>
      <c r="C484">
        <v>53.2</v>
      </c>
      <c r="D484">
        <v>-4.9508000000000001</v>
      </c>
      <c r="E484" s="1">
        <v>1.5769000000000001E-5</v>
      </c>
      <c r="F484">
        <v>3.3270000000000001E-3</v>
      </c>
      <c r="G484" t="s">
        <v>1857</v>
      </c>
      <c r="H484" t="s">
        <v>5271</v>
      </c>
      <c r="I484" t="s">
        <v>621</v>
      </c>
      <c r="J484" t="s">
        <v>4</v>
      </c>
      <c r="K484" t="s">
        <v>35</v>
      </c>
      <c r="L484" t="s">
        <v>4</v>
      </c>
      <c r="M484" t="s">
        <v>624</v>
      </c>
      <c r="N484" t="s">
        <v>625</v>
      </c>
      <c r="O484" t="str">
        <f t="shared" si="35"/>
        <v>1</v>
      </c>
      <c r="P484" t="str">
        <f t="shared" si="36"/>
        <v>0</v>
      </c>
      <c r="Q484" t="str">
        <f t="shared" si="37"/>
        <v>0</v>
      </c>
      <c r="R484" t="str">
        <f t="shared" si="38"/>
        <v>0</v>
      </c>
      <c r="S484" t="str">
        <f t="shared" si="39"/>
        <v>0</v>
      </c>
    </row>
    <row r="485" spans="1:19" x14ac:dyDescent="0.25">
      <c r="A485" t="s">
        <v>5272</v>
      </c>
      <c r="B485">
        <v>285.64999999999998</v>
      </c>
      <c r="C485">
        <v>85.6</v>
      </c>
      <c r="D485">
        <v>1.74</v>
      </c>
      <c r="E485" s="1">
        <v>1.5803000000000001E-5</v>
      </c>
      <c r="F485">
        <v>3.3272000000000002E-3</v>
      </c>
      <c r="G485" t="s">
        <v>5273</v>
      </c>
      <c r="H485" t="s">
        <v>1435</v>
      </c>
      <c r="I485" t="s">
        <v>5274</v>
      </c>
      <c r="J485" t="s">
        <v>122</v>
      </c>
      <c r="K485" t="s">
        <v>721</v>
      </c>
      <c r="L485" t="s">
        <v>4</v>
      </c>
      <c r="M485" t="s">
        <v>4</v>
      </c>
      <c r="N485" t="s">
        <v>4</v>
      </c>
      <c r="O485" t="str">
        <f t="shared" si="35"/>
        <v>-1</v>
      </c>
      <c r="P485" t="str">
        <f t="shared" si="36"/>
        <v>0</v>
      </c>
      <c r="Q485" t="str">
        <f t="shared" si="37"/>
        <v>0</v>
      </c>
      <c r="R485" t="str">
        <f t="shared" si="38"/>
        <v>0</v>
      </c>
      <c r="S485" t="str">
        <f t="shared" si="39"/>
        <v>0</v>
      </c>
    </row>
    <row r="486" spans="1:19" x14ac:dyDescent="0.25">
      <c r="A486" t="s">
        <v>2647</v>
      </c>
      <c r="B486">
        <v>249.5</v>
      </c>
      <c r="C486">
        <v>70.87</v>
      </c>
      <c r="D486">
        <v>1.8163</v>
      </c>
      <c r="E486" s="1">
        <v>1.6002E-5</v>
      </c>
      <c r="F486">
        <v>3.3620999999999998E-3</v>
      </c>
      <c r="G486" t="s">
        <v>2648</v>
      </c>
      <c r="H486" t="s">
        <v>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tr">
        <f t="shared" si="35"/>
        <v>-1</v>
      </c>
      <c r="P486" t="str">
        <f t="shared" si="36"/>
        <v>0</v>
      </c>
      <c r="Q486" t="str">
        <f t="shared" si="37"/>
        <v>0</v>
      </c>
      <c r="R486" t="str">
        <f t="shared" si="38"/>
        <v>0</v>
      </c>
      <c r="S486" t="str">
        <f t="shared" si="39"/>
        <v>0</v>
      </c>
    </row>
    <row r="487" spans="1:19" x14ac:dyDescent="0.25">
      <c r="A487" t="s">
        <v>4531</v>
      </c>
      <c r="B487">
        <v>278.24</v>
      </c>
      <c r="C487">
        <v>915.19</v>
      </c>
      <c r="D487">
        <v>-1.7188000000000001</v>
      </c>
      <c r="E487" s="1">
        <v>1.6062E-5</v>
      </c>
      <c r="F487">
        <v>3.3679000000000001E-3</v>
      </c>
      <c r="G487" t="s">
        <v>4532</v>
      </c>
      <c r="H487" t="s">
        <v>4533</v>
      </c>
      <c r="I487" t="s">
        <v>4534</v>
      </c>
      <c r="J487" t="s">
        <v>4535</v>
      </c>
      <c r="K487" t="s">
        <v>4536</v>
      </c>
      <c r="L487" t="s">
        <v>4</v>
      </c>
      <c r="M487" t="s">
        <v>4537</v>
      </c>
      <c r="N487" t="s">
        <v>4538</v>
      </c>
      <c r="O487" t="str">
        <f t="shared" si="35"/>
        <v>1</v>
      </c>
      <c r="P487" t="str">
        <f t="shared" si="36"/>
        <v>0</v>
      </c>
      <c r="Q487" t="str">
        <f t="shared" si="37"/>
        <v>0</v>
      </c>
      <c r="R487" t="str">
        <f t="shared" si="38"/>
        <v>1</v>
      </c>
      <c r="S487" t="str">
        <f t="shared" si="39"/>
        <v>0</v>
      </c>
    </row>
    <row r="488" spans="1:19" x14ac:dyDescent="0.25">
      <c r="A488" t="s">
        <v>1419</v>
      </c>
      <c r="B488">
        <v>165.64</v>
      </c>
      <c r="C488">
        <v>34.700000000000003</v>
      </c>
      <c r="D488">
        <v>2.2618999999999998</v>
      </c>
      <c r="E488" s="1">
        <v>1.6331999999999999E-5</v>
      </c>
      <c r="F488">
        <v>3.4175E-3</v>
      </c>
      <c r="G488" t="s">
        <v>1420</v>
      </c>
      <c r="H488" t="s">
        <v>4</v>
      </c>
      <c r="I488" t="s">
        <v>4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tr">
        <f t="shared" si="35"/>
        <v>-1</v>
      </c>
      <c r="P488" t="str">
        <f t="shared" si="36"/>
        <v>0</v>
      </c>
      <c r="Q488" t="str">
        <f t="shared" si="37"/>
        <v>0</v>
      </c>
      <c r="R488" t="str">
        <f t="shared" si="38"/>
        <v>0</v>
      </c>
      <c r="S488" t="str">
        <f t="shared" si="39"/>
        <v>0</v>
      </c>
    </row>
    <row r="489" spans="1:19" x14ac:dyDescent="0.25">
      <c r="A489" t="s">
        <v>2004</v>
      </c>
      <c r="B489">
        <v>281.57</v>
      </c>
      <c r="C489">
        <v>78.02</v>
      </c>
      <c r="D489">
        <v>1.8503000000000001</v>
      </c>
      <c r="E489" s="1">
        <v>1.6688E-5</v>
      </c>
      <c r="F489">
        <v>3.4846999999999999E-3</v>
      </c>
      <c r="G489" t="s">
        <v>4</v>
      </c>
      <c r="H489" t="s">
        <v>4</v>
      </c>
      <c r="I489" t="s">
        <v>4</v>
      </c>
      <c r="J489" t="s">
        <v>4</v>
      </c>
      <c r="K489" t="s">
        <v>4</v>
      </c>
      <c r="L489" t="s">
        <v>4</v>
      </c>
      <c r="M489" t="s">
        <v>4</v>
      </c>
      <c r="N489" t="s">
        <v>4</v>
      </c>
      <c r="O489" t="str">
        <f t="shared" si="35"/>
        <v>-1</v>
      </c>
      <c r="P489" t="str">
        <f t="shared" si="36"/>
        <v>0</v>
      </c>
      <c r="Q489" t="str">
        <f t="shared" si="37"/>
        <v>0</v>
      </c>
      <c r="R489" t="str">
        <f t="shared" si="38"/>
        <v>0</v>
      </c>
      <c r="S489" t="str">
        <f t="shared" si="39"/>
        <v>0</v>
      </c>
    </row>
    <row r="490" spans="1:19" x14ac:dyDescent="0.25">
      <c r="A490" t="s">
        <v>2753</v>
      </c>
      <c r="B490">
        <v>1420.78</v>
      </c>
      <c r="C490">
        <v>344.89</v>
      </c>
      <c r="D490">
        <v>2.0398999999999998</v>
      </c>
      <c r="E490" s="1">
        <v>1.6854000000000002E-5</v>
      </c>
      <c r="F490">
        <v>3.5122E-3</v>
      </c>
      <c r="G490" t="s">
        <v>2754</v>
      </c>
      <c r="H490" t="s">
        <v>2755</v>
      </c>
      <c r="I490" t="s">
        <v>2756</v>
      </c>
      <c r="J490" t="s">
        <v>4</v>
      </c>
      <c r="K490" t="s">
        <v>4</v>
      </c>
      <c r="L490" t="s">
        <v>77</v>
      </c>
      <c r="M490" t="s">
        <v>4</v>
      </c>
      <c r="N490" t="s">
        <v>4</v>
      </c>
      <c r="O490" t="str">
        <f t="shared" si="35"/>
        <v>-1</v>
      </c>
      <c r="P490" t="str">
        <f t="shared" si="36"/>
        <v>0</v>
      </c>
      <c r="Q490" t="str">
        <f t="shared" si="37"/>
        <v>0</v>
      </c>
      <c r="R490" t="str">
        <f t="shared" si="38"/>
        <v>0</v>
      </c>
      <c r="S490" t="str">
        <f t="shared" si="39"/>
        <v>0</v>
      </c>
    </row>
    <row r="491" spans="1:19" x14ac:dyDescent="0.25">
      <c r="A491" t="s">
        <v>5275</v>
      </c>
      <c r="B491">
        <v>1.36</v>
      </c>
      <c r="C491">
        <v>46.16</v>
      </c>
      <c r="D491">
        <v>-5.1097999999999999</v>
      </c>
      <c r="E491" s="1">
        <v>1.6997999999999999E-5</v>
      </c>
      <c r="F491">
        <v>3.5276999999999999E-3</v>
      </c>
      <c r="G491" t="s">
        <v>5276</v>
      </c>
      <c r="H491" t="s">
        <v>5277</v>
      </c>
      <c r="I491" t="s">
        <v>4397</v>
      </c>
      <c r="J491" t="s">
        <v>4</v>
      </c>
      <c r="K491" t="s">
        <v>4</v>
      </c>
      <c r="L491" t="s">
        <v>4</v>
      </c>
      <c r="M491" t="s">
        <v>4398</v>
      </c>
      <c r="N491" t="s">
        <v>4399</v>
      </c>
      <c r="O491" t="str">
        <f t="shared" si="35"/>
        <v>1</v>
      </c>
      <c r="P491" t="str">
        <f t="shared" si="36"/>
        <v>0</v>
      </c>
      <c r="Q491" t="str">
        <f t="shared" si="37"/>
        <v>0</v>
      </c>
      <c r="R491" t="str">
        <f t="shared" si="38"/>
        <v>0</v>
      </c>
      <c r="S491" t="str">
        <f t="shared" si="39"/>
        <v>0</v>
      </c>
    </row>
    <row r="492" spans="1:19" x14ac:dyDescent="0.25">
      <c r="A492" t="s">
        <v>5278</v>
      </c>
      <c r="B492">
        <v>2.82</v>
      </c>
      <c r="C492">
        <v>42.65</v>
      </c>
      <c r="D492">
        <v>-3.8767999999999998</v>
      </c>
      <c r="E492" s="1">
        <v>1.6966999999999999E-5</v>
      </c>
      <c r="F492">
        <v>3.5276999999999999E-3</v>
      </c>
      <c r="G492" t="s">
        <v>1071</v>
      </c>
      <c r="H492" t="s">
        <v>5279</v>
      </c>
      <c r="I492" t="s">
        <v>600</v>
      </c>
      <c r="J492" t="s">
        <v>4</v>
      </c>
      <c r="K492" t="s">
        <v>820</v>
      </c>
      <c r="L492" t="s">
        <v>4</v>
      </c>
      <c r="M492" t="s">
        <v>4</v>
      </c>
      <c r="N492" t="s">
        <v>4</v>
      </c>
      <c r="O492" t="str">
        <f t="shared" si="35"/>
        <v>1</v>
      </c>
      <c r="P492" t="str">
        <f t="shared" si="36"/>
        <v>0</v>
      </c>
      <c r="Q492" t="str">
        <f t="shared" si="37"/>
        <v>0</v>
      </c>
      <c r="R492" t="str">
        <f t="shared" si="38"/>
        <v>0</v>
      </c>
      <c r="S492" t="str">
        <f t="shared" si="39"/>
        <v>0</v>
      </c>
    </row>
    <row r="493" spans="1:19" x14ac:dyDescent="0.25">
      <c r="A493" t="s">
        <v>4015</v>
      </c>
      <c r="B493">
        <v>744.84</v>
      </c>
      <c r="C493">
        <v>3495.11</v>
      </c>
      <c r="D493">
        <v>-2.23</v>
      </c>
      <c r="E493" s="1">
        <v>1.7235999999999999E-5</v>
      </c>
      <c r="F493">
        <v>3.5626999999999998E-3</v>
      </c>
      <c r="G493" t="s">
        <v>4</v>
      </c>
      <c r="H493" t="s">
        <v>4</v>
      </c>
      <c r="I493" t="s">
        <v>4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tr">
        <f t="shared" si="35"/>
        <v>1</v>
      </c>
      <c r="P493" t="str">
        <f t="shared" si="36"/>
        <v>0</v>
      </c>
      <c r="Q493" t="str">
        <f t="shared" si="37"/>
        <v>0</v>
      </c>
      <c r="R493" t="str">
        <f t="shared" si="38"/>
        <v>0</v>
      </c>
      <c r="S493" t="str">
        <f t="shared" si="39"/>
        <v>0</v>
      </c>
    </row>
    <row r="494" spans="1:19" x14ac:dyDescent="0.25">
      <c r="A494" t="s">
        <v>692</v>
      </c>
      <c r="B494">
        <v>652.94000000000005</v>
      </c>
      <c r="C494">
        <v>116.65</v>
      </c>
      <c r="D494">
        <v>2.4790999999999999</v>
      </c>
      <c r="E494" s="1">
        <v>1.7221E-5</v>
      </c>
      <c r="F494">
        <v>3.5626999999999998E-3</v>
      </c>
      <c r="G494" t="s">
        <v>693</v>
      </c>
      <c r="H494" t="s">
        <v>694</v>
      </c>
      <c r="I494" t="s">
        <v>695</v>
      </c>
      <c r="J494" t="s">
        <v>4</v>
      </c>
      <c r="K494" t="s">
        <v>623</v>
      </c>
      <c r="L494" t="s">
        <v>4</v>
      </c>
      <c r="M494" t="s">
        <v>4</v>
      </c>
      <c r="N494" t="s">
        <v>4</v>
      </c>
      <c r="O494" t="str">
        <f t="shared" si="35"/>
        <v>-1</v>
      </c>
      <c r="P494" t="str">
        <f t="shared" si="36"/>
        <v>0</v>
      </c>
      <c r="Q494" t="str">
        <f t="shared" si="37"/>
        <v>0</v>
      </c>
      <c r="R494" t="str">
        <f t="shared" si="38"/>
        <v>0</v>
      </c>
      <c r="S494" t="str">
        <f t="shared" si="39"/>
        <v>0</v>
      </c>
    </row>
    <row r="495" spans="1:19" x14ac:dyDescent="0.25">
      <c r="A495" t="s">
        <v>5280</v>
      </c>
      <c r="B495">
        <v>362.69</v>
      </c>
      <c r="C495">
        <v>1257.3900000000001</v>
      </c>
      <c r="D495">
        <v>-1.7943</v>
      </c>
      <c r="E495" s="1">
        <v>1.7274000000000001E-5</v>
      </c>
      <c r="F495">
        <v>3.5631999999999999E-3</v>
      </c>
      <c r="G495" t="s">
        <v>5281</v>
      </c>
      <c r="H495" t="s">
        <v>5282</v>
      </c>
      <c r="I495" t="s">
        <v>5283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tr">
        <f t="shared" si="35"/>
        <v>1</v>
      </c>
      <c r="P495" t="str">
        <f t="shared" si="36"/>
        <v>0</v>
      </c>
      <c r="Q495" t="str">
        <f t="shared" si="37"/>
        <v>0</v>
      </c>
      <c r="R495" t="str">
        <f t="shared" si="38"/>
        <v>0</v>
      </c>
      <c r="S495" t="str">
        <f t="shared" si="39"/>
        <v>0</v>
      </c>
    </row>
    <row r="496" spans="1:19" x14ac:dyDescent="0.25">
      <c r="A496" t="s">
        <v>1672</v>
      </c>
      <c r="B496">
        <v>205.39</v>
      </c>
      <c r="C496">
        <v>762.24</v>
      </c>
      <c r="D496">
        <v>-1.891</v>
      </c>
      <c r="E496" s="1">
        <v>1.7411999999999999E-5</v>
      </c>
      <c r="F496">
        <v>3.5845E-3</v>
      </c>
      <c r="G496" t="s">
        <v>1673</v>
      </c>
      <c r="H496" t="s">
        <v>1674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tr">
        <f t="shared" si="35"/>
        <v>1</v>
      </c>
      <c r="P496" t="str">
        <f t="shared" si="36"/>
        <v>0</v>
      </c>
      <c r="Q496" t="str">
        <f t="shared" si="37"/>
        <v>0</v>
      </c>
      <c r="R496" t="str">
        <f t="shared" si="38"/>
        <v>0</v>
      </c>
      <c r="S496" t="str">
        <f t="shared" si="39"/>
        <v>0</v>
      </c>
    </row>
    <row r="497" spans="1:19" x14ac:dyDescent="0.25">
      <c r="A497" t="s">
        <v>5284</v>
      </c>
      <c r="B497">
        <v>1749.43</v>
      </c>
      <c r="C497">
        <v>365.94</v>
      </c>
      <c r="D497">
        <v>2.2559</v>
      </c>
      <c r="E497" s="1">
        <v>1.7453E-5</v>
      </c>
      <c r="F497">
        <v>3.5856999999999998E-3</v>
      </c>
      <c r="G497" t="s">
        <v>5285</v>
      </c>
      <c r="H497" t="s">
        <v>5286</v>
      </c>
      <c r="I497" t="s">
        <v>4</v>
      </c>
      <c r="J497" t="s">
        <v>4</v>
      </c>
      <c r="K497" t="s">
        <v>4</v>
      </c>
      <c r="L497" t="s">
        <v>4</v>
      </c>
      <c r="M497" t="s">
        <v>4</v>
      </c>
      <c r="N497" t="s">
        <v>4</v>
      </c>
      <c r="O497" t="str">
        <f t="shared" si="35"/>
        <v>-1</v>
      </c>
      <c r="P497" t="str">
        <f t="shared" si="36"/>
        <v>1</v>
      </c>
      <c r="Q497" t="str">
        <f t="shared" si="37"/>
        <v>0</v>
      </c>
      <c r="R497" t="str">
        <f t="shared" si="38"/>
        <v>0</v>
      </c>
      <c r="S497" t="str">
        <f t="shared" si="39"/>
        <v>0</v>
      </c>
    </row>
    <row r="498" spans="1:19" x14ac:dyDescent="0.25">
      <c r="A498" t="s">
        <v>5287</v>
      </c>
      <c r="B498">
        <v>48.22</v>
      </c>
      <c r="C498">
        <v>2.11</v>
      </c>
      <c r="D498">
        <v>4.3818999999999999</v>
      </c>
      <c r="E498" s="1">
        <v>1.7932999999999999E-5</v>
      </c>
      <c r="F498">
        <v>3.6768999999999999E-3</v>
      </c>
      <c r="G498" t="s">
        <v>2064</v>
      </c>
      <c r="H498" t="s">
        <v>5288</v>
      </c>
      <c r="I498" t="s">
        <v>2589</v>
      </c>
      <c r="J498" t="s">
        <v>90</v>
      </c>
      <c r="K498" t="s">
        <v>4</v>
      </c>
      <c r="L498" t="s">
        <v>4</v>
      </c>
      <c r="M498" t="s">
        <v>4</v>
      </c>
      <c r="N498" t="s">
        <v>4</v>
      </c>
      <c r="O498" t="str">
        <f t="shared" si="35"/>
        <v>-1</v>
      </c>
      <c r="P498" t="str">
        <f t="shared" si="36"/>
        <v>0</v>
      </c>
      <c r="Q498" t="str">
        <f t="shared" si="37"/>
        <v>0</v>
      </c>
      <c r="R498" t="str">
        <f t="shared" si="38"/>
        <v>0</v>
      </c>
      <c r="S498" t="str">
        <f t="shared" si="39"/>
        <v>0</v>
      </c>
    </row>
    <row r="499" spans="1:19" x14ac:dyDescent="0.25">
      <c r="A499" t="s">
        <v>2966</v>
      </c>
      <c r="B499">
        <v>136.35</v>
      </c>
      <c r="C499">
        <v>26.7</v>
      </c>
      <c r="D499">
        <v>2.3306</v>
      </c>
      <c r="E499" s="1">
        <v>1.8037E-5</v>
      </c>
      <c r="F499">
        <v>3.6906E-3</v>
      </c>
      <c r="G499" t="s">
        <v>2967</v>
      </c>
      <c r="H499" t="s">
        <v>2968</v>
      </c>
      <c r="I499" t="s">
        <v>4</v>
      </c>
      <c r="J499" t="s">
        <v>4</v>
      </c>
      <c r="K499" t="s">
        <v>11</v>
      </c>
      <c r="L499" t="s">
        <v>4</v>
      </c>
      <c r="M499" t="s">
        <v>4</v>
      </c>
      <c r="N499" t="s">
        <v>4</v>
      </c>
      <c r="O499" t="str">
        <f t="shared" si="35"/>
        <v>-1</v>
      </c>
      <c r="P499" t="str">
        <f t="shared" si="36"/>
        <v>0</v>
      </c>
      <c r="Q499" t="str">
        <f t="shared" si="37"/>
        <v>0</v>
      </c>
      <c r="R499" t="str">
        <f t="shared" si="38"/>
        <v>0</v>
      </c>
      <c r="S499" t="str">
        <f t="shared" si="39"/>
        <v>0</v>
      </c>
    </row>
    <row r="500" spans="1:19" x14ac:dyDescent="0.25">
      <c r="A500" t="s">
        <v>5289</v>
      </c>
      <c r="B500">
        <v>31.56</v>
      </c>
      <c r="C500">
        <v>154.25</v>
      </c>
      <c r="D500">
        <v>-2.2896999999999998</v>
      </c>
      <c r="E500" s="1">
        <v>1.8124000000000001E-5</v>
      </c>
      <c r="F500">
        <v>3.6936E-3</v>
      </c>
      <c r="G500" t="s">
        <v>4</v>
      </c>
      <c r="H500" t="s">
        <v>4</v>
      </c>
      <c r="I500" t="s">
        <v>4</v>
      </c>
      <c r="J500" t="s">
        <v>4</v>
      </c>
      <c r="K500" t="s">
        <v>4</v>
      </c>
      <c r="L500" t="s">
        <v>4</v>
      </c>
      <c r="M500" t="s">
        <v>4</v>
      </c>
      <c r="N500" t="s">
        <v>4</v>
      </c>
      <c r="O500" t="str">
        <f t="shared" si="35"/>
        <v>1</v>
      </c>
      <c r="P500" t="str">
        <f t="shared" si="36"/>
        <v>0</v>
      </c>
      <c r="Q500" t="str">
        <f t="shared" si="37"/>
        <v>0</v>
      </c>
      <c r="R500" t="str">
        <f t="shared" si="38"/>
        <v>0</v>
      </c>
      <c r="S500" t="str">
        <f t="shared" si="39"/>
        <v>0</v>
      </c>
    </row>
    <row r="501" spans="1:19" x14ac:dyDescent="0.25">
      <c r="A501" t="s">
        <v>1621</v>
      </c>
      <c r="B501">
        <v>22.6</v>
      </c>
      <c r="C501">
        <v>0</v>
      </c>
      <c r="D501">
        <v>6.9615</v>
      </c>
      <c r="E501" s="1">
        <v>1.8119999999999999E-5</v>
      </c>
      <c r="F501">
        <v>3.6936E-3</v>
      </c>
      <c r="G501" t="s">
        <v>1622</v>
      </c>
      <c r="H501" t="s">
        <v>1623</v>
      </c>
      <c r="I501" t="s">
        <v>1624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tr">
        <f t="shared" si="35"/>
        <v>-1</v>
      </c>
      <c r="P501" t="str">
        <f t="shared" si="36"/>
        <v>0</v>
      </c>
      <c r="Q501" t="str">
        <f t="shared" si="37"/>
        <v>0</v>
      </c>
      <c r="R501" t="str">
        <f t="shared" si="38"/>
        <v>0</v>
      </c>
      <c r="S501" t="str">
        <f t="shared" si="39"/>
        <v>0</v>
      </c>
    </row>
    <row r="502" spans="1:19" x14ac:dyDescent="0.25">
      <c r="A502" t="s">
        <v>5290</v>
      </c>
      <c r="B502">
        <v>941.81</v>
      </c>
      <c r="C502">
        <v>194.14</v>
      </c>
      <c r="D502">
        <v>2.2808000000000002</v>
      </c>
      <c r="E502" s="1">
        <v>1.8181000000000001E-5</v>
      </c>
      <c r="F502">
        <v>3.6960999999999999E-3</v>
      </c>
      <c r="G502" t="s">
        <v>1393</v>
      </c>
      <c r="H502" t="s">
        <v>5291</v>
      </c>
      <c r="I502" t="s">
        <v>5292</v>
      </c>
      <c r="J502" t="s">
        <v>5293</v>
      </c>
      <c r="K502" t="s">
        <v>807</v>
      </c>
      <c r="L502" t="s">
        <v>4</v>
      </c>
      <c r="M502" t="s">
        <v>1396</v>
      </c>
      <c r="N502" t="s">
        <v>1397</v>
      </c>
      <c r="O502" t="str">
        <f t="shared" si="35"/>
        <v>-1</v>
      </c>
      <c r="P502" t="str">
        <f t="shared" si="36"/>
        <v>0</v>
      </c>
      <c r="Q502" t="str">
        <f t="shared" si="37"/>
        <v>0</v>
      </c>
      <c r="R502" t="str">
        <f t="shared" si="38"/>
        <v>0</v>
      </c>
      <c r="S502" t="str">
        <f t="shared" si="39"/>
        <v>0</v>
      </c>
    </row>
    <row r="503" spans="1:19" x14ac:dyDescent="0.25">
      <c r="A503" t="s">
        <v>894</v>
      </c>
      <c r="B503">
        <v>92.64</v>
      </c>
      <c r="C503">
        <v>1653.93</v>
      </c>
      <c r="D503">
        <v>-4.1574999999999998</v>
      </c>
      <c r="E503" s="1">
        <v>1.8209000000000001E-5</v>
      </c>
      <c r="F503">
        <v>3.6960999999999999E-3</v>
      </c>
      <c r="G503" t="s">
        <v>895</v>
      </c>
      <c r="H503" t="s">
        <v>4</v>
      </c>
      <c r="I503" t="s">
        <v>4</v>
      </c>
      <c r="J503" t="s">
        <v>4</v>
      </c>
      <c r="K503" t="s">
        <v>4</v>
      </c>
      <c r="L503" t="s">
        <v>86</v>
      </c>
      <c r="M503" t="s">
        <v>4</v>
      </c>
      <c r="N503" t="s">
        <v>4</v>
      </c>
      <c r="O503" t="str">
        <f t="shared" si="35"/>
        <v>1</v>
      </c>
      <c r="P503" t="str">
        <f t="shared" si="36"/>
        <v>0</v>
      </c>
      <c r="Q503" t="str">
        <f t="shared" si="37"/>
        <v>0</v>
      </c>
      <c r="R503" t="str">
        <f t="shared" si="38"/>
        <v>0</v>
      </c>
      <c r="S503" t="str">
        <f t="shared" si="39"/>
        <v>0</v>
      </c>
    </row>
    <row r="504" spans="1:19" x14ac:dyDescent="0.25">
      <c r="A504" t="s">
        <v>5294</v>
      </c>
      <c r="B504">
        <v>35.06</v>
      </c>
      <c r="C504">
        <v>0.28999999999999998</v>
      </c>
      <c r="D504">
        <v>6.6337000000000002</v>
      </c>
      <c r="E504" s="1">
        <v>1.8295E-5</v>
      </c>
      <c r="F504">
        <v>3.6989000000000002E-3</v>
      </c>
      <c r="G504" t="s">
        <v>5295</v>
      </c>
      <c r="H504" t="s">
        <v>5296</v>
      </c>
      <c r="I504" t="s">
        <v>4904</v>
      </c>
      <c r="J504" t="s">
        <v>90</v>
      </c>
      <c r="K504" t="s">
        <v>145</v>
      </c>
      <c r="L504" t="s">
        <v>4</v>
      </c>
      <c r="M504" t="s">
        <v>4905</v>
      </c>
      <c r="N504" t="s">
        <v>4906</v>
      </c>
      <c r="O504" t="str">
        <f t="shared" si="35"/>
        <v>-1</v>
      </c>
      <c r="P504" t="str">
        <f t="shared" si="36"/>
        <v>0</v>
      </c>
      <c r="Q504" t="str">
        <f t="shared" si="37"/>
        <v>0</v>
      </c>
      <c r="R504" t="str">
        <f t="shared" si="38"/>
        <v>0</v>
      </c>
      <c r="S504" t="str">
        <f t="shared" si="39"/>
        <v>1</v>
      </c>
    </row>
    <row r="505" spans="1:19" x14ac:dyDescent="0.25">
      <c r="A505" t="s">
        <v>5297</v>
      </c>
      <c r="B505">
        <v>56.27</v>
      </c>
      <c r="C505">
        <v>7.25</v>
      </c>
      <c r="D505">
        <v>2.9498000000000002</v>
      </c>
      <c r="E505" s="1">
        <v>1.8289000000000001E-5</v>
      </c>
      <c r="F505">
        <v>3.6989000000000002E-3</v>
      </c>
      <c r="G505" t="s">
        <v>5298</v>
      </c>
      <c r="H505" t="s">
        <v>5299</v>
      </c>
      <c r="I505" t="s">
        <v>5300</v>
      </c>
      <c r="J505" t="s">
        <v>4</v>
      </c>
      <c r="K505" t="s">
        <v>5301</v>
      </c>
      <c r="L505" t="s">
        <v>86</v>
      </c>
      <c r="M505" t="s">
        <v>4</v>
      </c>
      <c r="N505" t="s">
        <v>4</v>
      </c>
      <c r="O505" t="str">
        <f t="shared" si="35"/>
        <v>-1</v>
      </c>
      <c r="P505" t="str">
        <f t="shared" si="36"/>
        <v>0</v>
      </c>
      <c r="Q505" t="str">
        <f t="shared" si="37"/>
        <v>0</v>
      </c>
      <c r="R505" t="str">
        <f t="shared" si="38"/>
        <v>0</v>
      </c>
      <c r="S505" t="str">
        <f t="shared" si="39"/>
        <v>0</v>
      </c>
    </row>
    <row r="506" spans="1:19" x14ac:dyDescent="0.25">
      <c r="A506" t="s">
        <v>5302</v>
      </c>
      <c r="B506">
        <v>302.89</v>
      </c>
      <c r="C506">
        <v>70.25</v>
      </c>
      <c r="D506">
        <v>2.1029</v>
      </c>
      <c r="E506" s="1">
        <v>1.8371000000000001E-5</v>
      </c>
      <c r="F506">
        <v>3.7069E-3</v>
      </c>
      <c r="G506" t="s">
        <v>4</v>
      </c>
      <c r="H506" t="s">
        <v>4</v>
      </c>
      <c r="I506" t="s">
        <v>4</v>
      </c>
      <c r="J506" t="s">
        <v>4</v>
      </c>
      <c r="K506" t="s">
        <v>4</v>
      </c>
      <c r="L506" t="s">
        <v>4</v>
      </c>
      <c r="M506" t="s">
        <v>4</v>
      </c>
      <c r="N506" t="s">
        <v>4</v>
      </c>
      <c r="O506" t="str">
        <f t="shared" si="35"/>
        <v>-1</v>
      </c>
      <c r="P506" t="str">
        <f t="shared" si="36"/>
        <v>0</v>
      </c>
      <c r="Q506" t="str">
        <f t="shared" si="37"/>
        <v>0</v>
      </c>
      <c r="R506" t="str">
        <f t="shared" si="38"/>
        <v>0</v>
      </c>
      <c r="S506" t="str">
        <f t="shared" si="39"/>
        <v>0</v>
      </c>
    </row>
    <row r="507" spans="1:19" x14ac:dyDescent="0.25">
      <c r="A507" t="s">
        <v>5303</v>
      </c>
      <c r="B507">
        <v>93.83</v>
      </c>
      <c r="C507">
        <v>17.14</v>
      </c>
      <c r="D507">
        <v>2.4459</v>
      </c>
      <c r="E507" s="1">
        <v>1.8678999999999999E-5</v>
      </c>
      <c r="F507">
        <v>3.7615000000000001E-3</v>
      </c>
      <c r="G507" t="s">
        <v>5304</v>
      </c>
      <c r="H507" t="s">
        <v>5305</v>
      </c>
      <c r="I507" t="s">
        <v>4</v>
      </c>
      <c r="J507" t="s">
        <v>4</v>
      </c>
      <c r="K507" t="s">
        <v>4</v>
      </c>
      <c r="L507" t="s">
        <v>4</v>
      </c>
      <c r="M507" t="s">
        <v>4</v>
      </c>
      <c r="N507" t="s">
        <v>4</v>
      </c>
      <c r="O507" t="str">
        <f t="shared" si="35"/>
        <v>-1</v>
      </c>
      <c r="P507" t="str">
        <f t="shared" si="36"/>
        <v>0</v>
      </c>
      <c r="Q507" t="str">
        <f t="shared" si="37"/>
        <v>0</v>
      </c>
      <c r="R507" t="str">
        <f t="shared" si="38"/>
        <v>0</v>
      </c>
      <c r="S507" t="str">
        <f t="shared" si="39"/>
        <v>0</v>
      </c>
    </row>
    <row r="508" spans="1:19" x14ac:dyDescent="0.25">
      <c r="A508" t="s">
        <v>5306</v>
      </c>
      <c r="B508">
        <v>11.11</v>
      </c>
      <c r="C508">
        <v>81.56</v>
      </c>
      <c r="D508">
        <v>-2.8957999999999999</v>
      </c>
      <c r="E508" s="1">
        <v>1.8873999999999999E-5</v>
      </c>
      <c r="F508">
        <v>3.7913000000000001E-3</v>
      </c>
      <c r="G508" t="s">
        <v>5307</v>
      </c>
      <c r="H508" t="s">
        <v>5308</v>
      </c>
      <c r="I508" t="s">
        <v>888</v>
      </c>
      <c r="J508" t="s">
        <v>1387</v>
      </c>
      <c r="K508" t="s">
        <v>1388</v>
      </c>
      <c r="L508" t="s">
        <v>4</v>
      </c>
      <c r="M508" t="s">
        <v>889</v>
      </c>
      <c r="N508" t="s">
        <v>890</v>
      </c>
      <c r="O508" t="str">
        <f t="shared" si="35"/>
        <v>1</v>
      </c>
      <c r="P508" t="str">
        <f t="shared" si="36"/>
        <v>0</v>
      </c>
      <c r="Q508" t="str">
        <f t="shared" si="37"/>
        <v>0</v>
      </c>
      <c r="R508" t="str">
        <f t="shared" si="38"/>
        <v>0</v>
      </c>
      <c r="S508" t="str">
        <f t="shared" si="39"/>
        <v>0</v>
      </c>
    </row>
    <row r="509" spans="1:19" x14ac:dyDescent="0.25">
      <c r="A509" t="s">
        <v>2462</v>
      </c>
      <c r="B509">
        <v>253.58</v>
      </c>
      <c r="C509">
        <v>65.150000000000006</v>
      </c>
      <c r="D509">
        <v>1.9551000000000001</v>
      </c>
      <c r="E509" s="1">
        <v>1.8901000000000001E-5</v>
      </c>
      <c r="F509">
        <v>3.7913000000000001E-3</v>
      </c>
      <c r="G509" t="s">
        <v>2463</v>
      </c>
      <c r="H509" t="s">
        <v>2464</v>
      </c>
      <c r="I509" t="s">
        <v>2465</v>
      </c>
      <c r="J509" t="s">
        <v>4</v>
      </c>
      <c r="K509" t="s">
        <v>4</v>
      </c>
      <c r="L509" t="s">
        <v>2466</v>
      </c>
      <c r="M509" t="s">
        <v>4</v>
      </c>
      <c r="N509" t="s">
        <v>4</v>
      </c>
      <c r="O509" t="str">
        <f t="shared" si="35"/>
        <v>-1</v>
      </c>
      <c r="P509" t="str">
        <f t="shared" si="36"/>
        <v>0</v>
      </c>
      <c r="Q509" t="str">
        <f t="shared" si="37"/>
        <v>0</v>
      </c>
      <c r="R509" t="str">
        <f t="shared" si="38"/>
        <v>0</v>
      </c>
      <c r="S509" t="str">
        <f t="shared" si="39"/>
        <v>0</v>
      </c>
    </row>
    <row r="510" spans="1:19" x14ac:dyDescent="0.25">
      <c r="A510" t="s">
        <v>5309</v>
      </c>
      <c r="B510">
        <v>174.59</v>
      </c>
      <c r="C510">
        <v>508.48</v>
      </c>
      <c r="D510">
        <v>-1.5427999999999999</v>
      </c>
      <c r="E510" s="1">
        <v>1.9119000000000001E-5</v>
      </c>
      <c r="F510">
        <v>3.8211999999999999E-3</v>
      </c>
      <c r="G510" t="s">
        <v>5310</v>
      </c>
      <c r="H510" t="s">
        <v>5311</v>
      </c>
      <c r="I510" t="s">
        <v>533</v>
      </c>
      <c r="J510" t="s">
        <v>4</v>
      </c>
      <c r="K510" t="s">
        <v>4</v>
      </c>
      <c r="L510" t="s">
        <v>4</v>
      </c>
      <c r="M510" t="s">
        <v>4</v>
      </c>
      <c r="N510" t="s">
        <v>4</v>
      </c>
      <c r="O510" t="str">
        <f t="shared" si="35"/>
        <v>1</v>
      </c>
      <c r="P510" t="str">
        <f t="shared" si="36"/>
        <v>0</v>
      </c>
      <c r="Q510" t="str">
        <f t="shared" si="37"/>
        <v>1</v>
      </c>
      <c r="R510" t="str">
        <f t="shared" si="38"/>
        <v>0</v>
      </c>
      <c r="S510" t="str">
        <f t="shared" si="39"/>
        <v>0</v>
      </c>
    </row>
    <row r="511" spans="1:19" x14ac:dyDescent="0.25">
      <c r="A511" t="s">
        <v>5312</v>
      </c>
      <c r="B511">
        <v>1484.58</v>
      </c>
      <c r="C511">
        <v>425.23</v>
      </c>
      <c r="D511">
        <v>1.8022</v>
      </c>
      <c r="E511" s="1">
        <v>1.9126E-5</v>
      </c>
      <c r="F511">
        <v>3.8211999999999999E-3</v>
      </c>
      <c r="G511" t="s">
        <v>5313</v>
      </c>
      <c r="H511" t="s">
        <v>5314</v>
      </c>
      <c r="I511" t="s">
        <v>5315</v>
      </c>
      <c r="J511" t="s">
        <v>90</v>
      </c>
      <c r="K511" t="s">
        <v>79</v>
      </c>
      <c r="L511" t="s">
        <v>4</v>
      </c>
      <c r="M511" t="s">
        <v>4</v>
      </c>
      <c r="N511" t="s">
        <v>4</v>
      </c>
      <c r="O511" t="str">
        <f t="shared" si="35"/>
        <v>-1</v>
      </c>
      <c r="P511" t="str">
        <f t="shared" si="36"/>
        <v>0</v>
      </c>
      <c r="Q511" t="str">
        <f t="shared" si="37"/>
        <v>0</v>
      </c>
      <c r="R511" t="str">
        <f t="shared" si="38"/>
        <v>0</v>
      </c>
      <c r="S511" t="str">
        <f t="shared" si="39"/>
        <v>0</v>
      </c>
    </row>
    <row r="512" spans="1:19" x14ac:dyDescent="0.25">
      <c r="A512" t="s">
        <v>45</v>
      </c>
      <c r="B512">
        <v>45.46</v>
      </c>
      <c r="C512">
        <v>332.28</v>
      </c>
      <c r="D512">
        <v>-2.8715000000000002</v>
      </c>
      <c r="E512" s="1">
        <v>1.9349999999999999E-5</v>
      </c>
      <c r="F512">
        <v>3.8585E-3</v>
      </c>
      <c r="G512" t="s">
        <v>46</v>
      </c>
      <c r="H512" t="s">
        <v>47</v>
      </c>
      <c r="I512" t="s">
        <v>48</v>
      </c>
      <c r="J512" t="s">
        <v>49</v>
      </c>
      <c r="K512" t="s">
        <v>50</v>
      </c>
      <c r="L512" t="s">
        <v>51</v>
      </c>
      <c r="M512" t="s">
        <v>4</v>
      </c>
      <c r="N512" t="s">
        <v>4</v>
      </c>
      <c r="O512" t="str">
        <f t="shared" si="35"/>
        <v>1</v>
      </c>
      <c r="P512" t="str">
        <f t="shared" si="36"/>
        <v>0</v>
      </c>
      <c r="Q512" t="str">
        <f t="shared" si="37"/>
        <v>0</v>
      </c>
      <c r="R512" t="str">
        <f t="shared" si="38"/>
        <v>0</v>
      </c>
      <c r="S512" t="str">
        <f t="shared" si="39"/>
        <v>1</v>
      </c>
    </row>
    <row r="513" spans="1:19" x14ac:dyDescent="0.25">
      <c r="A513" t="s">
        <v>3433</v>
      </c>
      <c r="B513">
        <v>528.91999999999996</v>
      </c>
      <c r="C513">
        <v>184.12</v>
      </c>
      <c r="D513">
        <v>1.5214000000000001</v>
      </c>
      <c r="E513" s="1">
        <v>1.9415E-5</v>
      </c>
      <c r="F513">
        <v>3.8639E-3</v>
      </c>
      <c r="G513" t="s">
        <v>3114</v>
      </c>
      <c r="H513" t="s">
        <v>3434</v>
      </c>
      <c r="I513" t="s">
        <v>3435</v>
      </c>
      <c r="J513" t="s">
        <v>4</v>
      </c>
      <c r="K513" t="s">
        <v>100</v>
      </c>
      <c r="L513" t="s">
        <v>4</v>
      </c>
      <c r="M513" t="s">
        <v>4</v>
      </c>
      <c r="N513" t="s">
        <v>4</v>
      </c>
      <c r="O513" t="str">
        <f t="shared" si="35"/>
        <v>-1</v>
      </c>
      <c r="P513" t="str">
        <f t="shared" si="36"/>
        <v>0</v>
      </c>
      <c r="Q513" t="str">
        <f t="shared" si="37"/>
        <v>0</v>
      </c>
      <c r="R513" t="str">
        <f t="shared" si="38"/>
        <v>0</v>
      </c>
      <c r="S513" t="str">
        <f t="shared" si="39"/>
        <v>0</v>
      </c>
    </row>
    <row r="514" spans="1:19" x14ac:dyDescent="0.25">
      <c r="A514" t="s">
        <v>5316</v>
      </c>
      <c r="B514">
        <v>66.180000000000007</v>
      </c>
      <c r="C514">
        <v>5.71</v>
      </c>
      <c r="D514">
        <v>3.5379</v>
      </c>
      <c r="E514" s="1">
        <v>1.999E-5</v>
      </c>
      <c r="F514">
        <v>3.9674000000000003E-3</v>
      </c>
      <c r="G514" t="s">
        <v>5317</v>
      </c>
      <c r="H514" t="s">
        <v>5318</v>
      </c>
      <c r="I514" t="s">
        <v>5319</v>
      </c>
      <c r="J514" t="s">
        <v>4</v>
      </c>
      <c r="K514" t="s">
        <v>35</v>
      </c>
      <c r="L514" t="s">
        <v>4</v>
      </c>
      <c r="M514" t="s">
        <v>4</v>
      </c>
      <c r="N514" t="s">
        <v>4</v>
      </c>
      <c r="O514" t="str">
        <f t="shared" si="35"/>
        <v>-1</v>
      </c>
      <c r="P514" t="str">
        <f t="shared" si="36"/>
        <v>0</v>
      </c>
      <c r="Q514" t="str">
        <f t="shared" si="37"/>
        <v>0</v>
      </c>
      <c r="R514" t="str">
        <f t="shared" si="38"/>
        <v>0</v>
      </c>
      <c r="S514" t="str">
        <f t="shared" si="39"/>
        <v>0</v>
      </c>
    </row>
    <row r="515" spans="1:19" x14ac:dyDescent="0.25">
      <c r="A515" t="s">
        <v>5320</v>
      </c>
      <c r="B515">
        <v>59.9</v>
      </c>
      <c r="C515">
        <v>4.68</v>
      </c>
      <c r="D515">
        <v>3.5972</v>
      </c>
      <c r="E515" s="1">
        <v>2.0052999999999999E-5</v>
      </c>
      <c r="F515">
        <v>3.9674000000000003E-3</v>
      </c>
      <c r="G515" t="s">
        <v>5321</v>
      </c>
      <c r="H515" t="s">
        <v>5322</v>
      </c>
      <c r="I515" t="s">
        <v>5323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tr">
        <f t="shared" ref="O515:O578" si="40">IF(D515&lt;0,"1","-1")</f>
        <v>-1</v>
      </c>
      <c r="P515" t="str">
        <f t="shared" ref="P515:P578" si="41">IF(COUNTIF(G515:N515,"*photo*")&gt;0,"1","0")</f>
        <v>0</v>
      </c>
      <c r="Q515" t="str">
        <f t="shared" ref="Q515:Q578" si="42">IF(COUNTIF(G515:N515,"*ethylene*")&gt;0,"1","0")</f>
        <v>0</v>
      </c>
      <c r="R515" t="str">
        <f t="shared" ref="R515:R578" si="43">IF(COUNTIF(G515:N515,"*nitr*")&gt;0,"1","0")</f>
        <v>0</v>
      </c>
      <c r="S515" t="str">
        <f t="shared" ref="S515:S578" si="44">IF(COUNTIF(G515:N515,"*glyco*")&gt;0,"1","0")</f>
        <v>0</v>
      </c>
    </row>
    <row r="516" spans="1:19" x14ac:dyDescent="0.25">
      <c r="A516" t="s">
        <v>1909</v>
      </c>
      <c r="B516">
        <v>85.95</v>
      </c>
      <c r="C516">
        <v>15</v>
      </c>
      <c r="D516">
        <v>2.5299</v>
      </c>
      <c r="E516" s="1">
        <v>2.0030999999999998E-5</v>
      </c>
      <c r="F516">
        <v>3.9674000000000003E-3</v>
      </c>
      <c r="G516" t="s">
        <v>1910</v>
      </c>
      <c r="H516" t="s">
        <v>1911</v>
      </c>
      <c r="I516" t="s">
        <v>1912</v>
      </c>
      <c r="J516" t="s">
        <v>4</v>
      </c>
      <c r="K516" t="s">
        <v>4</v>
      </c>
      <c r="L516" t="s">
        <v>4</v>
      </c>
      <c r="M516" t="s">
        <v>4</v>
      </c>
      <c r="N516" t="s">
        <v>4</v>
      </c>
      <c r="O516" t="str">
        <f t="shared" si="40"/>
        <v>-1</v>
      </c>
      <c r="P516" t="str">
        <f t="shared" si="41"/>
        <v>0</v>
      </c>
      <c r="Q516" t="str">
        <f t="shared" si="42"/>
        <v>0</v>
      </c>
      <c r="R516" t="str">
        <f t="shared" si="43"/>
        <v>0</v>
      </c>
      <c r="S516" t="str">
        <f t="shared" si="44"/>
        <v>0</v>
      </c>
    </row>
    <row r="517" spans="1:19" x14ac:dyDescent="0.25">
      <c r="A517" t="s">
        <v>3036</v>
      </c>
      <c r="B517">
        <v>301.79000000000002</v>
      </c>
      <c r="C517">
        <v>65.58</v>
      </c>
      <c r="D517">
        <v>2.1977000000000002</v>
      </c>
      <c r="E517" s="1">
        <v>2.0273000000000001E-5</v>
      </c>
      <c r="F517">
        <v>3.9956999999999996E-3</v>
      </c>
      <c r="G517" t="s">
        <v>3037</v>
      </c>
      <c r="H517" t="s">
        <v>2802</v>
      </c>
      <c r="I517" t="s">
        <v>1899</v>
      </c>
      <c r="J517" t="s">
        <v>122</v>
      </c>
      <c r="K517" t="s">
        <v>721</v>
      </c>
      <c r="L517" t="s">
        <v>77</v>
      </c>
      <c r="M517" t="s">
        <v>4</v>
      </c>
      <c r="N517" t="s">
        <v>4</v>
      </c>
      <c r="O517" t="str">
        <f t="shared" si="40"/>
        <v>-1</v>
      </c>
      <c r="P517" t="str">
        <f t="shared" si="41"/>
        <v>0</v>
      </c>
      <c r="Q517" t="str">
        <f t="shared" si="42"/>
        <v>0</v>
      </c>
      <c r="R517" t="str">
        <f t="shared" si="43"/>
        <v>0</v>
      </c>
      <c r="S517" t="str">
        <f t="shared" si="44"/>
        <v>0</v>
      </c>
    </row>
    <row r="518" spans="1:19" x14ac:dyDescent="0.25">
      <c r="A518" t="s">
        <v>5324</v>
      </c>
      <c r="B518">
        <v>2012.67</v>
      </c>
      <c r="C518">
        <v>730.39</v>
      </c>
      <c r="D518">
        <v>1.4621999999999999</v>
      </c>
      <c r="E518" s="1">
        <v>2.0273999999999999E-5</v>
      </c>
      <c r="F518">
        <v>3.9956999999999996E-3</v>
      </c>
      <c r="G518" t="s">
        <v>5325</v>
      </c>
      <c r="H518" t="s">
        <v>5326</v>
      </c>
      <c r="I518" t="s">
        <v>4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tr">
        <f t="shared" si="40"/>
        <v>-1</v>
      </c>
      <c r="P518" t="str">
        <f t="shared" si="41"/>
        <v>0</v>
      </c>
      <c r="Q518" t="str">
        <f t="shared" si="42"/>
        <v>0</v>
      </c>
      <c r="R518" t="str">
        <f t="shared" si="43"/>
        <v>0</v>
      </c>
      <c r="S518" t="str">
        <f t="shared" si="44"/>
        <v>0</v>
      </c>
    </row>
    <row r="519" spans="1:19" x14ac:dyDescent="0.25">
      <c r="A519" t="s">
        <v>3894</v>
      </c>
      <c r="B519">
        <v>899.08</v>
      </c>
      <c r="C519">
        <v>309.07</v>
      </c>
      <c r="D519">
        <v>1.5386</v>
      </c>
      <c r="E519" s="1">
        <v>2.0400000000000001E-5</v>
      </c>
      <c r="F519">
        <v>4.0127000000000001E-3</v>
      </c>
      <c r="G519" t="s">
        <v>3114</v>
      </c>
      <c r="H519" t="s">
        <v>3134</v>
      </c>
      <c r="I519" t="s">
        <v>4</v>
      </c>
      <c r="J519" t="s">
        <v>3895</v>
      </c>
      <c r="K519" t="s">
        <v>3896</v>
      </c>
      <c r="L519" t="s">
        <v>4</v>
      </c>
      <c r="M519" t="s">
        <v>4</v>
      </c>
      <c r="N519" t="s">
        <v>4</v>
      </c>
      <c r="O519" t="str">
        <f t="shared" si="40"/>
        <v>-1</v>
      </c>
      <c r="P519" t="str">
        <f t="shared" si="41"/>
        <v>0</v>
      </c>
      <c r="Q519" t="str">
        <f t="shared" si="42"/>
        <v>0</v>
      </c>
      <c r="R519" t="str">
        <f t="shared" si="43"/>
        <v>0</v>
      </c>
      <c r="S519" t="str">
        <f t="shared" si="44"/>
        <v>0</v>
      </c>
    </row>
    <row r="520" spans="1:19" x14ac:dyDescent="0.25">
      <c r="A520" t="s">
        <v>5327</v>
      </c>
      <c r="B520">
        <v>791.92</v>
      </c>
      <c r="C520">
        <v>140.12</v>
      </c>
      <c r="D520">
        <v>2.4996999999999998</v>
      </c>
      <c r="E520" s="1">
        <v>2.0831000000000001E-5</v>
      </c>
      <c r="F520">
        <v>4.0895999999999997E-3</v>
      </c>
      <c r="G520" t="s">
        <v>3098</v>
      </c>
      <c r="H520" t="s">
        <v>3099</v>
      </c>
      <c r="I520" t="s">
        <v>3100</v>
      </c>
      <c r="J520" t="s">
        <v>90</v>
      </c>
      <c r="K520" t="s">
        <v>5301</v>
      </c>
      <c r="L520" t="s">
        <v>77</v>
      </c>
      <c r="M520" t="s">
        <v>572</v>
      </c>
      <c r="N520" t="s">
        <v>573</v>
      </c>
      <c r="O520" t="str">
        <f t="shared" si="40"/>
        <v>-1</v>
      </c>
      <c r="P520" t="str">
        <f t="shared" si="41"/>
        <v>0</v>
      </c>
      <c r="Q520" t="str">
        <f t="shared" si="42"/>
        <v>0</v>
      </c>
      <c r="R520" t="str">
        <f t="shared" si="43"/>
        <v>0</v>
      </c>
      <c r="S520" t="str">
        <f t="shared" si="44"/>
        <v>0</v>
      </c>
    </row>
    <row r="521" spans="1:19" x14ac:dyDescent="0.25">
      <c r="A521" t="s">
        <v>2262</v>
      </c>
      <c r="B521">
        <v>1297.52</v>
      </c>
      <c r="C521">
        <v>6104.37</v>
      </c>
      <c r="D521">
        <v>-2.2343999999999999</v>
      </c>
      <c r="E521" s="1">
        <v>2.0891E-5</v>
      </c>
      <c r="F521">
        <v>4.0933999999999996E-3</v>
      </c>
      <c r="G521" t="s">
        <v>2263</v>
      </c>
      <c r="H521" t="s">
        <v>4</v>
      </c>
      <c r="I521" t="s">
        <v>4</v>
      </c>
      <c r="J521" t="s">
        <v>4</v>
      </c>
      <c r="K521" t="s">
        <v>4</v>
      </c>
      <c r="L521" t="s">
        <v>4</v>
      </c>
      <c r="M521" t="s">
        <v>4</v>
      </c>
      <c r="N521" t="s">
        <v>4</v>
      </c>
      <c r="O521" t="str">
        <f t="shared" si="40"/>
        <v>1</v>
      </c>
      <c r="P521" t="str">
        <f t="shared" si="41"/>
        <v>0</v>
      </c>
      <c r="Q521" t="str">
        <f t="shared" si="42"/>
        <v>0</v>
      </c>
      <c r="R521" t="str">
        <f t="shared" si="43"/>
        <v>0</v>
      </c>
      <c r="S521" t="str">
        <f t="shared" si="44"/>
        <v>0</v>
      </c>
    </row>
    <row r="522" spans="1:19" x14ac:dyDescent="0.25">
      <c r="A522" t="s">
        <v>5328</v>
      </c>
      <c r="B522">
        <v>133.05000000000001</v>
      </c>
      <c r="C522">
        <v>504.73</v>
      </c>
      <c r="D522">
        <v>-1.9245000000000001</v>
      </c>
      <c r="E522" s="1">
        <v>2.0937999999999998E-5</v>
      </c>
      <c r="F522">
        <v>4.0948E-3</v>
      </c>
      <c r="G522" t="s">
        <v>5329</v>
      </c>
      <c r="H522" t="s">
        <v>5330</v>
      </c>
      <c r="I522" t="s">
        <v>1601</v>
      </c>
      <c r="J522" t="s">
        <v>4</v>
      </c>
      <c r="K522" t="s">
        <v>4</v>
      </c>
      <c r="L522" t="s">
        <v>4</v>
      </c>
      <c r="M522" t="s">
        <v>1602</v>
      </c>
      <c r="N522" t="s">
        <v>1603</v>
      </c>
      <c r="O522" t="str">
        <f t="shared" si="40"/>
        <v>1</v>
      </c>
      <c r="P522" t="str">
        <f t="shared" si="41"/>
        <v>0</v>
      </c>
      <c r="Q522" t="str">
        <f t="shared" si="42"/>
        <v>0</v>
      </c>
      <c r="R522" t="str">
        <f t="shared" si="43"/>
        <v>0</v>
      </c>
      <c r="S522" t="str">
        <f t="shared" si="44"/>
        <v>0</v>
      </c>
    </row>
    <row r="523" spans="1:19" x14ac:dyDescent="0.25">
      <c r="A523" t="s">
        <v>5331</v>
      </c>
      <c r="B523">
        <v>37.92</v>
      </c>
      <c r="C523">
        <v>1.4</v>
      </c>
      <c r="D523">
        <v>4.6365999999999996</v>
      </c>
      <c r="E523" s="1">
        <v>2.1046000000000001E-5</v>
      </c>
      <c r="F523">
        <v>4.1079000000000003E-3</v>
      </c>
      <c r="G523" t="s">
        <v>4</v>
      </c>
      <c r="H523" t="s">
        <v>4</v>
      </c>
      <c r="I523" t="s">
        <v>4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tr">
        <f t="shared" si="40"/>
        <v>-1</v>
      </c>
      <c r="P523" t="str">
        <f t="shared" si="41"/>
        <v>0</v>
      </c>
      <c r="Q523" t="str">
        <f t="shared" si="42"/>
        <v>0</v>
      </c>
      <c r="R523" t="str">
        <f t="shared" si="43"/>
        <v>0</v>
      </c>
      <c r="S523" t="str">
        <f t="shared" si="44"/>
        <v>0</v>
      </c>
    </row>
    <row r="524" spans="1:19" x14ac:dyDescent="0.25">
      <c r="A524" t="s">
        <v>5332</v>
      </c>
      <c r="B524">
        <v>1842.73</v>
      </c>
      <c r="C524">
        <v>512.44000000000005</v>
      </c>
      <c r="D524">
        <v>1.845</v>
      </c>
      <c r="E524" s="1">
        <v>2.1396E-5</v>
      </c>
      <c r="F524">
        <v>4.1682999999999998E-3</v>
      </c>
      <c r="G524" t="s">
        <v>5333</v>
      </c>
      <c r="H524" t="s">
        <v>4</v>
      </c>
      <c r="I524" t="s">
        <v>4</v>
      </c>
      <c r="J524" t="s">
        <v>4</v>
      </c>
      <c r="K524" t="s">
        <v>4</v>
      </c>
      <c r="L524" t="s">
        <v>4</v>
      </c>
      <c r="M524" t="s">
        <v>4</v>
      </c>
      <c r="N524" t="s">
        <v>4</v>
      </c>
      <c r="O524" t="str">
        <f t="shared" si="40"/>
        <v>-1</v>
      </c>
      <c r="P524" t="str">
        <f t="shared" si="41"/>
        <v>0</v>
      </c>
      <c r="Q524" t="str">
        <f t="shared" si="42"/>
        <v>0</v>
      </c>
      <c r="R524" t="str">
        <f t="shared" si="43"/>
        <v>0</v>
      </c>
      <c r="S524" t="str">
        <f t="shared" si="44"/>
        <v>0</v>
      </c>
    </row>
    <row r="525" spans="1:19" x14ac:dyDescent="0.25">
      <c r="A525" t="s">
        <v>5334</v>
      </c>
      <c r="B525">
        <v>241.23</v>
      </c>
      <c r="C525">
        <v>52.43</v>
      </c>
      <c r="D525">
        <v>2.1903999999999999</v>
      </c>
      <c r="E525" s="1">
        <v>2.1495999999999999E-5</v>
      </c>
      <c r="F525">
        <v>4.1798E-3</v>
      </c>
      <c r="G525" t="s">
        <v>4</v>
      </c>
      <c r="H525" t="s">
        <v>4</v>
      </c>
      <c r="I525" t="s">
        <v>4</v>
      </c>
      <c r="J525" t="s">
        <v>4</v>
      </c>
      <c r="K525" t="s">
        <v>4</v>
      </c>
      <c r="L525" t="s">
        <v>4</v>
      </c>
      <c r="M525" t="s">
        <v>4</v>
      </c>
      <c r="N525" t="s">
        <v>4</v>
      </c>
      <c r="O525" t="str">
        <f t="shared" si="40"/>
        <v>-1</v>
      </c>
      <c r="P525" t="str">
        <f t="shared" si="41"/>
        <v>0</v>
      </c>
      <c r="Q525" t="str">
        <f t="shared" si="42"/>
        <v>0</v>
      </c>
      <c r="R525" t="str">
        <f t="shared" si="43"/>
        <v>0</v>
      </c>
      <c r="S525" t="str">
        <f t="shared" si="44"/>
        <v>0</v>
      </c>
    </row>
    <row r="526" spans="1:19" x14ac:dyDescent="0.25">
      <c r="A526" t="s">
        <v>5335</v>
      </c>
      <c r="B526">
        <v>989.09</v>
      </c>
      <c r="C526">
        <v>301.24</v>
      </c>
      <c r="D526">
        <v>1.7178</v>
      </c>
      <c r="E526" s="1">
        <v>2.1688E-5</v>
      </c>
      <c r="F526">
        <v>4.2090000000000001E-3</v>
      </c>
      <c r="G526" t="s">
        <v>5336</v>
      </c>
      <c r="H526" t="s">
        <v>4</v>
      </c>
      <c r="I526" t="s">
        <v>957</v>
      </c>
      <c r="J526" t="s">
        <v>4</v>
      </c>
      <c r="K526" t="s">
        <v>4</v>
      </c>
      <c r="L526" t="s">
        <v>77</v>
      </c>
      <c r="M526" t="s">
        <v>4</v>
      </c>
      <c r="N526" t="s">
        <v>4</v>
      </c>
      <c r="O526" t="str">
        <f t="shared" si="40"/>
        <v>-1</v>
      </c>
      <c r="P526" t="str">
        <f t="shared" si="41"/>
        <v>0</v>
      </c>
      <c r="Q526" t="str">
        <f t="shared" si="42"/>
        <v>0</v>
      </c>
      <c r="R526" t="str">
        <f t="shared" si="43"/>
        <v>0</v>
      </c>
      <c r="S526" t="str">
        <f t="shared" si="44"/>
        <v>0</v>
      </c>
    </row>
    <row r="527" spans="1:19" x14ac:dyDescent="0.25">
      <c r="A527" t="s">
        <v>2518</v>
      </c>
      <c r="B527">
        <v>427.52</v>
      </c>
      <c r="C527">
        <v>102.48</v>
      </c>
      <c r="D527">
        <v>2.0535999999999999</v>
      </c>
      <c r="E527" s="1">
        <v>2.1866E-5</v>
      </c>
      <c r="F527">
        <v>4.2354999999999997E-3</v>
      </c>
      <c r="G527" t="s">
        <v>2519</v>
      </c>
      <c r="H527" t="s">
        <v>2520</v>
      </c>
      <c r="I527" t="s">
        <v>2521</v>
      </c>
      <c r="J527" t="s">
        <v>4</v>
      </c>
      <c r="K527" t="s">
        <v>2522</v>
      </c>
      <c r="L527" t="s">
        <v>4</v>
      </c>
      <c r="M527" t="s">
        <v>4</v>
      </c>
      <c r="N527" t="s">
        <v>4</v>
      </c>
      <c r="O527" t="str">
        <f t="shared" si="40"/>
        <v>-1</v>
      </c>
      <c r="P527" t="str">
        <f t="shared" si="41"/>
        <v>0</v>
      </c>
      <c r="Q527" t="str">
        <f t="shared" si="42"/>
        <v>0</v>
      </c>
      <c r="R527" t="str">
        <f t="shared" si="43"/>
        <v>0</v>
      </c>
      <c r="S527" t="str">
        <f t="shared" si="44"/>
        <v>0</v>
      </c>
    </row>
    <row r="528" spans="1:19" x14ac:dyDescent="0.25">
      <c r="A528" t="s">
        <v>1192</v>
      </c>
      <c r="B528">
        <v>730.68</v>
      </c>
      <c r="C528">
        <v>212.71</v>
      </c>
      <c r="D528">
        <v>1.7795000000000001</v>
      </c>
      <c r="E528" s="1">
        <v>2.1950000000000002E-5</v>
      </c>
      <c r="F528">
        <v>4.2412999999999999E-3</v>
      </c>
      <c r="G528" t="s">
        <v>1193</v>
      </c>
      <c r="H528" t="s">
        <v>4</v>
      </c>
      <c r="I528" t="s">
        <v>4</v>
      </c>
      <c r="J528" t="s">
        <v>4</v>
      </c>
      <c r="K528" t="s">
        <v>4</v>
      </c>
      <c r="L528" t="s">
        <v>86</v>
      </c>
      <c r="M528" t="s">
        <v>4</v>
      </c>
      <c r="N528" t="s">
        <v>4</v>
      </c>
      <c r="O528" t="str">
        <f t="shared" si="40"/>
        <v>-1</v>
      </c>
      <c r="P528" t="str">
        <f t="shared" si="41"/>
        <v>0</v>
      </c>
      <c r="Q528" t="str">
        <f t="shared" si="42"/>
        <v>0</v>
      </c>
      <c r="R528" t="str">
        <f t="shared" si="43"/>
        <v>0</v>
      </c>
      <c r="S528" t="str">
        <f t="shared" si="44"/>
        <v>0</v>
      </c>
    </row>
    <row r="529" spans="1:19" x14ac:dyDescent="0.25">
      <c r="A529" t="s">
        <v>4338</v>
      </c>
      <c r="B529">
        <v>534.96</v>
      </c>
      <c r="C529">
        <v>168.53</v>
      </c>
      <c r="D529">
        <v>1.6700999999999999</v>
      </c>
      <c r="E529" s="1">
        <v>2.1979000000000001E-5</v>
      </c>
      <c r="F529">
        <v>4.2412999999999999E-3</v>
      </c>
      <c r="G529" t="s">
        <v>4339</v>
      </c>
      <c r="H529" t="s">
        <v>4340</v>
      </c>
      <c r="I529" t="s">
        <v>4</v>
      </c>
      <c r="J529" t="s">
        <v>4</v>
      </c>
      <c r="K529" t="s">
        <v>4</v>
      </c>
      <c r="L529" t="s">
        <v>4</v>
      </c>
      <c r="M529" t="s">
        <v>4</v>
      </c>
      <c r="N529" t="s">
        <v>4</v>
      </c>
      <c r="O529" t="str">
        <f t="shared" si="40"/>
        <v>-1</v>
      </c>
      <c r="P529" t="str">
        <f t="shared" si="41"/>
        <v>0</v>
      </c>
      <c r="Q529" t="str">
        <f t="shared" si="42"/>
        <v>0</v>
      </c>
      <c r="R529" t="str">
        <f t="shared" si="43"/>
        <v>0</v>
      </c>
      <c r="S529" t="str">
        <f t="shared" si="44"/>
        <v>0</v>
      </c>
    </row>
    <row r="530" spans="1:19" x14ac:dyDescent="0.25">
      <c r="A530" t="s">
        <v>5337</v>
      </c>
      <c r="B530">
        <v>139.72999999999999</v>
      </c>
      <c r="C530">
        <v>464.07</v>
      </c>
      <c r="D530">
        <v>-1.7298</v>
      </c>
      <c r="E530" s="1">
        <v>2.2285000000000001E-5</v>
      </c>
      <c r="F530">
        <v>4.2922000000000004E-3</v>
      </c>
      <c r="G530" t="s">
        <v>4</v>
      </c>
      <c r="H530" t="s">
        <v>4</v>
      </c>
      <c r="I530" t="s">
        <v>4</v>
      </c>
      <c r="J530" t="s">
        <v>4</v>
      </c>
      <c r="K530" t="s">
        <v>4</v>
      </c>
      <c r="L530" t="s">
        <v>4</v>
      </c>
      <c r="M530" t="s">
        <v>4</v>
      </c>
      <c r="N530" t="s">
        <v>4</v>
      </c>
      <c r="O530" t="str">
        <f t="shared" si="40"/>
        <v>1</v>
      </c>
      <c r="P530" t="str">
        <f t="shared" si="41"/>
        <v>0</v>
      </c>
      <c r="Q530" t="str">
        <f t="shared" si="42"/>
        <v>0</v>
      </c>
      <c r="R530" t="str">
        <f t="shared" si="43"/>
        <v>0</v>
      </c>
      <c r="S530" t="str">
        <f t="shared" si="44"/>
        <v>0</v>
      </c>
    </row>
    <row r="531" spans="1:19" x14ac:dyDescent="0.25">
      <c r="A531" t="s">
        <v>5338</v>
      </c>
      <c r="B531">
        <v>751.52</v>
      </c>
      <c r="C531">
        <v>2733.69</v>
      </c>
      <c r="D531">
        <v>-1.8636999999999999</v>
      </c>
      <c r="E531" s="1">
        <v>2.2458000000000001E-5</v>
      </c>
      <c r="F531">
        <v>4.3172999999999996E-3</v>
      </c>
      <c r="G531" t="s">
        <v>5339</v>
      </c>
      <c r="H531" t="s">
        <v>5340</v>
      </c>
      <c r="I531" t="s">
        <v>533</v>
      </c>
      <c r="J531" t="s">
        <v>862</v>
      </c>
      <c r="K531" t="s">
        <v>1908</v>
      </c>
      <c r="L531" t="s">
        <v>549</v>
      </c>
      <c r="M531" t="s">
        <v>4</v>
      </c>
      <c r="N531" t="s">
        <v>4</v>
      </c>
      <c r="O531" t="str">
        <f t="shared" si="40"/>
        <v>1</v>
      </c>
      <c r="P531" t="str">
        <f t="shared" si="41"/>
        <v>0</v>
      </c>
      <c r="Q531" t="str">
        <f t="shared" si="42"/>
        <v>1</v>
      </c>
      <c r="R531" t="str">
        <f t="shared" si="43"/>
        <v>1</v>
      </c>
      <c r="S531" t="str">
        <f t="shared" si="44"/>
        <v>0</v>
      </c>
    </row>
    <row r="532" spans="1:19" x14ac:dyDescent="0.25">
      <c r="A532" t="s">
        <v>5341</v>
      </c>
      <c r="B532">
        <v>711.81</v>
      </c>
      <c r="C532">
        <v>240.54</v>
      </c>
      <c r="D532">
        <v>1.5663</v>
      </c>
      <c r="E532" s="1">
        <v>2.2765E-5</v>
      </c>
      <c r="F532">
        <v>4.3629999999999997E-3</v>
      </c>
      <c r="G532" t="s">
        <v>5342</v>
      </c>
      <c r="H532" t="s">
        <v>4</v>
      </c>
      <c r="I532" t="s">
        <v>4</v>
      </c>
      <c r="J532" t="s">
        <v>4</v>
      </c>
      <c r="K532" t="s">
        <v>100</v>
      </c>
      <c r="L532" t="s">
        <v>4</v>
      </c>
      <c r="M532" t="s">
        <v>4</v>
      </c>
      <c r="N532" t="s">
        <v>4</v>
      </c>
      <c r="O532" t="str">
        <f t="shared" si="40"/>
        <v>-1</v>
      </c>
      <c r="P532" t="str">
        <f t="shared" si="41"/>
        <v>0</v>
      </c>
      <c r="Q532" t="str">
        <f t="shared" si="42"/>
        <v>0</v>
      </c>
      <c r="R532" t="str">
        <f t="shared" si="43"/>
        <v>0</v>
      </c>
      <c r="S532" t="str">
        <f t="shared" si="44"/>
        <v>0</v>
      </c>
    </row>
    <row r="533" spans="1:19" x14ac:dyDescent="0.25">
      <c r="A533" t="s">
        <v>5343</v>
      </c>
      <c r="B533">
        <v>1748.25</v>
      </c>
      <c r="C533">
        <v>621.88</v>
      </c>
      <c r="D533">
        <v>1.4928999999999999</v>
      </c>
      <c r="E533" s="1">
        <v>2.2781000000000001E-5</v>
      </c>
      <c r="F533">
        <v>4.3629999999999997E-3</v>
      </c>
      <c r="G533" t="s">
        <v>5344</v>
      </c>
      <c r="H533" t="s">
        <v>5345</v>
      </c>
      <c r="I533" t="s">
        <v>5346</v>
      </c>
      <c r="J533" t="s">
        <v>4055</v>
      </c>
      <c r="K533" t="s">
        <v>4056</v>
      </c>
      <c r="L533" t="s">
        <v>77</v>
      </c>
      <c r="M533" t="s">
        <v>4</v>
      </c>
      <c r="N533" t="s">
        <v>4</v>
      </c>
      <c r="O533" t="str">
        <f t="shared" si="40"/>
        <v>-1</v>
      </c>
      <c r="P533" t="str">
        <f t="shared" si="41"/>
        <v>0</v>
      </c>
      <c r="Q533" t="str">
        <f t="shared" si="42"/>
        <v>0</v>
      </c>
      <c r="R533" t="str">
        <f t="shared" si="43"/>
        <v>0</v>
      </c>
      <c r="S533" t="str">
        <f t="shared" si="44"/>
        <v>0</v>
      </c>
    </row>
    <row r="534" spans="1:19" x14ac:dyDescent="0.25">
      <c r="A534" t="s">
        <v>2734</v>
      </c>
      <c r="B534">
        <v>420.64</v>
      </c>
      <c r="C534">
        <v>120.77</v>
      </c>
      <c r="D534">
        <v>1.8055000000000001</v>
      </c>
      <c r="E534" s="1">
        <v>2.2977E-5</v>
      </c>
      <c r="F534">
        <v>4.3923E-3</v>
      </c>
      <c r="G534" t="s">
        <v>2735</v>
      </c>
      <c r="H534" t="s">
        <v>2736</v>
      </c>
      <c r="I534" t="s">
        <v>656</v>
      </c>
      <c r="J534" t="s">
        <v>4</v>
      </c>
      <c r="K534" t="s">
        <v>807</v>
      </c>
      <c r="L534" t="s">
        <v>4</v>
      </c>
      <c r="M534" t="s">
        <v>4</v>
      </c>
      <c r="N534" t="s">
        <v>4</v>
      </c>
      <c r="O534" t="str">
        <f t="shared" si="40"/>
        <v>-1</v>
      </c>
      <c r="P534" t="str">
        <f t="shared" si="41"/>
        <v>0</v>
      </c>
      <c r="Q534" t="str">
        <f t="shared" si="42"/>
        <v>0</v>
      </c>
      <c r="R534" t="str">
        <f t="shared" si="43"/>
        <v>0</v>
      </c>
      <c r="S534" t="str">
        <f t="shared" si="44"/>
        <v>0</v>
      </c>
    </row>
    <row r="535" spans="1:19" x14ac:dyDescent="0.25">
      <c r="A535" t="s">
        <v>5347</v>
      </c>
      <c r="B535">
        <v>1.54</v>
      </c>
      <c r="C535">
        <v>41.7</v>
      </c>
      <c r="D535">
        <v>-4.8715000000000002</v>
      </c>
      <c r="E535" s="1">
        <v>2.3229000000000001E-5</v>
      </c>
      <c r="F535">
        <v>4.4237E-3</v>
      </c>
      <c r="G535" t="s">
        <v>4</v>
      </c>
      <c r="H535" t="s">
        <v>4</v>
      </c>
      <c r="I535" t="s">
        <v>4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tr">
        <f t="shared" si="40"/>
        <v>1</v>
      </c>
      <c r="P535" t="str">
        <f t="shared" si="41"/>
        <v>0</v>
      </c>
      <c r="Q535" t="str">
        <f t="shared" si="42"/>
        <v>0</v>
      </c>
      <c r="R535" t="str">
        <f t="shared" si="43"/>
        <v>0</v>
      </c>
      <c r="S535" t="str">
        <f t="shared" si="44"/>
        <v>0</v>
      </c>
    </row>
    <row r="536" spans="1:19" x14ac:dyDescent="0.25">
      <c r="A536" t="s">
        <v>5348</v>
      </c>
      <c r="B536">
        <v>1.52</v>
      </c>
      <c r="C536">
        <v>41.26</v>
      </c>
      <c r="D536">
        <v>-4.6912000000000003</v>
      </c>
      <c r="E536" s="1">
        <v>2.3204E-5</v>
      </c>
      <c r="F536">
        <v>4.4237E-3</v>
      </c>
      <c r="G536" t="s">
        <v>5349</v>
      </c>
      <c r="H536" t="s">
        <v>5350</v>
      </c>
      <c r="I536" t="s">
        <v>4019</v>
      </c>
      <c r="J536" t="s">
        <v>4</v>
      </c>
      <c r="K536" t="s">
        <v>4</v>
      </c>
      <c r="L536" t="s">
        <v>4</v>
      </c>
      <c r="M536" t="s">
        <v>4</v>
      </c>
      <c r="N536" t="s">
        <v>4</v>
      </c>
      <c r="O536" t="str">
        <f t="shared" si="40"/>
        <v>1</v>
      </c>
      <c r="P536" t="str">
        <f t="shared" si="41"/>
        <v>0</v>
      </c>
      <c r="Q536" t="str">
        <f t="shared" si="42"/>
        <v>0</v>
      </c>
      <c r="R536" t="str">
        <f t="shared" si="43"/>
        <v>0</v>
      </c>
      <c r="S536" t="str">
        <f t="shared" si="44"/>
        <v>0</v>
      </c>
    </row>
    <row r="537" spans="1:19" x14ac:dyDescent="0.25">
      <c r="A537" t="s">
        <v>5351</v>
      </c>
      <c r="B537">
        <v>46.39</v>
      </c>
      <c r="C537">
        <v>268.23</v>
      </c>
      <c r="D537">
        <v>-2.536</v>
      </c>
      <c r="E537" s="1">
        <v>2.3326999999999999E-5</v>
      </c>
      <c r="F537">
        <v>4.4339999999999996E-3</v>
      </c>
      <c r="G537" t="s">
        <v>886</v>
      </c>
      <c r="H537" t="s">
        <v>5352</v>
      </c>
      <c r="I537" t="s">
        <v>888</v>
      </c>
      <c r="J537" t="s">
        <v>5353</v>
      </c>
      <c r="K537" t="s">
        <v>987</v>
      </c>
      <c r="L537" t="s">
        <v>4</v>
      </c>
      <c r="M537" t="s">
        <v>889</v>
      </c>
      <c r="N537" t="s">
        <v>890</v>
      </c>
      <c r="O537" t="str">
        <f t="shared" si="40"/>
        <v>1</v>
      </c>
      <c r="P537" t="str">
        <f t="shared" si="41"/>
        <v>0</v>
      </c>
      <c r="Q537" t="str">
        <f t="shared" si="42"/>
        <v>0</v>
      </c>
      <c r="R537" t="str">
        <f t="shared" si="43"/>
        <v>0</v>
      </c>
      <c r="S537" t="str">
        <f t="shared" si="44"/>
        <v>0</v>
      </c>
    </row>
    <row r="538" spans="1:19" x14ac:dyDescent="0.25">
      <c r="A538" t="s">
        <v>4283</v>
      </c>
      <c r="B538">
        <v>705.4</v>
      </c>
      <c r="C538">
        <v>259.68</v>
      </c>
      <c r="D538">
        <v>1.4402999999999999</v>
      </c>
      <c r="E538" s="1">
        <v>2.3458000000000001E-5</v>
      </c>
      <c r="F538">
        <v>4.4505999999999999E-3</v>
      </c>
      <c r="G538" t="s">
        <v>4284</v>
      </c>
      <c r="H538" t="s">
        <v>4285</v>
      </c>
      <c r="I538" t="s">
        <v>4286</v>
      </c>
      <c r="J538" t="s">
        <v>122</v>
      </c>
      <c r="K538" t="s">
        <v>1047</v>
      </c>
      <c r="L538" t="s">
        <v>77</v>
      </c>
      <c r="M538" t="s">
        <v>4</v>
      </c>
      <c r="N538" t="s">
        <v>4</v>
      </c>
      <c r="O538" t="str">
        <f t="shared" si="40"/>
        <v>-1</v>
      </c>
      <c r="P538" t="str">
        <f t="shared" si="41"/>
        <v>0</v>
      </c>
      <c r="Q538" t="str">
        <f t="shared" si="42"/>
        <v>0</v>
      </c>
      <c r="R538" t="str">
        <f t="shared" si="43"/>
        <v>0</v>
      </c>
      <c r="S538" t="str">
        <f t="shared" si="44"/>
        <v>0</v>
      </c>
    </row>
    <row r="539" spans="1:19" x14ac:dyDescent="0.25">
      <c r="A539" t="s">
        <v>2259</v>
      </c>
      <c r="B539">
        <v>597.05999999999995</v>
      </c>
      <c r="C539">
        <v>180.66</v>
      </c>
      <c r="D539">
        <v>1.7209000000000001</v>
      </c>
      <c r="E539" s="1">
        <v>2.3770000000000001E-5</v>
      </c>
      <c r="F539">
        <v>4.5015000000000003E-3</v>
      </c>
      <c r="G539" t="s">
        <v>2260</v>
      </c>
      <c r="H539" t="s">
        <v>2261</v>
      </c>
      <c r="I539" t="s">
        <v>570</v>
      </c>
      <c r="J539" t="s">
        <v>4</v>
      </c>
      <c r="K539" t="s">
        <v>93</v>
      </c>
      <c r="L539" t="s">
        <v>77</v>
      </c>
      <c r="M539" t="s">
        <v>572</v>
      </c>
      <c r="N539" t="s">
        <v>573</v>
      </c>
      <c r="O539" t="str">
        <f t="shared" si="40"/>
        <v>-1</v>
      </c>
      <c r="P539" t="str">
        <f t="shared" si="41"/>
        <v>0</v>
      </c>
      <c r="Q539" t="str">
        <f t="shared" si="42"/>
        <v>0</v>
      </c>
      <c r="R539" t="str">
        <f t="shared" si="43"/>
        <v>0</v>
      </c>
      <c r="S539" t="str">
        <f t="shared" si="44"/>
        <v>0</v>
      </c>
    </row>
    <row r="540" spans="1:19" x14ac:dyDescent="0.25">
      <c r="A540" t="s">
        <v>597</v>
      </c>
      <c r="B540">
        <v>421.82</v>
      </c>
      <c r="C540">
        <v>22.36</v>
      </c>
      <c r="D540">
        <v>4.2492999999999999</v>
      </c>
      <c r="E540" s="1">
        <v>2.4409E-5</v>
      </c>
      <c r="F540">
        <v>4.6062999999999998E-3</v>
      </c>
      <c r="G540" t="s">
        <v>598</v>
      </c>
      <c r="H540" t="s">
        <v>599</v>
      </c>
      <c r="I540" t="s">
        <v>600</v>
      </c>
      <c r="J540" t="s">
        <v>4</v>
      </c>
      <c r="K540" t="s">
        <v>79</v>
      </c>
      <c r="L540" t="s">
        <v>4</v>
      </c>
      <c r="M540" t="s">
        <v>601</v>
      </c>
      <c r="N540" t="s">
        <v>602</v>
      </c>
      <c r="O540" t="str">
        <f t="shared" si="40"/>
        <v>-1</v>
      </c>
      <c r="P540" t="str">
        <f t="shared" si="41"/>
        <v>0</v>
      </c>
      <c r="Q540" t="str">
        <f t="shared" si="42"/>
        <v>0</v>
      </c>
      <c r="R540" t="str">
        <f t="shared" si="43"/>
        <v>0</v>
      </c>
      <c r="S540" t="str">
        <f t="shared" si="44"/>
        <v>0</v>
      </c>
    </row>
    <row r="541" spans="1:19" x14ac:dyDescent="0.25">
      <c r="A541" t="s">
        <v>5354</v>
      </c>
      <c r="B541">
        <v>507.45</v>
      </c>
      <c r="C541">
        <v>170.8</v>
      </c>
      <c r="D541">
        <v>1.5754999999999999</v>
      </c>
      <c r="E541" s="1">
        <v>2.4414E-5</v>
      </c>
      <c r="F541">
        <v>4.6062999999999998E-3</v>
      </c>
      <c r="G541" t="s">
        <v>5355</v>
      </c>
      <c r="H541" t="s">
        <v>5356</v>
      </c>
      <c r="I541" t="s">
        <v>4</v>
      </c>
      <c r="J541" t="s">
        <v>4</v>
      </c>
      <c r="K541" t="s">
        <v>4</v>
      </c>
      <c r="L541" t="s">
        <v>4</v>
      </c>
      <c r="M541" t="s">
        <v>4</v>
      </c>
      <c r="N541" t="s">
        <v>4</v>
      </c>
      <c r="O541" t="str">
        <f t="shared" si="40"/>
        <v>-1</v>
      </c>
      <c r="P541" t="str">
        <f t="shared" si="41"/>
        <v>0</v>
      </c>
      <c r="Q541" t="str">
        <f t="shared" si="42"/>
        <v>0</v>
      </c>
      <c r="R541" t="str">
        <f t="shared" si="43"/>
        <v>0</v>
      </c>
      <c r="S541" t="str">
        <f t="shared" si="44"/>
        <v>0</v>
      </c>
    </row>
    <row r="542" spans="1:19" x14ac:dyDescent="0.25">
      <c r="A542" t="s">
        <v>5357</v>
      </c>
      <c r="B542">
        <v>744.31</v>
      </c>
      <c r="C542">
        <v>2884.17</v>
      </c>
      <c r="D542">
        <v>-1.9538</v>
      </c>
      <c r="E542" s="1">
        <v>2.4607E-5</v>
      </c>
      <c r="F542">
        <v>4.6341000000000004E-3</v>
      </c>
      <c r="G542" t="s">
        <v>5358</v>
      </c>
      <c r="H542" t="s">
        <v>5359</v>
      </c>
      <c r="I542" t="s">
        <v>1514</v>
      </c>
      <c r="J542" t="s">
        <v>5360</v>
      </c>
      <c r="K542" t="s">
        <v>1235</v>
      </c>
      <c r="L542" t="s">
        <v>3057</v>
      </c>
      <c r="M542" t="s">
        <v>4</v>
      </c>
      <c r="N542" t="s">
        <v>4</v>
      </c>
      <c r="O542" t="str">
        <f t="shared" si="40"/>
        <v>1</v>
      </c>
      <c r="P542" t="str">
        <f t="shared" si="41"/>
        <v>0</v>
      </c>
      <c r="Q542" t="str">
        <f t="shared" si="42"/>
        <v>0</v>
      </c>
      <c r="R542" t="str">
        <f t="shared" si="43"/>
        <v>0</v>
      </c>
      <c r="S542" t="str">
        <f t="shared" si="44"/>
        <v>0</v>
      </c>
    </row>
    <row r="543" spans="1:19" x14ac:dyDescent="0.25">
      <c r="A543" t="s">
        <v>5361</v>
      </c>
      <c r="B543">
        <v>7363.15</v>
      </c>
      <c r="C543">
        <v>2627.21</v>
      </c>
      <c r="D543">
        <v>1.4867999999999999</v>
      </c>
      <c r="E543" s="1">
        <v>2.4661E-5</v>
      </c>
      <c r="F543">
        <v>4.6357000000000004E-3</v>
      </c>
      <c r="G543" t="s">
        <v>5362</v>
      </c>
      <c r="H543" t="s">
        <v>5363</v>
      </c>
      <c r="I543" t="s">
        <v>5364</v>
      </c>
      <c r="J543" t="s">
        <v>5365</v>
      </c>
      <c r="K543" t="s">
        <v>5366</v>
      </c>
      <c r="L543" t="s">
        <v>1739</v>
      </c>
      <c r="M543" t="s">
        <v>4</v>
      </c>
      <c r="N543" t="s">
        <v>4</v>
      </c>
      <c r="O543" t="str">
        <f t="shared" si="40"/>
        <v>-1</v>
      </c>
      <c r="P543" t="str">
        <f t="shared" si="41"/>
        <v>0</v>
      </c>
      <c r="Q543" t="str">
        <f t="shared" si="42"/>
        <v>0</v>
      </c>
      <c r="R543" t="str">
        <f t="shared" si="43"/>
        <v>0</v>
      </c>
      <c r="S543" t="str">
        <f t="shared" si="44"/>
        <v>1</v>
      </c>
    </row>
    <row r="544" spans="1:19" x14ac:dyDescent="0.25">
      <c r="A544" t="s">
        <v>5367</v>
      </c>
      <c r="B544">
        <v>244.66</v>
      </c>
      <c r="C544">
        <v>43.78</v>
      </c>
      <c r="D544">
        <v>2.4799000000000002</v>
      </c>
      <c r="E544" s="1">
        <v>2.4902999999999999E-5</v>
      </c>
      <c r="F544">
        <v>4.6639999999999997E-3</v>
      </c>
      <c r="G544" t="s">
        <v>1633</v>
      </c>
      <c r="H544" t="s">
        <v>1634</v>
      </c>
      <c r="I544" t="s">
        <v>5368</v>
      </c>
      <c r="J544" t="s">
        <v>4</v>
      </c>
      <c r="K544" t="s">
        <v>4</v>
      </c>
      <c r="L544" t="s">
        <v>86</v>
      </c>
      <c r="M544" t="s">
        <v>4</v>
      </c>
      <c r="N544" t="s">
        <v>4</v>
      </c>
      <c r="O544" t="str">
        <f t="shared" si="40"/>
        <v>-1</v>
      </c>
      <c r="P544" t="str">
        <f t="shared" si="41"/>
        <v>0</v>
      </c>
      <c r="Q544" t="str">
        <f t="shared" si="42"/>
        <v>0</v>
      </c>
      <c r="R544" t="str">
        <f t="shared" si="43"/>
        <v>0</v>
      </c>
      <c r="S544" t="str">
        <f t="shared" si="44"/>
        <v>0</v>
      </c>
    </row>
    <row r="545" spans="1:19" x14ac:dyDescent="0.25">
      <c r="A545" t="s">
        <v>13</v>
      </c>
      <c r="B545">
        <v>13.58</v>
      </c>
      <c r="C545">
        <v>79.36</v>
      </c>
      <c r="D545">
        <v>-2.5482999999999998</v>
      </c>
      <c r="E545" s="1">
        <v>2.4868999999999999E-5</v>
      </c>
      <c r="F545">
        <v>4.6639999999999997E-3</v>
      </c>
      <c r="G545" t="s">
        <v>14</v>
      </c>
      <c r="H545" t="s">
        <v>2</v>
      </c>
      <c r="I545" t="s">
        <v>3</v>
      </c>
      <c r="J545" t="s">
        <v>4</v>
      </c>
      <c r="K545" t="s">
        <v>5</v>
      </c>
      <c r="L545" t="s">
        <v>4</v>
      </c>
      <c r="M545" t="s">
        <v>6</v>
      </c>
      <c r="N545" t="s">
        <v>7</v>
      </c>
      <c r="O545" t="str">
        <f t="shared" si="40"/>
        <v>1</v>
      </c>
      <c r="P545" t="str">
        <f t="shared" si="41"/>
        <v>0</v>
      </c>
      <c r="Q545" t="str">
        <f t="shared" si="42"/>
        <v>0</v>
      </c>
      <c r="R545" t="str">
        <f t="shared" si="43"/>
        <v>0</v>
      </c>
      <c r="S545" t="str">
        <f t="shared" si="44"/>
        <v>1</v>
      </c>
    </row>
    <row r="546" spans="1:19" x14ac:dyDescent="0.25">
      <c r="A546" t="s">
        <v>5369</v>
      </c>
      <c r="B546">
        <v>137.77000000000001</v>
      </c>
      <c r="C546">
        <v>705.99</v>
      </c>
      <c r="D546">
        <v>-2.3607</v>
      </c>
      <c r="E546" s="1">
        <v>2.5500999999999999E-5</v>
      </c>
      <c r="F546">
        <v>4.7672000000000001E-3</v>
      </c>
      <c r="G546" t="s">
        <v>5370</v>
      </c>
      <c r="H546" t="s">
        <v>5371</v>
      </c>
      <c r="I546" t="s">
        <v>4542</v>
      </c>
      <c r="J546" t="s">
        <v>534</v>
      </c>
      <c r="K546" t="s">
        <v>4</v>
      </c>
      <c r="L546" t="s">
        <v>4</v>
      </c>
      <c r="M546" t="s">
        <v>4</v>
      </c>
      <c r="N546" t="s">
        <v>4</v>
      </c>
      <c r="O546" t="str">
        <f t="shared" si="40"/>
        <v>1</v>
      </c>
      <c r="P546" t="str">
        <f t="shared" si="41"/>
        <v>0</v>
      </c>
      <c r="Q546" t="str">
        <f t="shared" si="42"/>
        <v>0</v>
      </c>
      <c r="R546" t="str">
        <f t="shared" si="43"/>
        <v>1</v>
      </c>
      <c r="S546" t="str">
        <f t="shared" si="44"/>
        <v>0</v>
      </c>
    </row>
    <row r="547" spans="1:19" x14ac:dyDescent="0.25">
      <c r="A547" t="s">
        <v>5372</v>
      </c>
      <c r="B547">
        <v>41.97</v>
      </c>
      <c r="C547">
        <v>2.14</v>
      </c>
      <c r="D547">
        <v>4.5140000000000002</v>
      </c>
      <c r="E547" s="1">
        <v>2.5646000000000001E-5</v>
      </c>
      <c r="F547">
        <v>4.7854999999999998E-3</v>
      </c>
      <c r="G547" t="s">
        <v>5373</v>
      </c>
      <c r="H547" t="s">
        <v>4681</v>
      </c>
      <c r="I547" t="s">
        <v>4</v>
      </c>
      <c r="J547" t="s">
        <v>4</v>
      </c>
      <c r="K547" t="s">
        <v>4</v>
      </c>
      <c r="L547" t="s">
        <v>4</v>
      </c>
      <c r="M547" t="s">
        <v>4</v>
      </c>
      <c r="N547" t="s">
        <v>4</v>
      </c>
      <c r="O547" t="str">
        <f t="shared" si="40"/>
        <v>-1</v>
      </c>
      <c r="P547" t="str">
        <f t="shared" si="41"/>
        <v>0</v>
      </c>
      <c r="Q547" t="str">
        <f t="shared" si="42"/>
        <v>0</v>
      </c>
      <c r="R547" t="str">
        <f t="shared" si="43"/>
        <v>0</v>
      </c>
      <c r="S547" t="str">
        <f t="shared" si="44"/>
        <v>0</v>
      </c>
    </row>
    <row r="548" spans="1:19" x14ac:dyDescent="0.25">
      <c r="A548" t="s">
        <v>5374</v>
      </c>
      <c r="B548">
        <v>6698.97</v>
      </c>
      <c r="C548">
        <v>1818.9</v>
      </c>
      <c r="D548">
        <v>1.8805000000000001</v>
      </c>
      <c r="E548" s="1">
        <v>2.6183E-5</v>
      </c>
      <c r="F548">
        <v>4.8767000000000003E-3</v>
      </c>
      <c r="G548" t="s">
        <v>5375</v>
      </c>
      <c r="H548" t="s">
        <v>5376</v>
      </c>
      <c r="I548" t="s">
        <v>451</v>
      </c>
      <c r="J548" t="s">
        <v>189</v>
      </c>
      <c r="K548" t="s">
        <v>452</v>
      </c>
      <c r="L548" t="s">
        <v>453</v>
      </c>
      <c r="M548" t="s">
        <v>5377</v>
      </c>
      <c r="N548" t="s">
        <v>455</v>
      </c>
      <c r="O548" t="str">
        <f t="shared" si="40"/>
        <v>-1</v>
      </c>
      <c r="P548" t="str">
        <f t="shared" si="41"/>
        <v>1</v>
      </c>
      <c r="Q548" t="str">
        <f t="shared" si="42"/>
        <v>0</v>
      </c>
      <c r="R548" t="str">
        <f t="shared" si="43"/>
        <v>1</v>
      </c>
      <c r="S548" t="str">
        <f t="shared" si="44"/>
        <v>0</v>
      </c>
    </row>
    <row r="549" spans="1:19" x14ac:dyDescent="0.25">
      <c r="A549" t="s">
        <v>2793</v>
      </c>
      <c r="B549">
        <v>872.24</v>
      </c>
      <c r="C549">
        <v>57.15</v>
      </c>
      <c r="D549">
        <v>3.9325999999999999</v>
      </c>
      <c r="E549" s="1">
        <v>2.6673E-5</v>
      </c>
      <c r="F549">
        <v>4.9588000000000002E-3</v>
      </c>
      <c r="G549" t="s">
        <v>2794</v>
      </c>
      <c r="H549" t="s">
        <v>2795</v>
      </c>
      <c r="I549" t="s">
        <v>2796</v>
      </c>
      <c r="J549" t="s">
        <v>2797</v>
      </c>
      <c r="K549" t="s">
        <v>4</v>
      </c>
      <c r="L549" t="s">
        <v>4</v>
      </c>
      <c r="M549" t="s">
        <v>4</v>
      </c>
      <c r="N549" t="s">
        <v>4</v>
      </c>
      <c r="O549" t="str">
        <f t="shared" si="40"/>
        <v>-1</v>
      </c>
      <c r="P549" t="str">
        <f t="shared" si="41"/>
        <v>0</v>
      </c>
      <c r="Q549" t="str">
        <f t="shared" si="42"/>
        <v>0</v>
      </c>
      <c r="R549" t="str">
        <f t="shared" si="43"/>
        <v>0</v>
      </c>
      <c r="S549" t="str">
        <f t="shared" si="44"/>
        <v>0</v>
      </c>
    </row>
    <row r="550" spans="1:19" x14ac:dyDescent="0.25">
      <c r="A550" t="s">
        <v>5378</v>
      </c>
      <c r="B550">
        <v>94.88</v>
      </c>
      <c r="C550">
        <v>340.19</v>
      </c>
      <c r="D550">
        <v>-1.8431</v>
      </c>
      <c r="E550" s="1">
        <v>2.6801E-5</v>
      </c>
      <c r="F550">
        <v>4.9735999999999999E-3</v>
      </c>
      <c r="G550" t="s">
        <v>1482</v>
      </c>
      <c r="H550" t="s">
        <v>5379</v>
      </c>
      <c r="I550" t="s">
        <v>4</v>
      </c>
      <c r="J550" t="s">
        <v>4</v>
      </c>
      <c r="K550" t="s">
        <v>4</v>
      </c>
      <c r="L550" t="s">
        <v>77</v>
      </c>
      <c r="M550" t="s">
        <v>4</v>
      </c>
      <c r="N550" t="s">
        <v>4</v>
      </c>
      <c r="O550" t="str">
        <f t="shared" si="40"/>
        <v>1</v>
      </c>
      <c r="P550" t="str">
        <f t="shared" si="41"/>
        <v>0</v>
      </c>
      <c r="Q550" t="str">
        <f t="shared" si="42"/>
        <v>0</v>
      </c>
      <c r="R550" t="str">
        <f t="shared" si="43"/>
        <v>0</v>
      </c>
      <c r="S550" t="str">
        <f t="shared" si="44"/>
        <v>0</v>
      </c>
    </row>
    <row r="551" spans="1:19" x14ac:dyDescent="0.25">
      <c r="A551" t="s">
        <v>3688</v>
      </c>
      <c r="B551">
        <v>55.74</v>
      </c>
      <c r="C551">
        <v>5.84</v>
      </c>
      <c r="D551">
        <v>3.2088000000000001</v>
      </c>
      <c r="E551" s="1">
        <v>2.6928999999999999E-5</v>
      </c>
      <c r="F551">
        <v>4.9881999999999999E-3</v>
      </c>
      <c r="G551" t="s">
        <v>3689</v>
      </c>
      <c r="H551" t="s">
        <v>4</v>
      </c>
      <c r="I551" t="s">
        <v>3259</v>
      </c>
      <c r="J551" t="s">
        <v>4</v>
      </c>
      <c r="K551" t="s">
        <v>179</v>
      </c>
      <c r="L551" t="s">
        <v>4</v>
      </c>
      <c r="M551" t="s">
        <v>4</v>
      </c>
      <c r="N551" t="s">
        <v>4</v>
      </c>
      <c r="O551" t="str">
        <f t="shared" si="40"/>
        <v>-1</v>
      </c>
      <c r="P551" t="str">
        <f t="shared" si="41"/>
        <v>0</v>
      </c>
      <c r="Q551" t="str">
        <f t="shared" si="42"/>
        <v>0</v>
      </c>
      <c r="R551" t="str">
        <f t="shared" si="43"/>
        <v>0</v>
      </c>
      <c r="S551" t="str">
        <f t="shared" si="44"/>
        <v>0</v>
      </c>
    </row>
    <row r="552" spans="1:19" x14ac:dyDescent="0.25">
      <c r="A552" t="s">
        <v>5380</v>
      </c>
      <c r="B552">
        <v>616.13</v>
      </c>
      <c r="C552">
        <v>125.57</v>
      </c>
      <c r="D552">
        <v>2.2953000000000001</v>
      </c>
      <c r="E552" s="1">
        <v>2.7338000000000002E-5</v>
      </c>
      <c r="F552">
        <v>5.0547999999999999E-3</v>
      </c>
      <c r="G552" t="s">
        <v>5381</v>
      </c>
      <c r="H552" t="s">
        <v>5382</v>
      </c>
      <c r="I552" t="s">
        <v>5383</v>
      </c>
      <c r="J552" t="s">
        <v>4</v>
      </c>
      <c r="K552" t="s">
        <v>721</v>
      </c>
      <c r="L552" t="s">
        <v>4</v>
      </c>
      <c r="M552" t="s">
        <v>4</v>
      </c>
      <c r="N552" t="s">
        <v>4</v>
      </c>
      <c r="O552" t="str">
        <f t="shared" si="40"/>
        <v>-1</v>
      </c>
      <c r="P552" t="str">
        <f t="shared" si="41"/>
        <v>0</v>
      </c>
      <c r="Q552" t="str">
        <f t="shared" si="42"/>
        <v>0</v>
      </c>
      <c r="R552" t="str">
        <f t="shared" si="43"/>
        <v>0</v>
      </c>
      <c r="S552" t="str">
        <f t="shared" si="44"/>
        <v>0</v>
      </c>
    </row>
    <row r="553" spans="1:19" x14ac:dyDescent="0.25">
      <c r="A553" t="s">
        <v>1059</v>
      </c>
      <c r="B553">
        <v>1707.58</v>
      </c>
      <c r="C553">
        <v>456.59</v>
      </c>
      <c r="D553">
        <v>1.9017999999999999</v>
      </c>
      <c r="E553" s="1">
        <v>2.7486000000000001E-5</v>
      </c>
      <c r="F553">
        <v>5.0729E-3</v>
      </c>
      <c r="G553" t="s">
        <v>1060</v>
      </c>
      <c r="H553" t="s">
        <v>1061</v>
      </c>
      <c r="I553" t="s">
        <v>1062</v>
      </c>
      <c r="J553" t="s">
        <v>4</v>
      </c>
      <c r="K553" t="s">
        <v>4</v>
      </c>
      <c r="L553" t="s">
        <v>77</v>
      </c>
      <c r="M553" t="s">
        <v>4</v>
      </c>
      <c r="N553" t="s">
        <v>4</v>
      </c>
      <c r="O553" t="str">
        <f t="shared" si="40"/>
        <v>-1</v>
      </c>
      <c r="P553" t="str">
        <f t="shared" si="41"/>
        <v>0</v>
      </c>
      <c r="Q553" t="str">
        <f t="shared" si="42"/>
        <v>0</v>
      </c>
      <c r="R553" t="str">
        <f t="shared" si="43"/>
        <v>0</v>
      </c>
      <c r="S553" t="str">
        <f t="shared" si="44"/>
        <v>0</v>
      </c>
    </row>
    <row r="554" spans="1:19" x14ac:dyDescent="0.25">
      <c r="A554" t="s">
        <v>369</v>
      </c>
      <c r="B554">
        <v>54.69</v>
      </c>
      <c r="C554">
        <v>5.5</v>
      </c>
      <c r="D554">
        <v>3.3260000000000001</v>
      </c>
      <c r="E554" s="1">
        <v>2.8377999999999998E-5</v>
      </c>
      <c r="F554">
        <v>5.2281000000000003E-3</v>
      </c>
      <c r="G554" t="s">
        <v>370</v>
      </c>
      <c r="H554" t="s">
        <v>371</v>
      </c>
      <c r="I554" t="s">
        <v>372</v>
      </c>
      <c r="J554" t="s">
        <v>4</v>
      </c>
      <c r="K554" t="s">
        <v>4</v>
      </c>
      <c r="L554" t="s">
        <v>86</v>
      </c>
      <c r="M554" t="s">
        <v>373</v>
      </c>
      <c r="N554" t="s">
        <v>374</v>
      </c>
      <c r="O554" t="str">
        <f t="shared" si="40"/>
        <v>-1</v>
      </c>
      <c r="P554" t="str">
        <f t="shared" si="41"/>
        <v>0</v>
      </c>
      <c r="Q554" t="str">
        <f t="shared" si="42"/>
        <v>0</v>
      </c>
      <c r="R554" t="str">
        <f t="shared" si="43"/>
        <v>0</v>
      </c>
      <c r="S554" t="str">
        <f t="shared" si="44"/>
        <v>1</v>
      </c>
    </row>
    <row r="555" spans="1:19" x14ac:dyDescent="0.25">
      <c r="A555" t="s">
        <v>2119</v>
      </c>
      <c r="B555">
        <v>999.99</v>
      </c>
      <c r="C555">
        <v>340.35</v>
      </c>
      <c r="D555">
        <v>1.5531999999999999</v>
      </c>
      <c r="E555" s="1">
        <v>2.8622000000000001E-5</v>
      </c>
      <c r="F555">
        <v>5.2445E-3</v>
      </c>
      <c r="G555" t="s">
        <v>2120</v>
      </c>
      <c r="H555" t="s">
        <v>2121</v>
      </c>
      <c r="I555" t="s">
        <v>2122</v>
      </c>
      <c r="J555" t="s">
        <v>2123</v>
      </c>
      <c r="K555" t="s">
        <v>4</v>
      </c>
      <c r="L555" t="s">
        <v>77</v>
      </c>
      <c r="M555" t="s">
        <v>4</v>
      </c>
      <c r="N555" t="s">
        <v>4</v>
      </c>
      <c r="O555" t="str">
        <f t="shared" si="40"/>
        <v>-1</v>
      </c>
      <c r="P555" t="str">
        <f t="shared" si="41"/>
        <v>0</v>
      </c>
      <c r="Q555" t="str">
        <f t="shared" si="42"/>
        <v>0</v>
      </c>
      <c r="R555" t="str">
        <f t="shared" si="43"/>
        <v>0</v>
      </c>
      <c r="S555" t="str">
        <f t="shared" si="44"/>
        <v>0</v>
      </c>
    </row>
    <row r="556" spans="1:19" x14ac:dyDescent="0.25">
      <c r="A556" t="s">
        <v>5384</v>
      </c>
      <c r="B556">
        <v>65.39</v>
      </c>
      <c r="C556">
        <v>4.4800000000000004</v>
      </c>
      <c r="D556">
        <v>4.0282999999999998</v>
      </c>
      <c r="E556" s="1">
        <v>2.8566000000000001E-5</v>
      </c>
      <c r="F556">
        <v>5.2445E-3</v>
      </c>
      <c r="G556" t="s">
        <v>5385</v>
      </c>
      <c r="H556" t="s">
        <v>5386</v>
      </c>
      <c r="I556" t="s">
        <v>5387</v>
      </c>
      <c r="J556" t="s">
        <v>5388</v>
      </c>
      <c r="K556" t="s">
        <v>1244</v>
      </c>
      <c r="L556" t="s">
        <v>4204</v>
      </c>
      <c r="M556" t="s">
        <v>4</v>
      </c>
      <c r="N556" t="s">
        <v>4</v>
      </c>
      <c r="O556" t="str">
        <f t="shared" si="40"/>
        <v>-1</v>
      </c>
      <c r="P556" t="str">
        <f t="shared" si="41"/>
        <v>0</v>
      </c>
      <c r="Q556" t="str">
        <f t="shared" si="42"/>
        <v>0</v>
      </c>
      <c r="R556" t="str">
        <f t="shared" si="43"/>
        <v>1</v>
      </c>
      <c r="S556" t="str">
        <f t="shared" si="44"/>
        <v>1</v>
      </c>
    </row>
    <row r="557" spans="1:19" x14ac:dyDescent="0.25">
      <c r="A557" t="s">
        <v>5389</v>
      </c>
      <c r="B557">
        <v>316.8</v>
      </c>
      <c r="C557">
        <v>96.91</v>
      </c>
      <c r="D557">
        <v>1.7063999999999999</v>
      </c>
      <c r="E557" s="1">
        <v>2.8574000000000001E-5</v>
      </c>
      <c r="F557">
        <v>5.2445E-3</v>
      </c>
      <c r="G557" t="s">
        <v>5390</v>
      </c>
      <c r="H557" t="s">
        <v>5391</v>
      </c>
      <c r="I557" t="s">
        <v>4</v>
      </c>
      <c r="J557" t="s">
        <v>5392</v>
      </c>
      <c r="K557" t="s">
        <v>5393</v>
      </c>
      <c r="L557" t="s">
        <v>1806</v>
      </c>
      <c r="M557" t="s">
        <v>5394</v>
      </c>
      <c r="N557" t="s">
        <v>5395</v>
      </c>
      <c r="O557" t="str">
        <f t="shared" si="40"/>
        <v>-1</v>
      </c>
      <c r="P557" t="str">
        <f t="shared" si="41"/>
        <v>0</v>
      </c>
      <c r="Q557" t="str">
        <f t="shared" si="42"/>
        <v>0</v>
      </c>
      <c r="R557" t="str">
        <f t="shared" si="43"/>
        <v>0</v>
      </c>
      <c r="S557" t="str">
        <f t="shared" si="44"/>
        <v>0</v>
      </c>
    </row>
    <row r="558" spans="1:19" x14ac:dyDescent="0.25">
      <c r="A558" t="s">
        <v>5396</v>
      </c>
      <c r="B558">
        <v>67.150000000000006</v>
      </c>
      <c r="C558">
        <v>7.26</v>
      </c>
      <c r="D558">
        <v>3.1701999999999999</v>
      </c>
      <c r="E558" s="1">
        <v>2.9139E-5</v>
      </c>
      <c r="F558">
        <v>5.3296000000000003E-3</v>
      </c>
      <c r="G558" t="s">
        <v>5251</v>
      </c>
      <c r="H558" t="s">
        <v>4771</v>
      </c>
      <c r="I558" t="s">
        <v>5075</v>
      </c>
      <c r="J558" t="s">
        <v>4</v>
      </c>
      <c r="K558" t="s">
        <v>548</v>
      </c>
      <c r="L558" t="s">
        <v>4</v>
      </c>
      <c r="M558" t="s">
        <v>4</v>
      </c>
      <c r="N558" t="s">
        <v>4</v>
      </c>
      <c r="O558" t="str">
        <f t="shared" si="40"/>
        <v>-1</v>
      </c>
      <c r="P558" t="str">
        <f t="shared" si="41"/>
        <v>0</v>
      </c>
      <c r="Q558" t="str">
        <f t="shared" si="42"/>
        <v>0</v>
      </c>
      <c r="R558" t="str">
        <f t="shared" si="43"/>
        <v>0</v>
      </c>
      <c r="S558" t="str">
        <f t="shared" si="44"/>
        <v>0</v>
      </c>
    </row>
    <row r="559" spans="1:19" x14ac:dyDescent="0.25">
      <c r="A559" t="s">
        <v>2035</v>
      </c>
      <c r="B559">
        <v>8629.25</v>
      </c>
      <c r="C559">
        <v>2326.25</v>
      </c>
      <c r="D559">
        <v>1.8911</v>
      </c>
      <c r="E559" s="1">
        <v>2.9315999999999998E-5</v>
      </c>
      <c r="F559">
        <v>5.3524000000000002E-3</v>
      </c>
      <c r="G559" t="s">
        <v>2036</v>
      </c>
      <c r="H559" t="s">
        <v>2037</v>
      </c>
      <c r="I559" t="s">
        <v>2038</v>
      </c>
      <c r="J559" t="s">
        <v>2039</v>
      </c>
      <c r="K559" t="s">
        <v>2040</v>
      </c>
      <c r="L559" t="s">
        <v>4</v>
      </c>
      <c r="M559" t="s">
        <v>2041</v>
      </c>
      <c r="N559" t="s">
        <v>2042</v>
      </c>
      <c r="O559" t="str">
        <f t="shared" si="40"/>
        <v>-1</v>
      </c>
      <c r="P559" t="str">
        <f t="shared" si="41"/>
        <v>0</v>
      </c>
      <c r="Q559" t="str">
        <f t="shared" si="42"/>
        <v>0</v>
      </c>
      <c r="R559" t="str">
        <f t="shared" si="43"/>
        <v>0</v>
      </c>
      <c r="S559" t="str">
        <f t="shared" si="44"/>
        <v>0</v>
      </c>
    </row>
    <row r="560" spans="1:19" x14ac:dyDescent="0.25">
      <c r="A560" t="s">
        <v>5397</v>
      </c>
      <c r="B560">
        <v>2.5</v>
      </c>
      <c r="C560">
        <v>61.34</v>
      </c>
      <c r="D560">
        <v>-4.6497000000000002</v>
      </c>
      <c r="E560" s="1">
        <v>2.9544999999999999E-5</v>
      </c>
      <c r="F560">
        <v>5.3845999999999998E-3</v>
      </c>
      <c r="G560" t="s">
        <v>5398</v>
      </c>
      <c r="H560" t="s">
        <v>5399</v>
      </c>
      <c r="I560" t="s">
        <v>5400</v>
      </c>
      <c r="J560" t="s">
        <v>5401</v>
      </c>
      <c r="K560" t="s">
        <v>5402</v>
      </c>
      <c r="L560" t="s">
        <v>5403</v>
      </c>
      <c r="M560" t="s">
        <v>5404</v>
      </c>
      <c r="N560" t="s">
        <v>5405</v>
      </c>
      <c r="O560" t="str">
        <f t="shared" si="40"/>
        <v>1</v>
      </c>
      <c r="P560" t="str">
        <f t="shared" si="41"/>
        <v>0</v>
      </c>
      <c r="Q560" t="str">
        <f t="shared" si="42"/>
        <v>0</v>
      </c>
      <c r="R560" t="str">
        <f t="shared" si="43"/>
        <v>1</v>
      </c>
      <c r="S560" t="str">
        <f t="shared" si="44"/>
        <v>0</v>
      </c>
    </row>
    <row r="561" spans="1:19" x14ac:dyDescent="0.25">
      <c r="A561" t="s">
        <v>5406</v>
      </c>
      <c r="B561">
        <v>824.16</v>
      </c>
      <c r="C561">
        <v>2262.19</v>
      </c>
      <c r="D561">
        <v>-1.4569000000000001</v>
      </c>
      <c r="E561" s="1">
        <v>2.9882E-5</v>
      </c>
      <c r="F561">
        <v>5.4361000000000001E-3</v>
      </c>
      <c r="G561" t="s">
        <v>654</v>
      </c>
      <c r="H561" t="s">
        <v>5407</v>
      </c>
      <c r="I561" t="s">
        <v>656</v>
      </c>
      <c r="J561" t="s">
        <v>923</v>
      </c>
      <c r="K561" t="s">
        <v>79</v>
      </c>
      <c r="L561" t="s">
        <v>4</v>
      </c>
      <c r="M561" t="s">
        <v>4</v>
      </c>
      <c r="N561" t="s">
        <v>4</v>
      </c>
      <c r="O561" t="str">
        <f t="shared" si="40"/>
        <v>1</v>
      </c>
      <c r="P561" t="str">
        <f t="shared" si="41"/>
        <v>0</v>
      </c>
      <c r="Q561" t="str">
        <f t="shared" si="42"/>
        <v>0</v>
      </c>
      <c r="R561" t="str">
        <f t="shared" si="43"/>
        <v>0</v>
      </c>
      <c r="S561" t="str">
        <f t="shared" si="44"/>
        <v>0</v>
      </c>
    </row>
    <row r="562" spans="1:19" x14ac:dyDescent="0.25">
      <c r="A562" t="s">
        <v>5408</v>
      </c>
      <c r="B562">
        <v>1799.8</v>
      </c>
      <c r="C562">
        <v>624.34</v>
      </c>
      <c r="D562">
        <v>1.528</v>
      </c>
      <c r="E562" s="1">
        <v>3.004E-5</v>
      </c>
      <c r="F562">
        <v>5.4552999999999997E-3</v>
      </c>
      <c r="G562" t="s">
        <v>5409</v>
      </c>
      <c r="H562" t="s">
        <v>771</v>
      </c>
      <c r="I562" t="s">
        <v>5410</v>
      </c>
      <c r="J562" t="s">
        <v>4</v>
      </c>
      <c r="K562" t="s">
        <v>615</v>
      </c>
      <c r="L562" t="s">
        <v>4</v>
      </c>
      <c r="M562" t="s">
        <v>616</v>
      </c>
      <c r="N562" t="s">
        <v>617</v>
      </c>
      <c r="O562" t="str">
        <f t="shared" si="40"/>
        <v>-1</v>
      </c>
      <c r="P562" t="str">
        <f t="shared" si="41"/>
        <v>0</v>
      </c>
      <c r="Q562" t="str">
        <f t="shared" si="42"/>
        <v>0</v>
      </c>
      <c r="R562" t="str">
        <f t="shared" si="43"/>
        <v>0</v>
      </c>
      <c r="S562" t="str">
        <f t="shared" si="44"/>
        <v>0</v>
      </c>
    </row>
    <row r="563" spans="1:19" x14ac:dyDescent="0.25">
      <c r="A563" t="s">
        <v>962</v>
      </c>
      <c r="B563">
        <v>4497.3100000000004</v>
      </c>
      <c r="C563">
        <v>970.13</v>
      </c>
      <c r="D563">
        <v>2.2121</v>
      </c>
      <c r="E563" s="1">
        <v>3.0122000000000001E-5</v>
      </c>
      <c r="F563">
        <v>5.4603999999999998E-3</v>
      </c>
      <c r="G563" t="s">
        <v>963</v>
      </c>
      <c r="H563" t="s">
        <v>4</v>
      </c>
      <c r="I563" t="s">
        <v>4</v>
      </c>
      <c r="J563" t="s">
        <v>4</v>
      </c>
      <c r="K563" t="s">
        <v>4</v>
      </c>
      <c r="L563" t="s">
        <v>4</v>
      </c>
      <c r="M563" t="s">
        <v>4</v>
      </c>
      <c r="N563" t="s">
        <v>4</v>
      </c>
      <c r="O563" t="str">
        <f t="shared" si="40"/>
        <v>-1</v>
      </c>
      <c r="P563" t="str">
        <f t="shared" si="41"/>
        <v>0</v>
      </c>
      <c r="Q563" t="str">
        <f t="shared" si="42"/>
        <v>0</v>
      </c>
      <c r="R563" t="str">
        <f t="shared" si="43"/>
        <v>0</v>
      </c>
      <c r="S563" t="str">
        <f t="shared" si="44"/>
        <v>0</v>
      </c>
    </row>
    <row r="564" spans="1:19" x14ac:dyDescent="0.25">
      <c r="A564" t="s">
        <v>5411</v>
      </c>
      <c r="B564">
        <v>29.64</v>
      </c>
      <c r="C564">
        <v>127.05</v>
      </c>
      <c r="D564">
        <v>-2.1048</v>
      </c>
      <c r="E564" s="1">
        <v>3.0679999999999998E-5</v>
      </c>
      <c r="F564">
        <v>5.5516000000000003E-3</v>
      </c>
      <c r="G564" t="s">
        <v>5412</v>
      </c>
      <c r="H564" t="s">
        <v>5413</v>
      </c>
      <c r="I564" t="s">
        <v>1912</v>
      </c>
      <c r="J564" t="s">
        <v>90</v>
      </c>
      <c r="K564" t="s">
        <v>35</v>
      </c>
      <c r="L564" t="s">
        <v>4</v>
      </c>
      <c r="M564" t="s">
        <v>4</v>
      </c>
      <c r="N564" t="s">
        <v>4</v>
      </c>
      <c r="O564" t="str">
        <f t="shared" si="40"/>
        <v>1</v>
      </c>
      <c r="P564" t="str">
        <f t="shared" si="41"/>
        <v>0</v>
      </c>
      <c r="Q564" t="str">
        <f t="shared" si="42"/>
        <v>0</v>
      </c>
      <c r="R564" t="str">
        <f t="shared" si="43"/>
        <v>0</v>
      </c>
      <c r="S564" t="str">
        <f t="shared" si="44"/>
        <v>0</v>
      </c>
    </row>
    <row r="565" spans="1:19" x14ac:dyDescent="0.25">
      <c r="A565" t="s">
        <v>5414</v>
      </c>
      <c r="B565">
        <v>180.07</v>
      </c>
      <c r="C565">
        <v>39.770000000000003</v>
      </c>
      <c r="D565">
        <v>2.1800000000000002</v>
      </c>
      <c r="E565" s="1">
        <v>3.0815000000000002E-5</v>
      </c>
      <c r="F565">
        <v>5.5659999999999998E-3</v>
      </c>
      <c r="G565" t="s">
        <v>5415</v>
      </c>
      <c r="H565" t="s">
        <v>4478</v>
      </c>
      <c r="I565" t="s">
        <v>1893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tr">
        <f t="shared" si="40"/>
        <v>-1</v>
      </c>
      <c r="P565" t="str">
        <f t="shared" si="41"/>
        <v>0</v>
      </c>
      <c r="Q565" t="str">
        <f t="shared" si="42"/>
        <v>0</v>
      </c>
      <c r="R565" t="str">
        <f t="shared" si="43"/>
        <v>0</v>
      </c>
      <c r="S565" t="str">
        <f t="shared" si="44"/>
        <v>0</v>
      </c>
    </row>
    <row r="566" spans="1:19" x14ac:dyDescent="0.25">
      <c r="A566" t="s">
        <v>4670</v>
      </c>
      <c r="B566">
        <v>37.630000000000003</v>
      </c>
      <c r="C566">
        <v>1.36</v>
      </c>
      <c r="D566">
        <v>4.6534000000000004</v>
      </c>
      <c r="E566" s="1">
        <v>3.1130000000000002E-5</v>
      </c>
      <c r="F566">
        <v>5.6131000000000002E-3</v>
      </c>
      <c r="G566" t="s">
        <v>4671</v>
      </c>
      <c r="H566" t="s">
        <v>4672</v>
      </c>
      <c r="I566" t="s">
        <v>1544</v>
      </c>
      <c r="J566" t="s">
        <v>4</v>
      </c>
      <c r="K566" t="s">
        <v>1272</v>
      </c>
      <c r="L566" t="s">
        <v>4</v>
      </c>
      <c r="M566" t="s">
        <v>4</v>
      </c>
      <c r="N566" t="s">
        <v>4</v>
      </c>
      <c r="O566" t="str">
        <f t="shared" si="40"/>
        <v>-1</v>
      </c>
      <c r="P566" t="str">
        <f t="shared" si="41"/>
        <v>0</v>
      </c>
      <c r="Q566" t="str">
        <f t="shared" si="42"/>
        <v>0</v>
      </c>
      <c r="R566" t="str">
        <f t="shared" si="43"/>
        <v>0</v>
      </c>
      <c r="S566" t="str">
        <f t="shared" si="44"/>
        <v>0</v>
      </c>
    </row>
    <row r="567" spans="1:19" x14ac:dyDescent="0.25">
      <c r="A567" t="s">
        <v>2292</v>
      </c>
      <c r="B567">
        <v>478.23</v>
      </c>
      <c r="C567">
        <v>102.2</v>
      </c>
      <c r="D567">
        <v>2.222</v>
      </c>
      <c r="E567" s="1">
        <v>3.1257000000000002E-5</v>
      </c>
      <c r="F567">
        <v>5.6258999999999997E-3</v>
      </c>
      <c r="G567" t="s">
        <v>2293</v>
      </c>
      <c r="H567" t="s">
        <v>2294</v>
      </c>
      <c r="I567" t="s">
        <v>2295</v>
      </c>
      <c r="J567" t="s">
        <v>1611</v>
      </c>
      <c r="K567" t="s">
        <v>179</v>
      </c>
      <c r="L567" t="s">
        <v>4</v>
      </c>
      <c r="M567" t="s">
        <v>4</v>
      </c>
      <c r="N567" t="s">
        <v>4</v>
      </c>
      <c r="O567" t="str">
        <f t="shared" si="40"/>
        <v>-1</v>
      </c>
      <c r="P567" t="str">
        <f t="shared" si="41"/>
        <v>0</v>
      </c>
      <c r="Q567" t="str">
        <f t="shared" si="42"/>
        <v>0</v>
      </c>
      <c r="R567" t="str">
        <f t="shared" si="43"/>
        <v>0</v>
      </c>
      <c r="S567" t="str">
        <f t="shared" si="44"/>
        <v>0</v>
      </c>
    </row>
    <row r="568" spans="1:19" x14ac:dyDescent="0.25">
      <c r="A568" t="s">
        <v>5416</v>
      </c>
      <c r="B568">
        <v>22.74</v>
      </c>
      <c r="C568">
        <v>0</v>
      </c>
      <c r="D568">
        <v>6.9684999999999997</v>
      </c>
      <c r="E568" s="1">
        <v>3.1436000000000002E-5</v>
      </c>
      <c r="F568">
        <v>5.6481999999999999E-3</v>
      </c>
      <c r="G568" t="s">
        <v>4</v>
      </c>
      <c r="H568" t="s">
        <v>4</v>
      </c>
      <c r="I568" t="s">
        <v>4</v>
      </c>
      <c r="J568" t="s">
        <v>4</v>
      </c>
      <c r="K568" t="s">
        <v>4</v>
      </c>
      <c r="L568" t="s">
        <v>4</v>
      </c>
      <c r="M568" t="s">
        <v>4</v>
      </c>
      <c r="N568" t="s">
        <v>4</v>
      </c>
      <c r="O568" t="str">
        <f t="shared" si="40"/>
        <v>-1</v>
      </c>
      <c r="P568" t="str">
        <f t="shared" si="41"/>
        <v>0</v>
      </c>
      <c r="Q568" t="str">
        <f t="shared" si="42"/>
        <v>0</v>
      </c>
      <c r="R568" t="str">
        <f t="shared" si="43"/>
        <v>0</v>
      </c>
      <c r="S568" t="str">
        <f t="shared" si="44"/>
        <v>0</v>
      </c>
    </row>
    <row r="569" spans="1:19" x14ac:dyDescent="0.25">
      <c r="A569" t="s">
        <v>3437</v>
      </c>
      <c r="B569">
        <v>60.02</v>
      </c>
      <c r="C569">
        <v>7.53</v>
      </c>
      <c r="D569">
        <v>2.9462999999999999</v>
      </c>
      <c r="E569" s="1">
        <v>3.1498000000000002E-5</v>
      </c>
      <c r="F569">
        <v>5.6493000000000003E-3</v>
      </c>
      <c r="G569" t="s">
        <v>3438</v>
      </c>
      <c r="H569" t="s">
        <v>4</v>
      </c>
      <c r="I569" t="s">
        <v>3439</v>
      </c>
      <c r="J569" t="s">
        <v>4</v>
      </c>
      <c r="K569" t="s">
        <v>787</v>
      </c>
      <c r="L569" t="s">
        <v>4</v>
      </c>
      <c r="M569" t="s">
        <v>4</v>
      </c>
      <c r="N569" t="s">
        <v>4</v>
      </c>
      <c r="O569" t="str">
        <f t="shared" si="40"/>
        <v>-1</v>
      </c>
      <c r="P569" t="str">
        <f t="shared" si="41"/>
        <v>0</v>
      </c>
      <c r="Q569" t="str">
        <f t="shared" si="42"/>
        <v>0</v>
      </c>
      <c r="R569" t="str">
        <f t="shared" si="43"/>
        <v>0</v>
      </c>
      <c r="S569" t="str">
        <f t="shared" si="44"/>
        <v>0</v>
      </c>
    </row>
    <row r="570" spans="1:19" x14ac:dyDescent="0.25">
      <c r="A570" t="s">
        <v>5417</v>
      </c>
      <c r="B570">
        <v>90.51</v>
      </c>
      <c r="C570">
        <v>284.18</v>
      </c>
      <c r="D570">
        <v>-1.6517999999999999</v>
      </c>
      <c r="E570" s="1">
        <v>3.1628000000000003E-5</v>
      </c>
      <c r="F570">
        <v>5.6549E-3</v>
      </c>
      <c r="G570" t="s">
        <v>5167</v>
      </c>
      <c r="H570" t="s">
        <v>5168</v>
      </c>
      <c r="I570" t="s">
        <v>2473</v>
      </c>
      <c r="J570" t="s">
        <v>183</v>
      </c>
      <c r="K570" t="s">
        <v>35</v>
      </c>
      <c r="L570" t="s">
        <v>4</v>
      </c>
      <c r="M570" t="s">
        <v>2474</v>
      </c>
      <c r="N570" t="s">
        <v>2475</v>
      </c>
      <c r="O570" t="str">
        <f t="shared" si="40"/>
        <v>1</v>
      </c>
      <c r="P570" t="str">
        <f t="shared" si="41"/>
        <v>0</v>
      </c>
      <c r="Q570" t="str">
        <f t="shared" si="42"/>
        <v>0</v>
      </c>
      <c r="R570" t="str">
        <f t="shared" si="43"/>
        <v>0</v>
      </c>
      <c r="S570" t="str">
        <f t="shared" si="44"/>
        <v>0</v>
      </c>
    </row>
    <row r="571" spans="1:19" x14ac:dyDescent="0.25">
      <c r="A571" t="s">
        <v>5418</v>
      </c>
      <c r="B571">
        <v>8989.36</v>
      </c>
      <c r="C571">
        <v>2575.38</v>
      </c>
      <c r="D571">
        <v>1.8032999999999999</v>
      </c>
      <c r="E571" s="1">
        <v>3.1640000000000002E-5</v>
      </c>
      <c r="F571">
        <v>5.6549E-3</v>
      </c>
      <c r="G571" t="s">
        <v>5419</v>
      </c>
      <c r="H571" t="s">
        <v>5420</v>
      </c>
      <c r="I571" t="s">
        <v>5421</v>
      </c>
      <c r="J571" t="s">
        <v>5422</v>
      </c>
      <c r="K571" t="s">
        <v>5423</v>
      </c>
      <c r="L571" t="s">
        <v>4</v>
      </c>
      <c r="M571" t="s">
        <v>5424</v>
      </c>
      <c r="N571" t="s">
        <v>5425</v>
      </c>
      <c r="O571" t="str">
        <f t="shared" si="40"/>
        <v>-1</v>
      </c>
      <c r="P571" t="str">
        <f t="shared" si="41"/>
        <v>0</v>
      </c>
      <c r="Q571" t="str">
        <f t="shared" si="42"/>
        <v>0</v>
      </c>
      <c r="R571" t="str">
        <f t="shared" si="43"/>
        <v>1</v>
      </c>
      <c r="S571" t="str">
        <f t="shared" si="44"/>
        <v>0</v>
      </c>
    </row>
    <row r="572" spans="1:19" x14ac:dyDescent="0.25">
      <c r="A572" t="s">
        <v>1794</v>
      </c>
      <c r="B572">
        <v>569.21</v>
      </c>
      <c r="C572">
        <v>160.13</v>
      </c>
      <c r="D572">
        <v>1.8238000000000001</v>
      </c>
      <c r="E572" s="1">
        <v>3.1749999999999999E-5</v>
      </c>
      <c r="F572">
        <v>5.6645999999999997E-3</v>
      </c>
      <c r="G572" t="s">
        <v>1795</v>
      </c>
      <c r="H572" t="s">
        <v>1796</v>
      </c>
      <c r="I572" t="s">
        <v>1131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tr">
        <f t="shared" si="40"/>
        <v>-1</v>
      </c>
      <c r="P572" t="str">
        <f t="shared" si="41"/>
        <v>0</v>
      </c>
      <c r="Q572" t="str">
        <f t="shared" si="42"/>
        <v>0</v>
      </c>
      <c r="R572" t="str">
        <f t="shared" si="43"/>
        <v>0</v>
      </c>
      <c r="S572" t="str">
        <f t="shared" si="44"/>
        <v>0</v>
      </c>
    </row>
    <row r="573" spans="1:19" x14ac:dyDescent="0.25">
      <c r="A573" t="s">
        <v>2165</v>
      </c>
      <c r="B573">
        <v>453.61</v>
      </c>
      <c r="C573">
        <v>1847.56</v>
      </c>
      <c r="D573">
        <v>-2.0276000000000001</v>
      </c>
      <c r="E573" s="1">
        <v>3.2075E-5</v>
      </c>
      <c r="F573">
        <v>5.7124999999999997E-3</v>
      </c>
      <c r="G573" t="s">
        <v>2166</v>
      </c>
      <c r="H573" t="s">
        <v>4</v>
      </c>
      <c r="I573" t="s">
        <v>1876</v>
      </c>
      <c r="J573" t="s">
        <v>4</v>
      </c>
      <c r="K573" t="s">
        <v>4</v>
      </c>
      <c r="L573" t="s">
        <v>4</v>
      </c>
      <c r="M573" t="s">
        <v>4</v>
      </c>
      <c r="N573" t="s">
        <v>4</v>
      </c>
      <c r="O573" t="str">
        <f t="shared" si="40"/>
        <v>1</v>
      </c>
      <c r="P573" t="str">
        <f t="shared" si="41"/>
        <v>0</v>
      </c>
      <c r="Q573" t="str">
        <f t="shared" si="42"/>
        <v>0</v>
      </c>
      <c r="R573" t="str">
        <f t="shared" si="43"/>
        <v>0</v>
      </c>
      <c r="S573" t="str">
        <f t="shared" si="44"/>
        <v>0</v>
      </c>
    </row>
    <row r="574" spans="1:19" x14ac:dyDescent="0.25">
      <c r="A574" t="s">
        <v>5426</v>
      </c>
      <c r="B574">
        <v>35.270000000000003</v>
      </c>
      <c r="C574">
        <v>0.52</v>
      </c>
      <c r="D574">
        <v>5.8518999999999997</v>
      </c>
      <c r="E574" s="1">
        <v>3.2165000000000001E-5</v>
      </c>
      <c r="F574">
        <v>5.7187000000000002E-3</v>
      </c>
      <c r="G574" t="s">
        <v>5427</v>
      </c>
      <c r="H574" t="s">
        <v>4</v>
      </c>
      <c r="I574" t="s">
        <v>5428</v>
      </c>
      <c r="J574" t="s">
        <v>4</v>
      </c>
      <c r="K574" t="s">
        <v>4</v>
      </c>
      <c r="L574" t="s">
        <v>4</v>
      </c>
      <c r="M574" t="s">
        <v>4</v>
      </c>
      <c r="N574" t="s">
        <v>4</v>
      </c>
      <c r="O574" t="str">
        <f t="shared" si="40"/>
        <v>-1</v>
      </c>
      <c r="P574" t="str">
        <f t="shared" si="41"/>
        <v>0</v>
      </c>
      <c r="Q574" t="str">
        <f t="shared" si="42"/>
        <v>0</v>
      </c>
      <c r="R574" t="str">
        <f t="shared" si="43"/>
        <v>0</v>
      </c>
      <c r="S574" t="str">
        <f t="shared" si="44"/>
        <v>0</v>
      </c>
    </row>
    <row r="575" spans="1:19" x14ac:dyDescent="0.25">
      <c r="A575" t="s">
        <v>978</v>
      </c>
      <c r="B575">
        <v>68.55</v>
      </c>
      <c r="C575">
        <v>0</v>
      </c>
      <c r="D575">
        <v>8.5608000000000004</v>
      </c>
      <c r="E575" s="1">
        <v>3.2271999999999999E-5</v>
      </c>
      <c r="F575">
        <v>5.7276000000000002E-3</v>
      </c>
      <c r="G575" t="s">
        <v>979</v>
      </c>
      <c r="H575" t="s">
        <v>980</v>
      </c>
      <c r="I575" t="s">
        <v>833</v>
      </c>
      <c r="J575" t="s">
        <v>4</v>
      </c>
      <c r="K575" t="s">
        <v>4</v>
      </c>
      <c r="L575" t="s">
        <v>4</v>
      </c>
      <c r="M575" t="s">
        <v>981</v>
      </c>
      <c r="N575" t="s">
        <v>982</v>
      </c>
      <c r="O575" t="str">
        <f t="shared" si="40"/>
        <v>-1</v>
      </c>
      <c r="P575" t="str">
        <f t="shared" si="41"/>
        <v>0</v>
      </c>
      <c r="Q575" t="str">
        <f t="shared" si="42"/>
        <v>0</v>
      </c>
      <c r="R575" t="str">
        <f t="shared" si="43"/>
        <v>0</v>
      </c>
      <c r="S575" t="str">
        <f t="shared" si="44"/>
        <v>0</v>
      </c>
    </row>
    <row r="576" spans="1:19" x14ac:dyDescent="0.25">
      <c r="A576" t="s">
        <v>5429</v>
      </c>
      <c r="B576">
        <v>50.76</v>
      </c>
      <c r="C576">
        <v>192.42</v>
      </c>
      <c r="D576">
        <v>-1.9221999999999999</v>
      </c>
      <c r="E576" s="1">
        <v>3.2533999999999997E-5</v>
      </c>
      <c r="F576">
        <v>5.7505999999999998E-3</v>
      </c>
      <c r="G576" t="s">
        <v>5430</v>
      </c>
      <c r="H576" t="s">
        <v>5431</v>
      </c>
      <c r="I576" t="s">
        <v>5432</v>
      </c>
      <c r="J576" t="s">
        <v>4</v>
      </c>
      <c r="K576" t="s">
        <v>4</v>
      </c>
      <c r="L576" t="s">
        <v>4</v>
      </c>
      <c r="M576" t="s">
        <v>4</v>
      </c>
      <c r="N576" t="s">
        <v>4</v>
      </c>
      <c r="O576" t="str">
        <f t="shared" si="40"/>
        <v>1</v>
      </c>
      <c r="P576" t="str">
        <f t="shared" si="41"/>
        <v>0</v>
      </c>
      <c r="Q576" t="str">
        <f t="shared" si="42"/>
        <v>0</v>
      </c>
      <c r="R576" t="str">
        <f t="shared" si="43"/>
        <v>0</v>
      </c>
      <c r="S576" t="str">
        <f t="shared" si="44"/>
        <v>1</v>
      </c>
    </row>
    <row r="577" spans="1:19" x14ac:dyDescent="0.25">
      <c r="A577" t="s">
        <v>1943</v>
      </c>
      <c r="B577">
        <v>470.59</v>
      </c>
      <c r="C577">
        <v>123.57</v>
      </c>
      <c r="D577">
        <v>1.9302999999999999</v>
      </c>
      <c r="E577" s="1">
        <v>3.2570999999999997E-5</v>
      </c>
      <c r="F577">
        <v>5.7505999999999998E-3</v>
      </c>
      <c r="G577" t="s">
        <v>1944</v>
      </c>
      <c r="H577" t="s">
        <v>4</v>
      </c>
      <c r="I577" t="s">
        <v>1945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tr">
        <f t="shared" si="40"/>
        <v>-1</v>
      </c>
      <c r="P577" t="str">
        <f t="shared" si="41"/>
        <v>0</v>
      </c>
      <c r="Q577" t="str">
        <f t="shared" si="42"/>
        <v>0</v>
      </c>
      <c r="R577" t="str">
        <f t="shared" si="43"/>
        <v>0</v>
      </c>
      <c r="S577" t="str">
        <f t="shared" si="44"/>
        <v>0</v>
      </c>
    </row>
    <row r="578" spans="1:19" x14ac:dyDescent="0.25">
      <c r="A578" t="s">
        <v>5433</v>
      </c>
      <c r="B578">
        <v>29.08</v>
      </c>
      <c r="C578">
        <v>0.28999999999999998</v>
      </c>
      <c r="D578">
        <v>6.3613999999999997</v>
      </c>
      <c r="E578" s="1">
        <v>3.2484000000000003E-5</v>
      </c>
      <c r="F578">
        <v>5.7505999999999998E-3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tr">
        <f t="shared" si="40"/>
        <v>-1</v>
      </c>
      <c r="P578" t="str">
        <f t="shared" si="41"/>
        <v>0</v>
      </c>
      <c r="Q578" t="str">
        <f t="shared" si="42"/>
        <v>0</v>
      </c>
      <c r="R578" t="str">
        <f t="shared" si="43"/>
        <v>0</v>
      </c>
      <c r="S578" t="str">
        <f t="shared" si="44"/>
        <v>0</v>
      </c>
    </row>
    <row r="579" spans="1:19" x14ac:dyDescent="0.25">
      <c r="A579" t="s">
        <v>5434</v>
      </c>
      <c r="B579">
        <v>2.84</v>
      </c>
      <c r="C579">
        <v>45.92</v>
      </c>
      <c r="D579">
        <v>-4.056</v>
      </c>
      <c r="E579" s="1">
        <v>3.2820000000000001E-5</v>
      </c>
      <c r="F579">
        <v>5.7844000000000003E-3</v>
      </c>
      <c r="G579" t="s">
        <v>193</v>
      </c>
      <c r="H579" t="s">
        <v>1720</v>
      </c>
      <c r="I579" t="s">
        <v>94</v>
      </c>
      <c r="J579" t="s">
        <v>4</v>
      </c>
      <c r="K579" t="s">
        <v>4</v>
      </c>
      <c r="L579" t="s">
        <v>4</v>
      </c>
      <c r="M579" t="s">
        <v>1721</v>
      </c>
      <c r="N579" t="s">
        <v>1722</v>
      </c>
      <c r="O579" t="str">
        <f t="shared" ref="O579:O642" si="45">IF(D579&lt;0,"1","-1")</f>
        <v>1</v>
      </c>
      <c r="P579" t="str">
        <f t="shared" ref="P579:P642" si="46">IF(COUNTIF(G579:N579,"*photo*")&gt;0,"1","0")</f>
        <v>0</v>
      </c>
      <c r="Q579" t="str">
        <f t="shared" ref="Q579:Q642" si="47">IF(COUNTIF(G579:N579,"*ethylene*")&gt;0,"1","0")</f>
        <v>0</v>
      </c>
      <c r="R579" t="str">
        <f t="shared" ref="R579:R642" si="48">IF(COUNTIF(G579:N579,"*nitr*")&gt;0,"1","0")</f>
        <v>0</v>
      </c>
      <c r="S579" t="str">
        <f t="shared" ref="S579:S642" si="49">IF(COUNTIF(G579:N579,"*glyco*")&gt;0,"1","0")</f>
        <v>0</v>
      </c>
    </row>
    <row r="580" spans="1:19" x14ac:dyDescent="0.25">
      <c r="A580" t="s">
        <v>991</v>
      </c>
      <c r="B580">
        <v>217.36</v>
      </c>
      <c r="C580">
        <v>34.25</v>
      </c>
      <c r="D580">
        <v>2.6634000000000002</v>
      </c>
      <c r="E580" s="1">
        <v>3.3013999999999999E-5</v>
      </c>
      <c r="F580">
        <v>5.8085999999999997E-3</v>
      </c>
      <c r="G580" t="s">
        <v>992</v>
      </c>
      <c r="H580" t="s">
        <v>993</v>
      </c>
      <c r="I580" t="s">
        <v>4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tr">
        <f t="shared" si="45"/>
        <v>-1</v>
      </c>
      <c r="P580" t="str">
        <f t="shared" si="46"/>
        <v>0</v>
      </c>
      <c r="Q580" t="str">
        <f t="shared" si="47"/>
        <v>0</v>
      </c>
      <c r="R580" t="str">
        <f t="shared" si="48"/>
        <v>0</v>
      </c>
      <c r="S580" t="str">
        <f t="shared" si="49"/>
        <v>0</v>
      </c>
    </row>
    <row r="581" spans="1:19" x14ac:dyDescent="0.25">
      <c r="A581" t="s">
        <v>3391</v>
      </c>
      <c r="B581">
        <v>3286.1</v>
      </c>
      <c r="C581">
        <v>1334.14</v>
      </c>
      <c r="D581">
        <v>1.3004</v>
      </c>
      <c r="E581" s="1">
        <v>3.3482999999999998E-5</v>
      </c>
      <c r="F581">
        <v>5.8713999999999997E-3</v>
      </c>
      <c r="G581" t="s">
        <v>3392</v>
      </c>
      <c r="H581" t="s">
        <v>3393</v>
      </c>
      <c r="I581" t="s">
        <v>3394</v>
      </c>
      <c r="J581" t="s">
        <v>741</v>
      </c>
      <c r="K581" t="s">
        <v>3395</v>
      </c>
      <c r="L581" t="s">
        <v>4</v>
      </c>
      <c r="M581" t="s">
        <v>4</v>
      </c>
      <c r="N581" t="s">
        <v>4</v>
      </c>
      <c r="O581" t="str">
        <f t="shared" si="45"/>
        <v>-1</v>
      </c>
      <c r="P581" t="str">
        <f t="shared" si="46"/>
        <v>0</v>
      </c>
      <c r="Q581" t="str">
        <f t="shared" si="47"/>
        <v>0</v>
      </c>
      <c r="R581" t="str">
        <f t="shared" si="48"/>
        <v>0</v>
      </c>
      <c r="S581" t="str">
        <f t="shared" si="49"/>
        <v>0</v>
      </c>
    </row>
    <row r="582" spans="1:19" x14ac:dyDescent="0.25">
      <c r="A582" t="s">
        <v>5435</v>
      </c>
      <c r="B582">
        <v>112.26</v>
      </c>
      <c r="C582">
        <v>17.32</v>
      </c>
      <c r="D582">
        <v>2.6705999999999999</v>
      </c>
      <c r="E582" s="1">
        <v>3.3487E-5</v>
      </c>
      <c r="F582">
        <v>5.8713999999999997E-3</v>
      </c>
      <c r="G582" t="s">
        <v>760</v>
      </c>
      <c r="H582" t="s">
        <v>761</v>
      </c>
      <c r="I582" t="s">
        <v>762</v>
      </c>
      <c r="J582" t="s">
        <v>763</v>
      </c>
      <c r="K582" t="s">
        <v>4</v>
      </c>
      <c r="L582" t="s">
        <v>4</v>
      </c>
      <c r="M582" t="s">
        <v>764</v>
      </c>
      <c r="N582" t="s">
        <v>765</v>
      </c>
      <c r="O582" t="str">
        <f t="shared" si="45"/>
        <v>-1</v>
      </c>
      <c r="P582" t="str">
        <f t="shared" si="46"/>
        <v>0</v>
      </c>
      <c r="Q582" t="str">
        <f t="shared" si="47"/>
        <v>0</v>
      </c>
      <c r="R582" t="str">
        <f t="shared" si="48"/>
        <v>0</v>
      </c>
      <c r="S582" t="str">
        <f t="shared" si="49"/>
        <v>0</v>
      </c>
    </row>
    <row r="583" spans="1:19" x14ac:dyDescent="0.25">
      <c r="A583" t="s">
        <v>5436</v>
      </c>
      <c r="B583">
        <v>375.79</v>
      </c>
      <c r="C583">
        <v>75.41</v>
      </c>
      <c r="D583">
        <v>2.3260999999999998</v>
      </c>
      <c r="E583" s="1">
        <v>3.3642000000000001E-5</v>
      </c>
      <c r="F583">
        <v>5.8785E-3</v>
      </c>
      <c r="G583" t="s">
        <v>5437</v>
      </c>
      <c r="H583" t="s">
        <v>5438</v>
      </c>
      <c r="I583" t="s">
        <v>5439</v>
      </c>
      <c r="J583" t="s">
        <v>4</v>
      </c>
      <c r="K583" t="s">
        <v>4</v>
      </c>
      <c r="L583" t="s">
        <v>77</v>
      </c>
      <c r="M583" t="s">
        <v>4</v>
      </c>
      <c r="N583" t="s">
        <v>4</v>
      </c>
      <c r="O583" t="str">
        <f t="shared" si="45"/>
        <v>-1</v>
      </c>
      <c r="P583" t="str">
        <f t="shared" si="46"/>
        <v>0</v>
      </c>
      <c r="Q583" t="str">
        <f t="shared" si="47"/>
        <v>0</v>
      </c>
      <c r="R583" t="str">
        <f t="shared" si="48"/>
        <v>0</v>
      </c>
      <c r="S583" t="str">
        <f t="shared" si="49"/>
        <v>0</v>
      </c>
    </row>
    <row r="584" spans="1:19" x14ac:dyDescent="0.25">
      <c r="A584" t="s">
        <v>2050</v>
      </c>
      <c r="B584">
        <v>1393.6</v>
      </c>
      <c r="C584">
        <v>371.09</v>
      </c>
      <c r="D584">
        <v>1.9107000000000001</v>
      </c>
      <c r="E584" s="1">
        <v>3.3603999999999999E-5</v>
      </c>
      <c r="F584">
        <v>5.8785E-3</v>
      </c>
      <c r="G584" t="s">
        <v>2051</v>
      </c>
      <c r="H584" t="s">
        <v>2052</v>
      </c>
      <c r="I584" t="s">
        <v>4</v>
      </c>
      <c r="J584" t="s">
        <v>4</v>
      </c>
      <c r="K584" t="s">
        <v>4</v>
      </c>
      <c r="L584" t="s">
        <v>4</v>
      </c>
      <c r="M584" t="s">
        <v>4</v>
      </c>
      <c r="N584" t="s">
        <v>4</v>
      </c>
      <c r="O584" t="str">
        <f t="shared" si="45"/>
        <v>-1</v>
      </c>
      <c r="P584" t="str">
        <f t="shared" si="46"/>
        <v>0</v>
      </c>
      <c r="Q584" t="str">
        <f t="shared" si="47"/>
        <v>0</v>
      </c>
      <c r="R584" t="str">
        <f t="shared" si="48"/>
        <v>0</v>
      </c>
      <c r="S584" t="str">
        <f t="shared" si="49"/>
        <v>0</v>
      </c>
    </row>
    <row r="585" spans="1:19" x14ac:dyDescent="0.25">
      <c r="A585" t="s">
        <v>5440</v>
      </c>
      <c r="B585">
        <v>139.59</v>
      </c>
      <c r="C585">
        <v>27.45</v>
      </c>
      <c r="D585">
        <v>2.3702999999999999</v>
      </c>
      <c r="E585" s="1">
        <v>3.3742999999999999E-5</v>
      </c>
      <c r="F585">
        <v>5.8859999999999997E-3</v>
      </c>
      <c r="G585" t="s">
        <v>1361</v>
      </c>
      <c r="H585" t="s">
        <v>5441</v>
      </c>
      <c r="I585" t="s">
        <v>4</v>
      </c>
      <c r="J585" t="s">
        <v>534</v>
      </c>
      <c r="K585" t="s">
        <v>4</v>
      </c>
      <c r="L585" t="s">
        <v>4</v>
      </c>
      <c r="M585" t="s">
        <v>4</v>
      </c>
      <c r="N585" t="s">
        <v>4</v>
      </c>
      <c r="O585" t="str">
        <f t="shared" si="45"/>
        <v>-1</v>
      </c>
      <c r="P585" t="str">
        <f t="shared" si="46"/>
        <v>0</v>
      </c>
      <c r="Q585" t="str">
        <f t="shared" si="47"/>
        <v>1</v>
      </c>
      <c r="R585" t="str">
        <f t="shared" si="48"/>
        <v>1</v>
      </c>
      <c r="S585" t="str">
        <f t="shared" si="49"/>
        <v>0</v>
      </c>
    </row>
    <row r="586" spans="1:19" x14ac:dyDescent="0.25">
      <c r="A586" t="s">
        <v>5442</v>
      </c>
      <c r="B586">
        <v>163.05000000000001</v>
      </c>
      <c r="C586">
        <v>34.15</v>
      </c>
      <c r="D586">
        <v>2.2654000000000001</v>
      </c>
      <c r="E586" s="1">
        <v>3.4088000000000003E-5</v>
      </c>
      <c r="F586">
        <v>5.9359E-3</v>
      </c>
      <c r="G586" t="s">
        <v>4</v>
      </c>
      <c r="H586" t="s">
        <v>4</v>
      </c>
      <c r="I586" t="s">
        <v>4</v>
      </c>
      <c r="J586" t="s">
        <v>4</v>
      </c>
      <c r="K586" t="s">
        <v>4</v>
      </c>
      <c r="L586" t="s">
        <v>4</v>
      </c>
      <c r="M586" t="s">
        <v>4</v>
      </c>
      <c r="N586" t="s">
        <v>4</v>
      </c>
      <c r="O586" t="str">
        <f t="shared" si="45"/>
        <v>-1</v>
      </c>
      <c r="P586" t="str">
        <f t="shared" si="46"/>
        <v>0</v>
      </c>
      <c r="Q586" t="str">
        <f t="shared" si="47"/>
        <v>0</v>
      </c>
      <c r="R586" t="str">
        <f t="shared" si="48"/>
        <v>0</v>
      </c>
      <c r="S586" t="str">
        <f t="shared" si="49"/>
        <v>0</v>
      </c>
    </row>
    <row r="587" spans="1:19" x14ac:dyDescent="0.25">
      <c r="A587" t="s">
        <v>4080</v>
      </c>
      <c r="B587">
        <v>499.62</v>
      </c>
      <c r="C587">
        <v>2167.14</v>
      </c>
      <c r="D587">
        <v>-2.1177000000000001</v>
      </c>
      <c r="E587" s="1">
        <v>3.4325000000000001E-5</v>
      </c>
      <c r="F587">
        <v>5.9670000000000001E-3</v>
      </c>
      <c r="G587" t="s">
        <v>4081</v>
      </c>
      <c r="H587" t="s">
        <v>4082</v>
      </c>
      <c r="I587" t="s">
        <v>2972</v>
      </c>
      <c r="J587" t="s">
        <v>4</v>
      </c>
      <c r="K587" t="s">
        <v>93</v>
      </c>
      <c r="L587" t="s">
        <v>4</v>
      </c>
      <c r="M587" t="s">
        <v>4083</v>
      </c>
      <c r="N587" t="s">
        <v>4084</v>
      </c>
      <c r="O587" t="str">
        <f t="shared" si="45"/>
        <v>1</v>
      </c>
      <c r="P587" t="str">
        <f t="shared" si="46"/>
        <v>0</v>
      </c>
      <c r="Q587" t="str">
        <f t="shared" si="47"/>
        <v>0</v>
      </c>
      <c r="R587" t="str">
        <f t="shared" si="48"/>
        <v>0</v>
      </c>
      <c r="S587" t="str">
        <f t="shared" si="49"/>
        <v>0</v>
      </c>
    </row>
    <row r="588" spans="1:19" x14ac:dyDescent="0.25">
      <c r="A588" t="s">
        <v>3577</v>
      </c>
      <c r="B588">
        <v>550.27</v>
      </c>
      <c r="C588">
        <v>153.63999999999999</v>
      </c>
      <c r="D588">
        <v>1.8415999999999999</v>
      </c>
      <c r="E588" s="1">
        <v>3.4739000000000001E-5</v>
      </c>
      <c r="F588">
        <v>6.0286999999999997E-3</v>
      </c>
      <c r="G588" t="s">
        <v>3578</v>
      </c>
      <c r="H588" t="s">
        <v>3236</v>
      </c>
      <c r="I588" t="s">
        <v>3237</v>
      </c>
      <c r="J588" t="s">
        <v>4</v>
      </c>
      <c r="K588" t="s">
        <v>615</v>
      </c>
      <c r="L588" t="s">
        <v>4</v>
      </c>
      <c r="M588" t="s">
        <v>4</v>
      </c>
      <c r="N588" t="s">
        <v>4</v>
      </c>
      <c r="O588" t="str">
        <f t="shared" si="45"/>
        <v>-1</v>
      </c>
      <c r="P588" t="str">
        <f t="shared" si="46"/>
        <v>0</v>
      </c>
      <c r="Q588" t="str">
        <f t="shared" si="47"/>
        <v>0</v>
      </c>
      <c r="R588" t="str">
        <f t="shared" si="48"/>
        <v>0</v>
      </c>
      <c r="S588" t="str">
        <f t="shared" si="49"/>
        <v>0</v>
      </c>
    </row>
    <row r="589" spans="1:19" x14ac:dyDescent="0.25">
      <c r="A589" t="s">
        <v>5443</v>
      </c>
      <c r="B589">
        <v>684.65</v>
      </c>
      <c r="C589">
        <v>156.94</v>
      </c>
      <c r="D589">
        <v>2.1215999999999999</v>
      </c>
      <c r="E589" s="1">
        <v>3.502E-5</v>
      </c>
      <c r="F589">
        <v>6.0670999999999998E-3</v>
      </c>
      <c r="G589" t="s">
        <v>5444</v>
      </c>
      <c r="H589" t="s">
        <v>5445</v>
      </c>
      <c r="I589" t="s">
        <v>5446</v>
      </c>
      <c r="J589" t="s">
        <v>122</v>
      </c>
      <c r="K589" t="s">
        <v>1047</v>
      </c>
      <c r="L589" t="s">
        <v>77</v>
      </c>
      <c r="M589" t="s">
        <v>4</v>
      </c>
      <c r="N589" t="s">
        <v>4</v>
      </c>
      <c r="O589" t="str">
        <f t="shared" si="45"/>
        <v>-1</v>
      </c>
      <c r="P589" t="str">
        <f t="shared" si="46"/>
        <v>0</v>
      </c>
      <c r="Q589" t="str">
        <f t="shared" si="47"/>
        <v>0</v>
      </c>
      <c r="R589" t="str">
        <f t="shared" si="48"/>
        <v>0</v>
      </c>
      <c r="S589" t="str">
        <f t="shared" si="49"/>
        <v>0</v>
      </c>
    </row>
    <row r="590" spans="1:19" x14ac:dyDescent="0.25">
      <c r="A590" t="s">
        <v>2849</v>
      </c>
      <c r="B590">
        <v>194.47</v>
      </c>
      <c r="C590">
        <v>31.95</v>
      </c>
      <c r="D590">
        <v>2.5922000000000001</v>
      </c>
      <c r="E590" s="1">
        <v>3.5166999999999997E-5</v>
      </c>
      <c r="F590">
        <v>6.0821E-3</v>
      </c>
      <c r="G590" t="s">
        <v>2850</v>
      </c>
      <c r="H590" t="s">
        <v>2851</v>
      </c>
      <c r="I590" t="s">
        <v>2852</v>
      </c>
      <c r="J590" t="s">
        <v>4</v>
      </c>
      <c r="K590" t="s">
        <v>4</v>
      </c>
      <c r="L590" t="s">
        <v>4</v>
      </c>
      <c r="M590" t="s">
        <v>4</v>
      </c>
      <c r="N590" t="s">
        <v>4</v>
      </c>
      <c r="O590" t="str">
        <f t="shared" si="45"/>
        <v>-1</v>
      </c>
      <c r="P590" t="str">
        <f t="shared" si="46"/>
        <v>0</v>
      </c>
      <c r="Q590" t="str">
        <f t="shared" si="47"/>
        <v>0</v>
      </c>
      <c r="R590" t="str">
        <f t="shared" si="48"/>
        <v>0</v>
      </c>
      <c r="S590" t="str">
        <f t="shared" si="49"/>
        <v>0</v>
      </c>
    </row>
    <row r="591" spans="1:19" x14ac:dyDescent="0.25">
      <c r="A591" t="s">
        <v>5447</v>
      </c>
      <c r="B591">
        <v>378.31</v>
      </c>
      <c r="C591">
        <v>1372.34</v>
      </c>
      <c r="D591">
        <v>-1.8593</v>
      </c>
      <c r="E591" s="1">
        <v>3.5737E-5</v>
      </c>
      <c r="F591">
        <v>6.1703000000000001E-3</v>
      </c>
      <c r="G591" t="s">
        <v>5448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tr">
        <f t="shared" si="45"/>
        <v>1</v>
      </c>
      <c r="P591" t="str">
        <f t="shared" si="46"/>
        <v>0</v>
      </c>
      <c r="Q591" t="str">
        <f t="shared" si="47"/>
        <v>0</v>
      </c>
      <c r="R591" t="str">
        <f t="shared" si="48"/>
        <v>0</v>
      </c>
      <c r="S591" t="str">
        <f t="shared" si="49"/>
        <v>0</v>
      </c>
    </row>
    <row r="592" spans="1:19" x14ac:dyDescent="0.25">
      <c r="A592" t="s">
        <v>3680</v>
      </c>
      <c r="B592">
        <v>190.84</v>
      </c>
      <c r="C592">
        <v>654.29</v>
      </c>
      <c r="D592">
        <v>-1.7769999999999999</v>
      </c>
      <c r="E592" s="1">
        <v>3.6777999999999999E-5</v>
      </c>
      <c r="F592">
        <v>6.3391999999999997E-3</v>
      </c>
      <c r="G592" t="s">
        <v>3681</v>
      </c>
      <c r="H592" t="s">
        <v>3682</v>
      </c>
      <c r="I592" t="s">
        <v>3683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tr">
        <f t="shared" si="45"/>
        <v>1</v>
      </c>
      <c r="P592" t="str">
        <f t="shared" si="46"/>
        <v>0</v>
      </c>
      <c r="Q592" t="str">
        <f t="shared" si="47"/>
        <v>0</v>
      </c>
      <c r="R592" t="str">
        <f t="shared" si="48"/>
        <v>0</v>
      </c>
      <c r="S592" t="str">
        <f t="shared" si="49"/>
        <v>0</v>
      </c>
    </row>
    <row r="593" spans="1:19" x14ac:dyDescent="0.25">
      <c r="A593" t="s">
        <v>5449</v>
      </c>
      <c r="B593">
        <v>6439.21</v>
      </c>
      <c r="C593">
        <v>1659.92</v>
      </c>
      <c r="D593">
        <v>1.9560999999999999</v>
      </c>
      <c r="E593" s="1">
        <v>3.6942E-5</v>
      </c>
      <c r="F593">
        <v>6.3568000000000001E-3</v>
      </c>
      <c r="G593" t="s">
        <v>4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tr">
        <f t="shared" si="45"/>
        <v>-1</v>
      </c>
      <c r="P593" t="str">
        <f t="shared" si="46"/>
        <v>0</v>
      </c>
      <c r="Q593" t="str">
        <f t="shared" si="47"/>
        <v>0</v>
      </c>
      <c r="R593" t="str">
        <f t="shared" si="48"/>
        <v>0</v>
      </c>
      <c r="S593" t="str">
        <f t="shared" si="49"/>
        <v>0</v>
      </c>
    </row>
    <row r="594" spans="1:19" x14ac:dyDescent="0.25">
      <c r="A594" t="s">
        <v>5450</v>
      </c>
      <c r="B594">
        <v>547.44000000000005</v>
      </c>
      <c r="C594">
        <v>164.82</v>
      </c>
      <c r="D594">
        <v>1.7281</v>
      </c>
      <c r="E594" s="1">
        <v>3.7586000000000002E-5</v>
      </c>
      <c r="F594">
        <v>6.4567000000000001E-3</v>
      </c>
      <c r="G594" t="s">
        <v>5451</v>
      </c>
      <c r="H594" t="s">
        <v>5452</v>
      </c>
      <c r="I594" t="s">
        <v>1859</v>
      </c>
      <c r="J594" t="s">
        <v>4</v>
      </c>
      <c r="K594" t="s">
        <v>4</v>
      </c>
      <c r="L594" t="s">
        <v>4</v>
      </c>
      <c r="M594" t="s">
        <v>4</v>
      </c>
      <c r="N594" t="s">
        <v>4</v>
      </c>
      <c r="O594" t="str">
        <f t="shared" si="45"/>
        <v>-1</v>
      </c>
      <c r="P594" t="str">
        <f t="shared" si="46"/>
        <v>0</v>
      </c>
      <c r="Q594" t="str">
        <f t="shared" si="47"/>
        <v>0</v>
      </c>
      <c r="R594" t="str">
        <f t="shared" si="48"/>
        <v>0</v>
      </c>
      <c r="S594" t="str">
        <f t="shared" si="49"/>
        <v>0</v>
      </c>
    </row>
    <row r="595" spans="1:19" x14ac:dyDescent="0.25">
      <c r="A595" t="s">
        <v>5453</v>
      </c>
      <c r="B595">
        <v>147.69</v>
      </c>
      <c r="C595">
        <v>543.96</v>
      </c>
      <c r="D595">
        <v>-1.8836999999999999</v>
      </c>
      <c r="E595" s="1">
        <v>3.8489999999999999E-5</v>
      </c>
      <c r="F595">
        <v>6.6007000000000001E-3</v>
      </c>
      <c r="G595" t="s">
        <v>3087</v>
      </c>
      <c r="H595" t="s">
        <v>4</v>
      </c>
      <c r="I595" t="s">
        <v>4</v>
      </c>
      <c r="J595" t="s">
        <v>4</v>
      </c>
      <c r="K595" t="s">
        <v>4</v>
      </c>
      <c r="L595" t="s">
        <v>77</v>
      </c>
      <c r="M595" t="s">
        <v>4</v>
      </c>
      <c r="N595" t="s">
        <v>4</v>
      </c>
      <c r="O595" t="str">
        <f t="shared" si="45"/>
        <v>1</v>
      </c>
      <c r="P595" t="str">
        <f t="shared" si="46"/>
        <v>0</v>
      </c>
      <c r="Q595" t="str">
        <f t="shared" si="47"/>
        <v>0</v>
      </c>
      <c r="R595" t="str">
        <f t="shared" si="48"/>
        <v>0</v>
      </c>
      <c r="S595" t="str">
        <f t="shared" si="49"/>
        <v>0</v>
      </c>
    </row>
    <row r="596" spans="1:19" x14ac:dyDescent="0.25">
      <c r="A596" t="s">
        <v>5454</v>
      </c>
      <c r="B596">
        <v>249.35</v>
      </c>
      <c r="C596">
        <v>47.91</v>
      </c>
      <c r="D596">
        <v>2.3875999999999999</v>
      </c>
      <c r="E596" s="1">
        <v>3.8683999999999998E-5</v>
      </c>
      <c r="F596">
        <v>6.6122999999999998E-3</v>
      </c>
      <c r="G596" t="s">
        <v>5455</v>
      </c>
      <c r="H596" t="s">
        <v>5456</v>
      </c>
      <c r="I596" t="s">
        <v>1508</v>
      </c>
      <c r="J596" t="s">
        <v>4</v>
      </c>
      <c r="K596" t="s">
        <v>5457</v>
      </c>
      <c r="L596" t="s">
        <v>4</v>
      </c>
      <c r="M596" t="s">
        <v>4</v>
      </c>
      <c r="N596" t="s">
        <v>4</v>
      </c>
      <c r="O596" t="str">
        <f t="shared" si="45"/>
        <v>-1</v>
      </c>
      <c r="P596" t="str">
        <f t="shared" si="46"/>
        <v>0</v>
      </c>
      <c r="Q596" t="str">
        <f t="shared" si="47"/>
        <v>0</v>
      </c>
      <c r="R596" t="str">
        <f t="shared" si="48"/>
        <v>0</v>
      </c>
      <c r="S596" t="str">
        <f t="shared" si="49"/>
        <v>0</v>
      </c>
    </row>
    <row r="597" spans="1:19" x14ac:dyDescent="0.25">
      <c r="A597" t="s">
        <v>3113</v>
      </c>
      <c r="B597">
        <v>87.16</v>
      </c>
      <c r="C597">
        <v>13.77</v>
      </c>
      <c r="D597">
        <v>2.69</v>
      </c>
      <c r="E597" s="1">
        <v>3.8686999999999997E-5</v>
      </c>
      <c r="F597">
        <v>6.6122999999999998E-3</v>
      </c>
      <c r="G597" t="s">
        <v>3114</v>
      </c>
      <c r="H597" t="s">
        <v>3115</v>
      </c>
      <c r="I597" t="s">
        <v>3116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tr">
        <f t="shared" si="45"/>
        <v>-1</v>
      </c>
      <c r="P597" t="str">
        <f t="shared" si="46"/>
        <v>0</v>
      </c>
      <c r="Q597" t="str">
        <f t="shared" si="47"/>
        <v>0</v>
      </c>
      <c r="R597" t="str">
        <f t="shared" si="48"/>
        <v>0</v>
      </c>
      <c r="S597" t="str">
        <f t="shared" si="49"/>
        <v>0</v>
      </c>
    </row>
    <row r="598" spans="1:19" x14ac:dyDescent="0.25">
      <c r="A598" t="s">
        <v>5458</v>
      </c>
      <c r="B598">
        <v>19.38</v>
      </c>
      <c r="C598">
        <v>0</v>
      </c>
      <c r="D598">
        <v>6.7355</v>
      </c>
      <c r="E598" s="1">
        <v>3.9471999999999997E-5</v>
      </c>
      <c r="F598">
        <v>6.7238000000000003E-3</v>
      </c>
      <c r="G598" t="s">
        <v>4</v>
      </c>
      <c r="H598" t="s">
        <v>4</v>
      </c>
      <c r="I598" t="s">
        <v>4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tr">
        <f t="shared" si="45"/>
        <v>-1</v>
      </c>
      <c r="P598" t="str">
        <f t="shared" si="46"/>
        <v>0</v>
      </c>
      <c r="Q598" t="str">
        <f t="shared" si="47"/>
        <v>0</v>
      </c>
      <c r="R598" t="str">
        <f t="shared" si="48"/>
        <v>0</v>
      </c>
      <c r="S598" t="str">
        <f t="shared" si="49"/>
        <v>0</v>
      </c>
    </row>
    <row r="599" spans="1:19" x14ac:dyDescent="0.25">
      <c r="A599" t="s">
        <v>3595</v>
      </c>
      <c r="B599">
        <v>35</v>
      </c>
      <c r="C599">
        <v>0.55000000000000004</v>
      </c>
      <c r="D599">
        <v>5.8166000000000002</v>
      </c>
      <c r="E599" s="1">
        <v>3.9422000000000003E-5</v>
      </c>
      <c r="F599">
        <v>6.7238000000000003E-3</v>
      </c>
      <c r="G599" t="s">
        <v>3596</v>
      </c>
      <c r="H599" t="s">
        <v>3597</v>
      </c>
      <c r="I599" t="s">
        <v>3598</v>
      </c>
      <c r="J599" t="s">
        <v>4</v>
      </c>
      <c r="K599" t="s">
        <v>4</v>
      </c>
      <c r="L599" t="s">
        <v>4</v>
      </c>
      <c r="M599" t="s">
        <v>4</v>
      </c>
      <c r="N599" t="s">
        <v>4</v>
      </c>
      <c r="O599" t="str">
        <f t="shared" si="45"/>
        <v>-1</v>
      </c>
      <c r="P599" t="str">
        <f t="shared" si="46"/>
        <v>0</v>
      </c>
      <c r="Q599" t="str">
        <f t="shared" si="47"/>
        <v>0</v>
      </c>
      <c r="R599" t="str">
        <f t="shared" si="48"/>
        <v>0</v>
      </c>
      <c r="S599" t="str">
        <f t="shared" si="49"/>
        <v>0</v>
      </c>
    </row>
    <row r="600" spans="1:19" x14ac:dyDescent="0.25">
      <c r="A600" t="s">
        <v>5459</v>
      </c>
      <c r="B600">
        <v>654.79</v>
      </c>
      <c r="C600">
        <v>186.29</v>
      </c>
      <c r="D600">
        <v>1.8139000000000001</v>
      </c>
      <c r="E600" s="1">
        <v>4.0163999999999997E-5</v>
      </c>
      <c r="F600">
        <v>6.8303000000000001E-3</v>
      </c>
      <c r="G600" t="s">
        <v>5460</v>
      </c>
      <c r="H600" t="s">
        <v>5461</v>
      </c>
      <c r="I600" t="s">
        <v>5462</v>
      </c>
      <c r="J600" t="s">
        <v>4</v>
      </c>
      <c r="K600" t="s">
        <v>2522</v>
      </c>
      <c r="L600" t="s">
        <v>4</v>
      </c>
      <c r="M600" t="s">
        <v>4</v>
      </c>
      <c r="N600" t="s">
        <v>4</v>
      </c>
      <c r="O600" t="str">
        <f t="shared" si="45"/>
        <v>-1</v>
      </c>
      <c r="P600" t="str">
        <f t="shared" si="46"/>
        <v>0</v>
      </c>
      <c r="Q600" t="str">
        <f t="shared" si="47"/>
        <v>0</v>
      </c>
      <c r="R600" t="str">
        <f t="shared" si="48"/>
        <v>0</v>
      </c>
      <c r="S600" t="str">
        <f t="shared" si="49"/>
        <v>0</v>
      </c>
    </row>
    <row r="601" spans="1:19" x14ac:dyDescent="0.25">
      <c r="A601" t="s">
        <v>5463</v>
      </c>
      <c r="B601">
        <v>1146.4100000000001</v>
      </c>
      <c r="C601">
        <v>323.14</v>
      </c>
      <c r="D601">
        <v>1.8301000000000001</v>
      </c>
      <c r="E601" s="1">
        <v>4.0450000000000001E-5</v>
      </c>
      <c r="F601">
        <v>6.8674000000000001E-3</v>
      </c>
      <c r="G601" t="s">
        <v>5464</v>
      </c>
      <c r="H601" t="s">
        <v>5465</v>
      </c>
      <c r="I601" t="s">
        <v>5466</v>
      </c>
      <c r="J601" t="s">
        <v>4</v>
      </c>
      <c r="K601" t="s">
        <v>100</v>
      </c>
      <c r="L601" t="s">
        <v>77</v>
      </c>
      <c r="M601" t="s">
        <v>4</v>
      </c>
      <c r="N601" t="s">
        <v>4</v>
      </c>
      <c r="O601" t="str">
        <f t="shared" si="45"/>
        <v>-1</v>
      </c>
      <c r="P601" t="str">
        <f t="shared" si="46"/>
        <v>0</v>
      </c>
      <c r="Q601" t="str">
        <f t="shared" si="47"/>
        <v>0</v>
      </c>
      <c r="R601" t="str">
        <f t="shared" si="48"/>
        <v>0</v>
      </c>
      <c r="S601" t="str">
        <f t="shared" si="49"/>
        <v>0</v>
      </c>
    </row>
    <row r="602" spans="1:19" x14ac:dyDescent="0.25">
      <c r="A602" t="s">
        <v>5467</v>
      </c>
      <c r="B602">
        <v>337.89</v>
      </c>
      <c r="C602">
        <v>73.239999999999995</v>
      </c>
      <c r="D602">
        <v>2.2223999999999999</v>
      </c>
      <c r="E602" s="1">
        <v>4.1090999999999997E-5</v>
      </c>
      <c r="F602">
        <v>6.9645999999999996E-3</v>
      </c>
      <c r="G602" t="s">
        <v>4</v>
      </c>
      <c r="H602" t="s">
        <v>4</v>
      </c>
      <c r="I602" t="s">
        <v>4</v>
      </c>
      <c r="J602" t="s">
        <v>4</v>
      </c>
      <c r="K602" t="s">
        <v>4</v>
      </c>
      <c r="L602" t="s">
        <v>4</v>
      </c>
      <c r="M602" t="s">
        <v>4</v>
      </c>
      <c r="N602" t="s">
        <v>4</v>
      </c>
      <c r="O602" t="str">
        <f t="shared" si="45"/>
        <v>-1</v>
      </c>
      <c r="P602" t="str">
        <f t="shared" si="46"/>
        <v>0</v>
      </c>
      <c r="Q602" t="str">
        <f t="shared" si="47"/>
        <v>0</v>
      </c>
      <c r="R602" t="str">
        <f t="shared" si="48"/>
        <v>0</v>
      </c>
      <c r="S602" t="str">
        <f t="shared" si="49"/>
        <v>0</v>
      </c>
    </row>
    <row r="603" spans="1:19" x14ac:dyDescent="0.25">
      <c r="A603" t="s">
        <v>5468</v>
      </c>
      <c r="B603">
        <v>70.099999999999994</v>
      </c>
      <c r="C603">
        <v>4.0999999999999996</v>
      </c>
      <c r="D603">
        <v>4.1677999999999997</v>
      </c>
      <c r="E603" s="1">
        <v>4.1535999999999997E-5</v>
      </c>
      <c r="F603">
        <v>7.0282000000000001E-3</v>
      </c>
      <c r="G603" t="s">
        <v>5469</v>
      </c>
      <c r="H603" t="s">
        <v>5470</v>
      </c>
      <c r="I603" t="s">
        <v>5471</v>
      </c>
      <c r="J603" t="s">
        <v>4</v>
      </c>
      <c r="K603" t="s">
        <v>4</v>
      </c>
      <c r="L603" t="s">
        <v>77</v>
      </c>
      <c r="M603" t="s">
        <v>5472</v>
      </c>
      <c r="N603" t="s">
        <v>5473</v>
      </c>
      <c r="O603" t="str">
        <f t="shared" si="45"/>
        <v>-1</v>
      </c>
      <c r="P603" t="str">
        <f t="shared" si="46"/>
        <v>0</v>
      </c>
      <c r="Q603" t="str">
        <f t="shared" si="47"/>
        <v>0</v>
      </c>
      <c r="R603" t="str">
        <f t="shared" si="48"/>
        <v>0</v>
      </c>
      <c r="S603" t="str">
        <f t="shared" si="49"/>
        <v>0</v>
      </c>
    </row>
    <row r="604" spans="1:19" x14ac:dyDescent="0.25">
      <c r="A604" t="s">
        <v>5474</v>
      </c>
      <c r="B604">
        <v>1.88</v>
      </c>
      <c r="C604">
        <v>40.21</v>
      </c>
      <c r="D604">
        <v>-4.5069999999999997</v>
      </c>
      <c r="E604" s="1">
        <v>4.1615000000000001E-5</v>
      </c>
      <c r="F604">
        <v>7.0299000000000004E-3</v>
      </c>
      <c r="G604" t="s">
        <v>5475</v>
      </c>
      <c r="H604" t="s">
        <v>5476</v>
      </c>
      <c r="I604" t="s">
        <v>89</v>
      </c>
      <c r="J604" t="s">
        <v>5477</v>
      </c>
      <c r="K604" t="s">
        <v>5478</v>
      </c>
      <c r="L604" t="s">
        <v>5479</v>
      </c>
      <c r="M604" t="s">
        <v>4</v>
      </c>
      <c r="N604" t="s">
        <v>4</v>
      </c>
      <c r="O604" t="str">
        <f t="shared" si="45"/>
        <v>1</v>
      </c>
      <c r="P604" t="str">
        <f t="shared" si="46"/>
        <v>0</v>
      </c>
      <c r="Q604" t="str">
        <f t="shared" si="47"/>
        <v>0</v>
      </c>
      <c r="R604" t="str">
        <f t="shared" si="48"/>
        <v>0</v>
      </c>
      <c r="S604" t="str">
        <f t="shared" si="49"/>
        <v>0</v>
      </c>
    </row>
    <row r="605" spans="1:19" x14ac:dyDescent="0.25">
      <c r="A605" t="s">
        <v>1085</v>
      </c>
      <c r="B605">
        <v>56.56</v>
      </c>
      <c r="C605">
        <v>4.58</v>
      </c>
      <c r="D605">
        <v>3.5379999999999998</v>
      </c>
      <c r="E605" s="1">
        <v>4.2237999999999998E-5</v>
      </c>
      <c r="F605">
        <v>7.1123000000000002E-3</v>
      </c>
      <c r="G605" t="s">
        <v>1086</v>
      </c>
      <c r="H605" t="s">
        <v>1087</v>
      </c>
      <c r="I605" t="s">
        <v>533</v>
      </c>
      <c r="J605" t="s">
        <v>4</v>
      </c>
      <c r="K605" t="s">
        <v>4</v>
      </c>
      <c r="L605" t="s">
        <v>4</v>
      </c>
      <c r="M605" t="s">
        <v>4</v>
      </c>
      <c r="N605" t="s">
        <v>4</v>
      </c>
      <c r="O605" t="str">
        <f t="shared" si="45"/>
        <v>-1</v>
      </c>
      <c r="P605" t="str">
        <f t="shared" si="46"/>
        <v>0</v>
      </c>
      <c r="Q605" t="str">
        <f t="shared" si="47"/>
        <v>1</v>
      </c>
      <c r="R605" t="str">
        <f t="shared" si="48"/>
        <v>0</v>
      </c>
      <c r="S605" t="str">
        <f t="shared" si="49"/>
        <v>0</v>
      </c>
    </row>
    <row r="606" spans="1:19" x14ac:dyDescent="0.25">
      <c r="A606" t="s">
        <v>5480</v>
      </c>
      <c r="B606">
        <v>13715.78</v>
      </c>
      <c r="C606">
        <v>3776.23</v>
      </c>
      <c r="D606">
        <v>1.8606</v>
      </c>
      <c r="E606" s="1">
        <v>4.2242E-5</v>
      </c>
      <c r="F606">
        <v>7.1123000000000002E-3</v>
      </c>
      <c r="G606" t="s">
        <v>5481</v>
      </c>
      <c r="H606" t="s">
        <v>5482</v>
      </c>
      <c r="I606" t="s">
        <v>5483</v>
      </c>
      <c r="J606" t="s">
        <v>5484</v>
      </c>
      <c r="K606" t="s">
        <v>5485</v>
      </c>
      <c r="L606" t="s">
        <v>4</v>
      </c>
      <c r="M606" t="s">
        <v>5486</v>
      </c>
      <c r="N606" t="s">
        <v>5425</v>
      </c>
      <c r="O606" t="str">
        <f t="shared" si="45"/>
        <v>-1</v>
      </c>
      <c r="P606" t="str">
        <f t="shared" si="46"/>
        <v>1</v>
      </c>
      <c r="Q606" t="str">
        <f t="shared" si="47"/>
        <v>0</v>
      </c>
      <c r="R606" t="str">
        <f t="shared" si="48"/>
        <v>1</v>
      </c>
      <c r="S606" t="str">
        <f t="shared" si="49"/>
        <v>0</v>
      </c>
    </row>
    <row r="607" spans="1:19" x14ac:dyDescent="0.25">
      <c r="A607" t="s">
        <v>5487</v>
      </c>
      <c r="B607">
        <v>3007.3</v>
      </c>
      <c r="C607">
        <v>7754.41</v>
      </c>
      <c r="D607">
        <v>-1.3664000000000001</v>
      </c>
      <c r="E607" s="1">
        <v>4.2323000000000001E-5</v>
      </c>
      <c r="F607">
        <v>7.1142000000000002E-3</v>
      </c>
      <c r="G607" t="s">
        <v>5488</v>
      </c>
      <c r="H607" t="s">
        <v>5489</v>
      </c>
      <c r="I607" t="s">
        <v>2241</v>
      </c>
      <c r="J607" t="s">
        <v>5293</v>
      </c>
      <c r="K607" t="s">
        <v>1432</v>
      </c>
      <c r="L607" t="s">
        <v>86</v>
      </c>
      <c r="M607" t="s">
        <v>2096</v>
      </c>
      <c r="N607" t="s">
        <v>2097</v>
      </c>
      <c r="O607" t="str">
        <f t="shared" si="45"/>
        <v>1</v>
      </c>
      <c r="P607" t="str">
        <f t="shared" si="46"/>
        <v>0</v>
      </c>
      <c r="Q607" t="str">
        <f t="shared" si="47"/>
        <v>0</v>
      </c>
      <c r="R607" t="str">
        <f t="shared" si="48"/>
        <v>0</v>
      </c>
      <c r="S607" t="str">
        <f t="shared" si="49"/>
        <v>0</v>
      </c>
    </row>
    <row r="608" spans="1:19" x14ac:dyDescent="0.25">
      <c r="A608" t="s">
        <v>489</v>
      </c>
      <c r="B608">
        <v>414.78</v>
      </c>
      <c r="C608">
        <v>20.100000000000001</v>
      </c>
      <c r="D608">
        <v>4.3655999999999997</v>
      </c>
      <c r="E608" s="1">
        <v>4.2423999999999999E-5</v>
      </c>
      <c r="F608">
        <v>7.1193000000000003E-3</v>
      </c>
      <c r="G608" t="s">
        <v>490</v>
      </c>
      <c r="H608" t="s">
        <v>491</v>
      </c>
      <c r="I608" t="s">
        <v>359</v>
      </c>
      <c r="J608" t="s">
        <v>492</v>
      </c>
      <c r="K608" t="s">
        <v>493</v>
      </c>
      <c r="L608" t="s">
        <v>4</v>
      </c>
      <c r="M608" t="s">
        <v>494</v>
      </c>
      <c r="N608" t="s">
        <v>495</v>
      </c>
      <c r="O608" t="str">
        <f t="shared" si="45"/>
        <v>-1</v>
      </c>
      <c r="P608" t="str">
        <f t="shared" si="46"/>
        <v>0</v>
      </c>
      <c r="Q608" t="str">
        <f t="shared" si="47"/>
        <v>0</v>
      </c>
      <c r="R608" t="str">
        <f t="shared" si="48"/>
        <v>0</v>
      </c>
      <c r="S608" t="str">
        <f t="shared" si="49"/>
        <v>0</v>
      </c>
    </row>
    <row r="609" spans="1:19" x14ac:dyDescent="0.25">
      <c r="A609" t="s">
        <v>3319</v>
      </c>
      <c r="B609">
        <v>1750.91</v>
      </c>
      <c r="C609">
        <v>579.21</v>
      </c>
      <c r="D609">
        <v>1.5965</v>
      </c>
      <c r="E609" s="1">
        <v>4.2691000000000002E-5</v>
      </c>
      <c r="F609">
        <v>7.1523000000000003E-3</v>
      </c>
      <c r="G609" t="s">
        <v>3320</v>
      </c>
      <c r="H609" t="s">
        <v>3321</v>
      </c>
      <c r="I609" t="s">
        <v>3322</v>
      </c>
      <c r="J609" t="s">
        <v>1522</v>
      </c>
      <c r="K609" t="s">
        <v>1523</v>
      </c>
      <c r="L609" t="s">
        <v>86</v>
      </c>
      <c r="M609" t="s">
        <v>4</v>
      </c>
      <c r="N609" t="s">
        <v>4</v>
      </c>
      <c r="O609" t="str">
        <f t="shared" si="45"/>
        <v>-1</v>
      </c>
      <c r="P609" t="str">
        <f t="shared" si="46"/>
        <v>0</v>
      </c>
      <c r="Q609" t="str">
        <f t="shared" si="47"/>
        <v>0</v>
      </c>
      <c r="R609" t="str">
        <f t="shared" si="48"/>
        <v>1</v>
      </c>
      <c r="S609" t="str">
        <f t="shared" si="49"/>
        <v>0</v>
      </c>
    </row>
    <row r="610" spans="1:19" x14ac:dyDescent="0.25">
      <c r="A610" t="s">
        <v>5490</v>
      </c>
      <c r="B610">
        <v>1089.07</v>
      </c>
      <c r="C610">
        <v>3807.2</v>
      </c>
      <c r="D610">
        <v>-1.8053999999999999</v>
      </c>
      <c r="E610" s="1">
        <v>4.3237E-5</v>
      </c>
      <c r="F610">
        <v>7.2319000000000003E-3</v>
      </c>
      <c r="G610" t="s">
        <v>1455</v>
      </c>
      <c r="H610" t="s">
        <v>1456</v>
      </c>
      <c r="I610" t="s">
        <v>1938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tr">
        <f t="shared" si="45"/>
        <v>1</v>
      </c>
      <c r="P610" t="str">
        <f t="shared" si="46"/>
        <v>0</v>
      </c>
      <c r="Q610" t="str">
        <f t="shared" si="47"/>
        <v>0</v>
      </c>
      <c r="R610" t="str">
        <f t="shared" si="48"/>
        <v>0</v>
      </c>
      <c r="S610" t="str">
        <f t="shared" si="49"/>
        <v>0</v>
      </c>
    </row>
    <row r="611" spans="1:19" x14ac:dyDescent="0.25">
      <c r="A611" t="s">
        <v>3712</v>
      </c>
      <c r="B611">
        <v>19.190000000000001</v>
      </c>
      <c r="C611">
        <v>0</v>
      </c>
      <c r="D611">
        <v>6.7282000000000002</v>
      </c>
      <c r="E611" s="1">
        <v>4.3312000000000001E-5</v>
      </c>
      <c r="F611">
        <v>7.2325000000000002E-3</v>
      </c>
      <c r="G611" t="s">
        <v>3713</v>
      </c>
      <c r="H611" t="s">
        <v>3714</v>
      </c>
      <c r="I611" t="s">
        <v>2091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tr">
        <f t="shared" si="45"/>
        <v>-1</v>
      </c>
      <c r="P611" t="str">
        <f t="shared" si="46"/>
        <v>0</v>
      </c>
      <c r="Q611" t="str">
        <f t="shared" si="47"/>
        <v>0</v>
      </c>
      <c r="R611" t="str">
        <f t="shared" si="48"/>
        <v>0</v>
      </c>
      <c r="S611" t="str">
        <f t="shared" si="49"/>
        <v>0</v>
      </c>
    </row>
    <row r="612" spans="1:19" x14ac:dyDescent="0.25">
      <c r="A612" t="s">
        <v>5491</v>
      </c>
      <c r="B612">
        <v>38.32</v>
      </c>
      <c r="C612">
        <v>3.35</v>
      </c>
      <c r="D612">
        <v>3.5495000000000001</v>
      </c>
      <c r="E612" s="1">
        <v>4.4184999999999998E-5</v>
      </c>
      <c r="F612">
        <v>7.3661000000000004E-3</v>
      </c>
      <c r="G612" t="s">
        <v>4</v>
      </c>
      <c r="H612" t="s">
        <v>4</v>
      </c>
      <c r="I612" t="s">
        <v>4</v>
      </c>
      <c r="J612" t="s">
        <v>4</v>
      </c>
      <c r="K612" t="s">
        <v>4</v>
      </c>
      <c r="L612" t="s">
        <v>4</v>
      </c>
      <c r="M612" t="s">
        <v>4</v>
      </c>
      <c r="N612" t="s">
        <v>4</v>
      </c>
      <c r="O612" t="str">
        <f t="shared" si="45"/>
        <v>-1</v>
      </c>
      <c r="P612" t="str">
        <f t="shared" si="46"/>
        <v>0</v>
      </c>
      <c r="Q612" t="str">
        <f t="shared" si="47"/>
        <v>0</v>
      </c>
      <c r="R612" t="str">
        <f t="shared" si="48"/>
        <v>0</v>
      </c>
      <c r="S612" t="str">
        <f t="shared" si="49"/>
        <v>0</v>
      </c>
    </row>
    <row r="613" spans="1:19" x14ac:dyDescent="0.25">
      <c r="A613" t="s">
        <v>5492</v>
      </c>
      <c r="B613">
        <v>2741.94</v>
      </c>
      <c r="C613">
        <v>851.8</v>
      </c>
      <c r="D613">
        <v>1.6855</v>
      </c>
      <c r="E613" s="1">
        <v>4.4345999999999999E-5</v>
      </c>
      <c r="F613">
        <v>7.3809000000000001E-3</v>
      </c>
      <c r="G613" t="s">
        <v>5313</v>
      </c>
      <c r="H613" t="s">
        <v>5493</v>
      </c>
      <c r="I613" t="s">
        <v>5494</v>
      </c>
      <c r="J613" t="s">
        <v>4</v>
      </c>
      <c r="K613" t="s">
        <v>1235</v>
      </c>
      <c r="L613" t="s">
        <v>4</v>
      </c>
      <c r="M613" t="s">
        <v>5495</v>
      </c>
      <c r="N613" t="s">
        <v>5496</v>
      </c>
      <c r="O613" t="str">
        <f t="shared" si="45"/>
        <v>-1</v>
      </c>
      <c r="P613" t="str">
        <f t="shared" si="46"/>
        <v>0</v>
      </c>
      <c r="Q613" t="str">
        <f t="shared" si="47"/>
        <v>0</v>
      </c>
      <c r="R613" t="str">
        <f t="shared" si="48"/>
        <v>0</v>
      </c>
      <c r="S613" t="str">
        <f t="shared" si="49"/>
        <v>0</v>
      </c>
    </row>
    <row r="614" spans="1:19" x14ac:dyDescent="0.25">
      <c r="A614" t="s">
        <v>3282</v>
      </c>
      <c r="B614">
        <v>3294.41</v>
      </c>
      <c r="C614">
        <v>1157.8900000000001</v>
      </c>
      <c r="D614">
        <v>1.5083</v>
      </c>
      <c r="E614" s="1">
        <v>4.4552000000000003E-5</v>
      </c>
      <c r="F614">
        <v>7.4031000000000001E-3</v>
      </c>
      <c r="G614" t="s">
        <v>3283</v>
      </c>
      <c r="H614" t="s">
        <v>3284</v>
      </c>
      <c r="I614" t="s">
        <v>3285</v>
      </c>
      <c r="J614" t="s">
        <v>931</v>
      </c>
      <c r="K614" t="s">
        <v>932</v>
      </c>
      <c r="L614" t="s">
        <v>86</v>
      </c>
      <c r="M614" t="s">
        <v>4</v>
      </c>
      <c r="N614" t="s">
        <v>4</v>
      </c>
      <c r="O614" t="str">
        <f t="shared" si="45"/>
        <v>-1</v>
      </c>
      <c r="P614" t="str">
        <f t="shared" si="46"/>
        <v>0</v>
      </c>
      <c r="Q614" t="str">
        <f t="shared" si="47"/>
        <v>0</v>
      </c>
      <c r="R614" t="str">
        <f t="shared" si="48"/>
        <v>0</v>
      </c>
      <c r="S614" t="str">
        <f t="shared" si="49"/>
        <v>0</v>
      </c>
    </row>
    <row r="615" spans="1:19" x14ac:dyDescent="0.25">
      <c r="A615" t="s">
        <v>5497</v>
      </c>
      <c r="B615">
        <v>107.69</v>
      </c>
      <c r="C615">
        <v>514.1</v>
      </c>
      <c r="D615">
        <v>-2.2601</v>
      </c>
      <c r="E615" s="1">
        <v>4.4889999999999999E-5</v>
      </c>
      <c r="F615">
        <v>7.4472000000000002E-3</v>
      </c>
      <c r="G615" t="s">
        <v>5498</v>
      </c>
      <c r="H615" t="s">
        <v>5499</v>
      </c>
      <c r="I615" t="s">
        <v>5500</v>
      </c>
      <c r="J615" t="s">
        <v>183</v>
      </c>
      <c r="K615" t="s">
        <v>35</v>
      </c>
      <c r="L615" t="s">
        <v>4</v>
      </c>
      <c r="M615" t="s">
        <v>4</v>
      </c>
      <c r="N615" t="s">
        <v>4</v>
      </c>
      <c r="O615" t="str">
        <f t="shared" si="45"/>
        <v>1</v>
      </c>
      <c r="P615" t="str">
        <f t="shared" si="46"/>
        <v>0</v>
      </c>
      <c r="Q615" t="str">
        <f t="shared" si="47"/>
        <v>0</v>
      </c>
      <c r="R615" t="str">
        <f t="shared" si="48"/>
        <v>0</v>
      </c>
      <c r="S615" t="str">
        <f t="shared" si="49"/>
        <v>0</v>
      </c>
    </row>
    <row r="616" spans="1:19" x14ac:dyDescent="0.25">
      <c r="A616" t="s">
        <v>5501</v>
      </c>
      <c r="B616">
        <v>284.01</v>
      </c>
      <c r="C616">
        <v>80.48</v>
      </c>
      <c r="D616">
        <v>1.8269</v>
      </c>
      <c r="E616" s="1">
        <v>4.5089999999999997E-5</v>
      </c>
      <c r="F616">
        <v>7.4652E-3</v>
      </c>
      <c r="G616" t="s">
        <v>2529</v>
      </c>
      <c r="H616" t="s">
        <v>1572</v>
      </c>
      <c r="I616" t="s">
        <v>5502</v>
      </c>
      <c r="J616" t="s">
        <v>4</v>
      </c>
      <c r="K616" t="s">
        <v>4</v>
      </c>
      <c r="L616" t="s">
        <v>4</v>
      </c>
      <c r="M616" t="s">
        <v>4</v>
      </c>
      <c r="N616" t="s">
        <v>4</v>
      </c>
      <c r="O616" t="str">
        <f t="shared" si="45"/>
        <v>-1</v>
      </c>
      <c r="P616" t="str">
        <f t="shared" si="46"/>
        <v>0</v>
      </c>
      <c r="Q616" t="str">
        <f t="shared" si="47"/>
        <v>0</v>
      </c>
      <c r="R616" t="str">
        <f t="shared" si="48"/>
        <v>0</v>
      </c>
      <c r="S616" t="str">
        <f t="shared" si="49"/>
        <v>0</v>
      </c>
    </row>
    <row r="617" spans="1:19" x14ac:dyDescent="0.25">
      <c r="A617" t="s">
        <v>5503</v>
      </c>
      <c r="B617">
        <v>38.43</v>
      </c>
      <c r="C617">
        <v>1.3</v>
      </c>
      <c r="D617">
        <v>4.7183000000000002</v>
      </c>
      <c r="E617" s="1">
        <v>4.5145999999999998E-5</v>
      </c>
      <c r="F617">
        <v>7.4652E-3</v>
      </c>
      <c r="G617" t="s">
        <v>5504</v>
      </c>
      <c r="H617" t="s">
        <v>4</v>
      </c>
      <c r="I617" t="s">
        <v>4</v>
      </c>
      <c r="J617" t="s">
        <v>4</v>
      </c>
      <c r="K617" t="s">
        <v>4</v>
      </c>
      <c r="L617" t="s">
        <v>4</v>
      </c>
      <c r="M617" t="s">
        <v>4</v>
      </c>
      <c r="N617" t="s">
        <v>4</v>
      </c>
      <c r="O617" t="str">
        <f t="shared" si="45"/>
        <v>-1</v>
      </c>
      <c r="P617" t="str">
        <f t="shared" si="46"/>
        <v>0</v>
      </c>
      <c r="Q617" t="str">
        <f t="shared" si="47"/>
        <v>0</v>
      </c>
      <c r="R617" t="str">
        <f t="shared" si="48"/>
        <v>0</v>
      </c>
      <c r="S617" t="str">
        <f t="shared" si="49"/>
        <v>0</v>
      </c>
    </row>
    <row r="618" spans="1:19" x14ac:dyDescent="0.25">
      <c r="A618" t="s">
        <v>5505</v>
      </c>
      <c r="B618">
        <v>18550.25</v>
      </c>
      <c r="C618">
        <v>54167.22</v>
      </c>
      <c r="D618">
        <v>-1.5459000000000001</v>
      </c>
      <c r="E618" s="1">
        <v>4.5327999999999997E-5</v>
      </c>
      <c r="F618">
        <v>7.4831000000000003E-3</v>
      </c>
      <c r="G618" t="s">
        <v>5506</v>
      </c>
      <c r="H618" t="s">
        <v>5507</v>
      </c>
      <c r="I618" t="s">
        <v>5508</v>
      </c>
      <c r="J618" t="s">
        <v>4</v>
      </c>
      <c r="K618" t="s">
        <v>4</v>
      </c>
      <c r="L618" t="s">
        <v>77</v>
      </c>
      <c r="M618" t="s">
        <v>4</v>
      </c>
      <c r="N618" t="s">
        <v>4</v>
      </c>
      <c r="O618" t="str">
        <f t="shared" si="45"/>
        <v>1</v>
      </c>
      <c r="P618" t="str">
        <f t="shared" si="46"/>
        <v>0</v>
      </c>
      <c r="Q618" t="str">
        <f t="shared" si="47"/>
        <v>0</v>
      </c>
      <c r="R618" t="str">
        <f t="shared" si="48"/>
        <v>0</v>
      </c>
      <c r="S618" t="str">
        <f t="shared" si="49"/>
        <v>0</v>
      </c>
    </row>
    <row r="619" spans="1:19" x14ac:dyDescent="0.25">
      <c r="A619" t="s">
        <v>5509</v>
      </c>
      <c r="B619">
        <v>245.9</v>
      </c>
      <c r="C619">
        <v>45.19</v>
      </c>
      <c r="D619">
        <v>2.4626999999999999</v>
      </c>
      <c r="E619" s="1">
        <v>4.5429000000000002E-5</v>
      </c>
      <c r="F619">
        <v>7.4876999999999999E-3</v>
      </c>
      <c r="G619" t="s">
        <v>5510</v>
      </c>
      <c r="H619" t="s">
        <v>1118</v>
      </c>
      <c r="I619" t="s">
        <v>5511</v>
      </c>
      <c r="J619" t="s">
        <v>1894</v>
      </c>
      <c r="K619" t="s">
        <v>1272</v>
      </c>
      <c r="L619" t="s">
        <v>4</v>
      </c>
      <c r="M619" t="s">
        <v>1121</v>
      </c>
      <c r="N619" t="s">
        <v>1122</v>
      </c>
      <c r="O619" t="str">
        <f t="shared" si="45"/>
        <v>-1</v>
      </c>
      <c r="P619" t="str">
        <f t="shared" si="46"/>
        <v>0</v>
      </c>
      <c r="Q619" t="str">
        <f t="shared" si="47"/>
        <v>0</v>
      </c>
      <c r="R619" t="str">
        <f t="shared" si="48"/>
        <v>1</v>
      </c>
      <c r="S619" t="str">
        <f t="shared" si="49"/>
        <v>0</v>
      </c>
    </row>
    <row r="620" spans="1:19" x14ac:dyDescent="0.25">
      <c r="A620" t="s">
        <v>5512</v>
      </c>
      <c r="B620">
        <v>55.36</v>
      </c>
      <c r="C620">
        <v>5.08</v>
      </c>
      <c r="D620">
        <v>3.4186999999999999</v>
      </c>
      <c r="E620" s="1">
        <v>4.5680000000000003E-5</v>
      </c>
      <c r="F620">
        <v>7.5167999999999997E-3</v>
      </c>
      <c r="G620" t="s">
        <v>4</v>
      </c>
      <c r="H620" t="s">
        <v>4</v>
      </c>
      <c r="I620" t="s">
        <v>4</v>
      </c>
      <c r="J620" t="s">
        <v>4</v>
      </c>
      <c r="K620" t="s">
        <v>4</v>
      </c>
      <c r="L620" t="s">
        <v>4</v>
      </c>
      <c r="M620" t="s">
        <v>4</v>
      </c>
      <c r="N620" t="s">
        <v>4</v>
      </c>
      <c r="O620" t="str">
        <f t="shared" si="45"/>
        <v>-1</v>
      </c>
      <c r="P620" t="str">
        <f t="shared" si="46"/>
        <v>0</v>
      </c>
      <c r="Q620" t="str">
        <f t="shared" si="47"/>
        <v>0</v>
      </c>
      <c r="R620" t="str">
        <f t="shared" si="48"/>
        <v>0</v>
      </c>
      <c r="S620" t="str">
        <f t="shared" si="49"/>
        <v>0</v>
      </c>
    </row>
    <row r="621" spans="1:19" x14ac:dyDescent="0.25">
      <c r="A621" t="s">
        <v>5513</v>
      </c>
      <c r="B621">
        <v>22342.89</v>
      </c>
      <c r="C621">
        <v>6967.02</v>
      </c>
      <c r="D621">
        <v>1.6811</v>
      </c>
      <c r="E621" s="1">
        <v>4.6016000000000001E-5</v>
      </c>
      <c r="F621">
        <v>7.5526999999999999E-3</v>
      </c>
      <c r="G621" t="s">
        <v>5514</v>
      </c>
      <c r="H621" t="s">
        <v>5515</v>
      </c>
      <c r="I621" t="s">
        <v>451</v>
      </c>
      <c r="J621" t="s">
        <v>189</v>
      </c>
      <c r="K621" t="s">
        <v>452</v>
      </c>
      <c r="L621" t="s">
        <v>453</v>
      </c>
      <c r="M621" t="s">
        <v>5516</v>
      </c>
      <c r="N621" t="s">
        <v>455</v>
      </c>
      <c r="O621" t="str">
        <f t="shared" si="45"/>
        <v>-1</v>
      </c>
      <c r="P621" t="str">
        <f t="shared" si="46"/>
        <v>1</v>
      </c>
      <c r="Q621" t="str">
        <f t="shared" si="47"/>
        <v>0</v>
      </c>
      <c r="R621" t="str">
        <f t="shared" si="48"/>
        <v>1</v>
      </c>
      <c r="S621" t="str">
        <f t="shared" si="49"/>
        <v>0</v>
      </c>
    </row>
    <row r="622" spans="1:19" x14ac:dyDescent="0.25">
      <c r="A622" t="s">
        <v>5517</v>
      </c>
      <c r="B622">
        <v>61.87</v>
      </c>
      <c r="C622">
        <v>5.41</v>
      </c>
      <c r="D622">
        <v>3.5442999999999998</v>
      </c>
      <c r="E622" s="1">
        <v>4.6045999999999999E-5</v>
      </c>
      <c r="F622">
        <v>7.5526999999999999E-3</v>
      </c>
      <c r="G622" t="s">
        <v>5518</v>
      </c>
      <c r="H622" t="s">
        <v>4</v>
      </c>
      <c r="I622" t="s">
        <v>2784</v>
      </c>
      <c r="J622" t="s">
        <v>4</v>
      </c>
      <c r="K622" t="s">
        <v>4</v>
      </c>
      <c r="L622" t="s">
        <v>4</v>
      </c>
      <c r="M622" t="s">
        <v>4</v>
      </c>
      <c r="N622" t="s">
        <v>4</v>
      </c>
      <c r="O622" t="str">
        <f t="shared" si="45"/>
        <v>-1</v>
      </c>
      <c r="P622" t="str">
        <f t="shared" si="46"/>
        <v>0</v>
      </c>
      <c r="Q622" t="str">
        <f t="shared" si="47"/>
        <v>0</v>
      </c>
      <c r="R622" t="str">
        <f t="shared" si="48"/>
        <v>0</v>
      </c>
      <c r="S622" t="str">
        <f t="shared" si="49"/>
        <v>0</v>
      </c>
    </row>
    <row r="623" spans="1:19" x14ac:dyDescent="0.25">
      <c r="A623" t="s">
        <v>2191</v>
      </c>
      <c r="B623">
        <v>61.46</v>
      </c>
      <c r="C623">
        <v>4.32</v>
      </c>
      <c r="D623">
        <v>3.9346999999999999</v>
      </c>
      <c r="E623" s="1">
        <v>4.6289999999999999E-5</v>
      </c>
      <c r="F623">
        <v>7.5805000000000004E-3</v>
      </c>
      <c r="G623" t="s">
        <v>2192</v>
      </c>
      <c r="H623" t="s">
        <v>2193</v>
      </c>
      <c r="I623" t="s">
        <v>2194</v>
      </c>
      <c r="J623" t="s">
        <v>4</v>
      </c>
      <c r="K623" t="s">
        <v>721</v>
      </c>
      <c r="L623" t="s">
        <v>4</v>
      </c>
      <c r="M623" t="s">
        <v>123</v>
      </c>
      <c r="N623" t="s">
        <v>124</v>
      </c>
      <c r="O623" t="str">
        <f t="shared" si="45"/>
        <v>-1</v>
      </c>
      <c r="P623" t="str">
        <f t="shared" si="46"/>
        <v>0</v>
      </c>
      <c r="Q623" t="str">
        <f t="shared" si="47"/>
        <v>0</v>
      </c>
      <c r="R623" t="str">
        <f t="shared" si="48"/>
        <v>0</v>
      </c>
      <c r="S623" t="str">
        <f t="shared" si="49"/>
        <v>0</v>
      </c>
    </row>
    <row r="624" spans="1:19" x14ac:dyDescent="0.25">
      <c r="A624" t="s">
        <v>3918</v>
      </c>
      <c r="B624">
        <v>361.1</v>
      </c>
      <c r="C624">
        <v>110.61</v>
      </c>
      <c r="D624">
        <v>1.7133</v>
      </c>
      <c r="E624" s="1">
        <v>4.6521999999999999E-5</v>
      </c>
      <c r="F624">
        <v>7.6051000000000001E-3</v>
      </c>
      <c r="G624" t="s">
        <v>2594</v>
      </c>
      <c r="H624" t="s">
        <v>3919</v>
      </c>
      <c r="I624" t="s">
        <v>2309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tr">
        <f t="shared" si="45"/>
        <v>-1</v>
      </c>
      <c r="P624" t="str">
        <f t="shared" si="46"/>
        <v>0</v>
      </c>
      <c r="Q624" t="str">
        <f t="shared" si="47"/>
        <v>0</v>
      </c>
      <c r="R624" t="str">
        <f t="shared" si="48"/>
        <v>0</v>
      </c>
      <c r="S624" t="str">
        <f t="shared" si="49"/>
        <v>0</v>
      </c>
    </row>
    <row r="625" spans="1:19" x14ac:dyDescent="0.25">
      <c r="A625" t="s">
        <v>5519</v>
      </c>
      <c r="B625">
        <v>571.58000000000004</v>
      </c>
      <c r="C625">
        <v>180.84</v>
      </c>
      <c r="D625">
        <v>1.6603000000000001</v>
      </c>
      <c r="E625" s="1">
        <v>4.6589999999999999E-5</v>
      </c>
      <c r="F625">
        <v>7.6051000000000001E-3</v>
      </c>
      <c r="G625" t="s">
        <v>5520</v>
      </c>
      <c r="H625" t="s">
        <v>5521</v>
      </c>
      <c r="I625" t="s">
        <v>1805</v>
      </c>
      <c r="J625" t="s">
        <v>4</v>
      </c>
      <c r="K625" t="s">
        <v>4</v>
      </c>
      <c r="L625" t="s">
        <v>4277</v>
      </c>
      <c r="M625" t="s">
        <v>4</v>
      </c>
      <c r="N625" t="s">
        <v>4</v>
      </c>
      <c r="O625" t="str">
        <f t="shared" si="45"/>
        <v>-1</v>
      </c>
      <c r="P625" t="str">
        <f t="shared" si="46"/>
        <v>0</v>
      </c>
      <c r="Q625" t="str">
        <f t="shared" si="47"/>
        <v>0</v>
      </c>
      <c r="R625" t="str">
        <f t="shared" si="48"/>
        <v>0</v>
      </c>
      <c r="S625" t="str">
        <f t="shared" si="49"/>
        <v>0</v>
      </c>
    </row>
    <row r="626" spans="1:19" x14ac:dyDescent="0.25">
      <c r="A626" t="s">
        <v>2107</v>
      </c>
      <c r="B626">
        <v>44.15</v>
      </c>
      <c r="C626">
        <v>0.55000000000000004</v>
      </c>
      <c r="D626">
        <v>6.1600999999999999</v>
      </c>
      <c r="E626" s="1">
        <v>4.7079000000000001E-5</v>
      </c>
      <c r="F626">
        <v>7.6724999999999996E-3</v>
      </c>
      <c r="G626" t="s">
        <v>2108</v>
      </c>
      <c r="H626" t="s">
        <v>2109</v>
      </c>
      <c r="I626" t="s">
        <v>2110</v>
      </c>
      <c r="J626" t="s">
        <v>4</v>
      </c>
      <c r="K626" t="s">
        <v>820</v>
      </c>
      <c r="L626" t="s">
        <v>4</v>
      </c>
      <c r="M626" t="s">
        <v>2111</v>
      </c>
      <c r="N626" t="s">
        <v>2112</v>
      </c>
      <c r="O626" t="str">
        <f t="shared" si="45"/>
        <v>-1</v>
      </c>
      <c r="P626" t="str">
        <f t="shared" si="46"/>
        <v>0</v>
      </c>
      <c r="Q626" t="str">
        <f t="shared" si="47"/>
        <v>0</v>
      </c>
      <c r="R626" t="str">
        <f t="shared" si="48"/>
        <v>0</v>
      </c>
      <c r="S626" t="str">
        <f t="shared" si="49"/>
        <v>0</v>
      </c>
    </row>
    <row r="627" spans="1:19" x14ac:dyDescent="0.25">
      <c r="A627" t="s">
        <v>5522</v>
      </c>
      <c r="B627">
        <v>459.26</v>
      </c>
      <c r="C627">
        <v>105.17</v>
      </c>
      <c r="D627">
        <v>2.1341999999999999</v>
      </c>
      <c r="E627" s="1">
        <v>4.7757999999999999E-5</v>
      </c>
      <c r="F627">
        <v>7.7707000000000002E-3</v>
      </c>
      <c r="G627" t="s">
        <v>5523</v>
      </c>
      <c r="H627" t="s">
        <v>5524</v>
      </c>
      <c r="I627" t="s">
        <v>5525</v>
      </c>
      <c r="J627" t="s">
        <v>4</v>
      </c>
      <c r="K627" t="s">
        <v>145</v>
      </c>
      <c r="L627" t="s">
        <v>4</v>
      </c>
      <c r="M627" t="s">
        <v>213</v>
      </c>
      <c r="N627" t="s">
        <v>214</v>
      </c>
      <c r="O627" t="str">
        <f t="shared" si="45"/>
        <v>-1</v>
      </c>
      <c r="P627" t="str">
        <f t="shared" si="46"/>
        <v>0</v>
      </c>
      <c r="Q627" t="str">
        <f t="shared" si="47"/>
        <v>0</v>
      </c>
      <c r="R627" t="str">
        <f t="shared" si="48"/>
        <v>0</v>
      </c>
      <c r="S627" t="str">
        <f t="shared" si="49"/>
        <v>1</v>
      </c>
    </row>
    <row r="628" spans="1:19" x14ac:dyDescent="0.25">
      <c r="A628" t="s">
        <v>4047</v>
      </c>
      <c r="B628">
        <v>499.62</v>
      </c>
      <c r="C628">
        <v>173.45</v>
      </c>
      <c r="D628">
        <v>1.526</v>
      </c>
      <c r="E628" s="1">
        <v>4.8575999999999997E-5</v>
      </c>
      <c r="F628">
        <v>7.8913000000000004E-3</v>
      </c>
      <c r="G628" t="s">
        <v>844</v>
      </c>
      <c r="H628" t="s">
        <v>4048</v>
      </c>
      <c r="I628" t="s">
        <v>4</v>
      </c>
      <c r="J628" t="s">
        <v>4</v>
      </c>
      <c r="K628" t="s">
        <v>4</v>
      </c>
      <c r="L628" t="s">
        <v>4</v>
      </c>
      <c r="M628" t="s">
        <v>4</v>
      </c>
      <c r="N628" t="s">
        <v>4</v>
      </c>
      <c r="O628" t="str">
        <f t="shared" si="45"/>
        <v>-1</v>
      </c>
      <c r="P628" t="str">
        <f t="shared" si="46"/>
        <v>0</v>
      </c>
      <c r="Q628" t="str">
        <f t="shared" si="47"/>
        <v>0</v>
      </c>
      <c r="R628" t="str">
        <f t="shared" si="48"/>
        <v>0</v>
      </c>
      <c r="S628" t="str">
        <f t="shared" si="49"/>
        <v>0</v>
      </c>
    </row>
    <row r="629" spans="1:19" x14ac:dyDescent="0.25">
      <c r="A629" t="s">
        <v>5526</v>
      </c>
      <c r="B629">
        <v>269.22000000000003</v>
      </c>
      <c r="C629">
        <v>72.53</v>
      </c>
      <c r="D629">
        <v>1.8841000000000001</v>
      </c>
      <c r="E629" s="1">
        <v>4.8843E-5</v>
      </c>
      <c r="F629">
        <v>7.9092999999999993E-3</v>
      </c>
      <c r="G629" t="s">
        <v>5527</v>
      </c>
      <c r="H629" t="s">
        <v>4</v>
      </c>
      <c r="I629" t="s">
        <v>5528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tr">
        <f t="shared" si="45"/>
        <v>-1</v>
      </c>
      <c r="P629" t="str">
        <f t="shared" si="46"/>
        <v>0</v>
      </c>
      <c r="Q629" t="str">
        <f t="shared" si="47"/>
        <v>0</v>
      </c>
      <c r="R629" t="str">
        <f t="shared" si="48"/>
        <v>0</v>
      </c>
      <c r="S629" t="str">
        <f t="shared" si="49"/>
        <v>0</v>
      </c>
    </row>
    <row r="630" spans="1:19" x14ac:dyDescent="0.25">
      <c r="A630" t="s">
        <v>5529</v>
      </c>
      <c r="B630">
        <v>54.24</v>
      </c>
      <c r="C630">
        <v>7.86</v>
      </c>
      <c r="D630">
        <v>2.7789000000000001</v>
      </c>
      <c r="E630" s="1">
        <v>4.8814999999999999E-5</v>
      </c>
      <c r="F630">
        <v>7.9092999999999993E-3</v>
      </c>
      <c r="G630" t="s">
        <v>4</v>
      </c>
      <c r="H630" t="s">
        <v>4</v>
      </c>
      <c r="I630" t="s">
        <v>4</v>
      </c>
      <c r="J630" t="s">
        <v>4</v>
      </c>
      <c r="K630" t="s">
        <v>4</v>
      </c>
      <c r="L630" t="s">
        <v>4</v>
      </c>
      <c r="M630" t="s">
        <v>4</v>
      </c>
      <c r="N630" t="s">
        <v>4</v>
      </c>
      <c r="O630" t="str">
        <f t="shared" si="45"/>
        <v>-1</v>
      </c>
      <c r="P630" t="str">
        <f t="shared" si="46"/>
        <v>0</v>
      </c>
      <c r="Q630" t="str">
        <f t="shared" si="47"/>
        <v>0</v>
      </c>
      <c r="R630" t="str">
        <f t="shared" si="48"/>
        <v>0</v>
      </c>
      <c r="S630" t="str">
        <f t="shared" si="49"/>
        <v>0</v>
      </c>
    </row>
    <row r="631" spans="1:19" x14ac:dyDescent="0.25">
      <c r="A631" t="s">
        <v>5530</v>
      </c>
      <c r="B631">
        <v>58.72</v>
      </c>
      <c r="C631">
        <v>5.81</v>
      </c>
      <c r="D631">
        <v>3.4325000000000001</v>
      </c>
      <c r="E631" s="1">
        <v>4.9323000000000002E-5</v>
      </c>
      <c r="F631">
        <v>7.9745000000000007E-3</v>
      </c>
      <c r="G631" t="s">
        <v>5531</v>
      </c>
      <c r="H631" t="s">
        <v>5532</v>
      </c>
      <c r="I631" t="s">
        <v>5533</v>
      </c>
      <c r="J631" t="s">
        <v>5534</v>
      </c>
      <c r="K631" t="s">
        <v>4256</v>
      </c>
      <c r="L631" t="s">
        <v>5535</v>
      </c>
      <c r="M631" t="s">
        <v>5536</v>
      </c>
      <c r="N631" t="s">
        <v>4259</v>
      </c>
      <c r="O631" t="str">
        <f t="shared" si="45"/>
        <v>-1</v>
      </c>
      <c r="P631" t="str">
        <f t="shared" si="46"/>
        <v>0</v>
      </c>
      <c r="Q631" t="str">
        <f t="shared" si="47"/>
        <v>0</v>
      </c>
      <c r="R631" t="str">
        <f t="shared" si="48"/>
        <v>1</v>
      </c>
      <c r="S631" t="str">
        <f t="shared" si="49"/>
        <v>0</v>
      </c>
    </row>
    <row r="632" spans="1:19" x14ac:dyDescent="0.25">
      <c r="A632" t="s">
        <v>1729</v>
      </c>
      <c r="B632">
        <v>770.28</v>
      </c>
      <c r="C632">
        <v>2423.77</v>
      </c>
      <c r="D632">
        <v>-1.6538999999999999</v>
      </c>
      <c r="E632" s="1">
        <v>4.9493999999999997E-5</v>
      </c>
      <c r="F632">
        <v>7.9892999999999995E-3</v>
      </c>
      <c r="G632" t="s">
        <v>1730</v>
      </c>
      <c r="H632" t="s">
        <v>1731</v>
      </c>
      <c r="I632" t="s">
        <v>1732</v>
      </c>
      <c r="J632" t="s">
        <v>1733</v>
      </c>
      <c r="K632" t="s">
        <v>4</v>
      </c>
      <c r="L632" t="s">
        <v>4</v>
      </c>
      <c r="M632" t="s">
        <v>4</v>
      </c>
      <c r="N632" t="s">
        <v>4</v>
      </c>
      <c r="O632" t="str">
        <f t="shared" si="45"/>
        <v>1</v>
      </c>
      <c r="P632" t="str">
        <f t="shared" si="46"/>
        <v>0</v>
      </c>
      <c r="Q632" t="str">
        <f t="shared" si="47"/>
        <v>1</v>
      </c>
      <c r="R632" t="str">
        <f t="shared" si="48"/>
        <v>0</v>
      </c>
      <c r="S632" t="str">
        <f t="shared" si="49"/>
        <v>0</v>
      </c>
    </row>
    <row r="633" spans="1:19" x14ac:dyDescent="0.25">
      <c r="A633" t="s">
        <v>2181</v>
      </c>
      <c r="B633">
        <v>145.56</v>
      </c>
      <c r="C633">
        <v>28.05</v>
      </c>
      <c r="D633">
        <v>2.4074</v>
      </c>
      <c r="E633" s="1">
        <v>4.9752000000000001E-5</v>
      </c>
      <c r="F633">
        <v>8.0181999999999996E-3</v>
      </c>
      <c r="G633" t="s">
        <v>2182</v>
      </c>
      <c r="H633" t="s">
        <v>2183</v>
      </c>
      <c r="I633" t="s">
        <v>4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tr">
        <f t="shared" si="45"/>
        <v>-1</v>
      </c>
      <c r="P633" t="str">
        <f t="shared" si="46"/>
        <v>0</v>
      </c>
      <c r="Q633" t="str">
        <f t="shared" si="47"/>
        <v>0</v>
      </c>
      <c r="R633" t="str">
        <f t="shared" si="48"/>
        <v>0</v>
      </c>
      <c r="S633" t="str">
        <f t="shared" si="49"/>
        <v>0</v>
      </c>
    </row>
    <row r="634" spans="1:19" x14ac:dyDescent="0.25">
      <c r="A634" t="s">
        <v>5537</v>
      </c>
      <c r="B634">
        <v>991.7</v>
      </c>
      <c r="C634">
        <v>3195.89</v>
      </c>
      <c r="D634">
        <v>-1.6884999999999999</v>
      </c>
      <c r="E634" s="1">
        <v>5.0037000000000002E-5</v>
      </c>
      <c r="F634">
        <v>8.0514000000000002E-3</v>
      </c>
      <c r="G634" t="s">
        <v>5538</v>
      </c>
      <c r="H634" t="s">
        <v>5539</v>
      </c>
      <c r="I634" t="s">
        <v>3693</v>
      </c>
      <c r="J634" t="s">
        <v>4</v>
      </c>
      <c r="K634" t="s">
        <v>93</v>
      </c>
      <c r="L634" t="s">
        <v>86</v>
      </c>
      <c r="M634" t="s">
        <v>4</v>
      </c>
      <c r="N634" t="s">
        <v>4</v>
      </c>
      <c r="O634" t="str">
        <f t="shared" si="45"/>
        <v>1</v>
      </c>
      <c r="P634" t="str">
        <f t="shared" si="46"/>
        <v>0</v>
      </c>
      <c r="Q634" t="str">
        <f t="shared" si="47"/>
        <v>0</v>
      </c>
      <c r="R634" t="str">
        <f t="shared" si="48"/>
        <v>0</v>
      </c>
      <c r="S634" t="str">
        <f t="shared" si="49"/>
        <v>0</v>
      </c>
    </row>
    <row r="635" spans="1:19" x14ac:dyDescent="0.25">
      <c r="A635" t="s">
        <v>5540</v>
      </c>
      <c r="B635">
        <v>163.44999999999999</v>
      </c>
      <c r="C635">
        <v>34.75</v>
      </c>
      <c r="D635">
        <v>2.2433000000000001</v>
      </c>
      <c r="E635" s="1">
        <v>5.0670000000000001E-5</v>
      </c>
      <c r="F635">
        <v>8.1404000000000008E-3</v>
      </c>
      <c r="G635" t="s">
        <v>3114</v>
      </c>
      <c r="H635" t="s">
        <v>5541</v>
      </c>
      <c r="I635" t="s">
        <v>4731</v>
      </c>
      <c r="J635" t="s">
        <v>4</v>
      </c>
      <c r="K635" t="s">
        <v>1235</v>
      </c>
      <c r="L635" t="s">
        <v>4</v>
      </c>
      <c r="M635" t="s">
        <v>4</v>
      </c>
      <c r="N635" t="s">
        <v>4</v>
      </c>
      <c r="O635" t="str">
        <f t="shared" si="45"/>
        <v>-1</v>
      </c>
      <c r="P635" t="str">
        <f t="shared" si="46"/>
        <v>0</v>
      </c>
      <c r="Q635" t="str">
        <f t="shared" si="47"/>
        <v>0</v>
      </c>
      <c r="R635" t="str">
        <f t="shared" si="48"/>
        <v>0</v>
      </c>
      <c r="S635" t="str">
        <f t="shared" si="49"/>
        <v>0</v>
      </c>
    </row>
    <row r="636" spans="1:19" x14ac:dyDescent="0.25">
      <c r="A636" t="s">
        <v>222</v>
      </c>
      <c r="B636">
        <v>142.44</v>
      </c>
      <c r="C636">
        <v>22.81</v>
      </c>
      <c r="D636">
        <v>2.6267</v>
      </c>
      <c r="E636" s="1">
        <v>5.1112999999999997E-5</v>
      </c>
      <c r="F636">
        <v>8.1986000000000003E-3</v>
      </c>
      <c r="G636" t="s">
        <v>223</v>
      </c>
      <c r="H636" t="s">
        <v>224</v>
      </c>
      <c r="I636" t="s">
        <v>186</v>
      </c>
      <c r="J636" t="s">
        <v>90</v>
      </c>
      <c r="K636" t="s">
        <v>121</v>
      </c>
      <c r="L636" t="s">
        <v>4</v>
      </c>
      <c r="M636" t="s">
        <v>4</v>
      </c>
      <c r="N636" t="s">
        <v>4</v>
      </c>
      <c r="O636" t="str">
        <f t="shared" si="45"/>
        <v>-1</v>
      </c>
      <c r="P636" t="str">
        <f t="shared" si="46"/>
        <v>0</v>
      </c>
      <c r="Q636" t="str">
        <f t="shared" si="47"/>
        <v>0</v>
      </c>
      <c r="R636" t="str">
        <f t="shared" si="48"/>
        <v>0</v>
      </c>
      <c r="S636" t="str">
        <f t="shared" si="49"/>
        <v>1</v>
      </c>
    </row>
    <row r="637" spans="1:19" x14ac:dyDescent="0.25">
      <c r="A637" t="s">
        <v>5542</v>
      </c>
      <c r="B637">
        <v>75.099999999999994</v>
      </c>
      <c r="C637">
        <v>298.66000000000003</v>
      </c>
      <c r="D637">
        <v>-1.9870000000000001</v>
      </c>
      <c r="E637" s="1">
        <v>5.1484999999999999E-5</v>
      </c>
      <c r="F637">
        <v>8.2453000000000005E-3</v>
      </c>
      <c r="G637" t="s">
        <v>5543</v>
      </c>
      <c r="H637" t="s">
        <v>999</v>
      </c>
      <c r="I637" t="s">
        <v>5544</v>
      </c>
      <c r="J637" t="s">
        <v>4</v>
      </c>
      <c r="K637" t="s">
        <v>5545</v>
      </c>
      <c r="L637" t="s">
        <v>77</v>
      </c>
      <c r="M637" t="s">
        <v>1002</v>
      </c>
      <c r="N637" t="s">
        <v>1003</v>
      </c>
      <c r="O637" t="str">
        <f t="shared" si="45"/>
        <v>1</v>
      </c>
      <c r="P637" t="str">
        <f t="shared" si="46"/>
        <v>0</v>
      </c>
      <c r="Q637" t="str">
        <f t="shared" si="47"/>
        <v>0</v>
      </c>
      <c r="R637" t="str">
        <f t="shared" si="48"/>
        <v>0</v>
      </c>
      <c r="S637" t="str">
        <f t="shared" si="49"/>
        <v>0</v>
      </c>
    </row>
    <row r="638" spans="1:19" x14ac:dyDescent="0.25">
      <c r="A638" t="s">
        <v>5546</v>
      </c>
      <c r="B638">
        <v>719.92</v>
      </c>
      <c r="C638">
        <v>29.56</v>
      </c>
      <c r="D638">
        <v>4.6082000000000001</v>
      </c>
      <c r="E638" s="1">
        <v>5.168E-5</v>
      </c>
      <c r="F638">
        <v>8.2635999999999994E-3</v>
      </c>
      <c r="G638" t="s">
        <v>5547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tr">
        <f t="shared" si="45"/>
        <v>-1</v>
      </c>
      <c r="P638" t="str">
        <f t="shared" si="46"/>
        <v>0</v>
      </c>
      <c r="Q638" t="str">
        <f t="shared" si="47"/>
        <v>0</v>
      </c>
      <c r="R638" t="str">
        <f t="shared" si="48"/>
        <v>0</v>
      </c>
      <c r="S638" t="str">
        <f t="shared" si="49"/>
        <v>0</v>
      </c>
    </row>
    <row r="639" spans="1:19" x14ac:dyDescent="0.25">
      <c r="A639" t="s">
        <v>5548</v>
      </c>
      <c r="B639">
        <v>52.84</v>
      </c>
      <c r="C639">
        <v>4.88</v>
      </c>
      <c r="D639">
        <v>3.4847999999999999</v>
      </c>
      <c r="E639" s="1">
        <v>5.1762999999999999E-5</v>
      </c>
      <c r="F639">
        <v>8.2638999999999994E-3</v>
      </c>
      <c r="G639" t="s">
        <v>5549</v>
      </c>
      <c r="H639" t="s">
        <v>5550</v>
      </c>
      <c r="I639" t="s">
        <v>3116</v>
      </c>
      <c r="J639" t="s">
        <v>4</v>
      </c>
      <c r="K639" t="s">
        <v>100</v>
      </c>
      <c r="L639" t="s">
        <v>4</v>
      </c>
      <c r="M639" t="s">
        <v>4</v>
      </c>
      <c r="N639" t="s">
        <v>4</v>
      </c>
      <c r="O639" t="str">
        <f t="shared" si="45"/>
        <v>-1</v>
      </c>
      <c r="P639" t="str">
        <f t="shared" si="46"/>
        <v>0</v>
      </c>
      <c r="Q639" t="str">
        <f t="shared" si="47"/>
        <v>0</v>
      </c>
      <c r="R639" t="str">
        <f t="shared" si="48"/>
        <v>0</v>
      </c>
      <c r="S639" t="str">
        <f t="shared" si="49"/>
        <v>0</v>
      </c>
    </row>
    <row r="640" spans="1:19" x14ac:dyDescent="0.25">
      <c r="A640" t="s">
        <v>5551</v>
      </c>
      <c r="B640">
        <v>0.34</v>
      </c>
      <c r="C640">
        <v>35.82</v>
      </c>
      <c r="D640">
        <v>-6.6264000000000003</v>
      </c>
      <c r="E640" s="1">
        <v>5.2135999999999997E-5</v>
      </c>
      <c r="F640">
        <v>8.3102999999999996E-3</v>
      </c>
      <c r="G640" t="s">
        <v>1741</v>
      </c>
      <c r="H640" t="s">
        <v>5552</v>
      </c>
      <c r="I640" t="s">
        <v>89</v>
      </c>
      <c r="J640" t="s">
        <v>923</v>
      </c>
      <c r="K640" t="s">
        <v>5553</v>
      </c>
      <c r="L640" t="s">
        <v>4</v>
      </c>
      <c r="M640" t="s">
        <v>5088</v>
      </c>
      <c r="N640" t="s">
        <v>5089</v>
      </c>
      <c r="O640" t="str">
        <f t="shared" si="45"/>
        <v>1</v>
      </c>
      <c r="P640" t="str">
        <f t="shared" si="46"/>
        <v>0</v>
      </c>
      <c r="Q640" t="str">
        <f t="shared" si="47"/>
        <v>0</v>
      </c>
      <c r="R640" t="str">
        <f t="shared" si="48"/>
        <v>0</v>
      </c>
      <c r="S640" t="str">
        <f t="shared" si="49"/>
        <v>0</v>
      </c>
    </row>
    <row r="641" spans="1:19" x14ac:dyDescent="0.25">
      <c r="A641" t="s">
        <v>5554</v>
      </c>
      <c r="B641">
        <v>293.75</v>
      </c>
      <c r="C641">
        <v>989.55</v>
      </c>
      <c r="D641">
        <v>-1.7531000000000001</v>
      </c>
      <c r="E641" s="1">
        <v>5.2531999999999998E-5</v>
      </c>
      <c r="F641">
        <v>8.3604000000000005E-3</v>
      </c>
      <c r="G641" t="s">
        <v>5555</v>
      </c>
      <c r="H641" t="s">
        <v>5556</v>
      </c>
      <c r="I641" t="s">
        <v>5557</v>
      </c>
      <c r="J641" t="s">
        <v>4</v>
      </c>
      <c r="K641" t="s">
        <v>4</v>
      </c>
      <c r="L641" t="s">
        <v>4</v>
      </c>
      <c r="M641" t="s">
        <v>5558</v>
      </c>
      <c r="N641" t="s">
        <v>617</v>
      </c>
      <c r="O641" t="str">
        <f t="shared" si="45"/>
        <v>1</v>
      </c>
      <c r="P641" t="str">
        <f t="shared" si="46"/>
        <v>0</v>
      </c>
      <c r="Q641" t="str">
        <f t="shared" si="47"/>
        <v>0</v>
      </c>
      <c r="R641" t="str">
        <f t="shared" si="48"/>
        <v>0</v>
      </c>
      <c r="S641" t="str">
        <f t="shared" si="49"/>
        <v>0</v>
      </c>
    </row>
    <row r="642" spans="1:19" x14ac:dyDescent="0.25">
      <c r="A642" t="s">
        <v>5559</v>
      </c>
      <c r="B642">
        <v>686.99</v>
      </c>
      <c r="C642">
        <v>246.61</v>
      </c>
      <c r="D642">
        <v>1.4801</v>
      </c>
      <c r="E642" s="1">
        <v>5.3550000000000001E-5</v>
      </c>
      <c r="F642">
        <v>8.5089999999999992E-3</v>
      </c>
      <c r="G642" t="s">
        <v>5560</v>
      </c>
      <c r="H642" t="s">
        <v>5561</v>
      </c>
      <c r="I642" t="s">
        <v>4</v>
      </c>
      <c r="J642" t="s">
        <v>4</v>
      </c>
      <c r="K642" t="s">
        <v>4</v>
      </c>
      <c r="L642" t="s">
        <v>549</v>
      </c>
      <c r="M642" t="s">
        <v>5562</v>
      </c>
      <c r="N642" t="s">
        <v>4631</v>
      </c>
      <c r="O642" t="str">
        <f t="shared" si="45"/>
        <v>-1</v>
      </c>
      <c r="P642" t="str">
        <f t="shared" si="46"/>
        <v>0</v>
      </c>
      <c r="Q642" t="str">
        <f t="shared" si="47"/>
        <v>0</v>
      </c>
      <c r="R642" t="str">
        <f t="shared" si="48"/>
        <v>0</v>
      </c>
      <c r="S642" t="str">
        <f t="shared" si="49"/>
        <v>0</v>
      </c>
    </row>
    <row r="643" spans="1:19" x14ac:dyDescent="0.25">
      <c r="A643" t="s">
        <v>5563</v>
      </c>
      <c r="B643">
        <v>67.47</v>
      </c>
      <c r="C643">
        <v>5.73</v>
      </c>
      <c r="D643">
        <v>3.6654</v>
      </c>
      <c r="E643" s="1">
        <v>5.4163999999999998E-5</v>
      </c>
      <c r="F643">
        <v>8.5932000000000005E-3</v>
      </c>
      <c r="G643" t="s">
        <v>5564</v>
      </c>
      <c r="H643" t="s">
        <v>5565</v>
      </c>
      <c r="I643" t="s">
        <v>5566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tr">
        <f t="shared" ref="O643:O706" si="50">IF(D643&lt;0,"1","-1")</f>
        <v>-1</v>
      </c>
      <c r="P643" t="str">
        <f t="shared" ref="P643:P706" si="51">IF(COUNTIF(G643:N643,"*photo*")&gt;0,"1","0")</f>
        <v>0</v>
      </c>
      <c r="Q643" t="str">
        <f t="shared" ref="Q643:Q706" si="52">IF(COUNTIF(G643:N643,"*ethylene*")&gt;0,"1","0")</f>
        <v>0</v>
      </c>
      <c r="R643" t="str">
        <f t="shared" ref="R643:R706" si="53">IF(COUNTIF(G643:N643,"*nitr*")&gt;0,"1","0")</f>
        <v>0</v>
      </c>
      <c r="S643" t="str">
        <f t="shared" ref="S643:S706" si="54">IF(COUNTIF(G643:N643,"*glyco*")&gt;0,"1","0")</f>
        <v>0</v>
      </c>
    </row>
    <row r="644" spans="1:19" x14ac:dyDescent="0.25">
      <c r="A644" t="s">
        <v>5567</v>
      </c>
      <c r="B644">
        <v>1586.88</v>
      </c>
      <c r="C644">
        <v>442.7</v>
      </c>
      <c r="D644">
        <v>1.8416999999999999</v>
      </c>
      <c r="E644" s="1">
        <v>5.5358000000000001E-5</v>
      </c>
      <c r="F644">
        <v>8.7690000000000008E-3</v>
      </c>
      <c r="G644" t="s">
        <v>4</v>
      </c>
      <c r="H644" t="s">
        <v>4</v>
      </c>
      <c r="I644" t="s">
        <v>4</v>
      </c>
      <c r="J644" t="s">
        <v>4</v>
      </c>
      <c r="K644" t="s">
        <v>4</v>
      </c>
      <c r="L644" t="s">
        <v>4</v>
      </c>
      <c r="M644" t="s">
        <v>4</v>
      </c>
      <c r="N644" t="s">
        <v>4</v>
      </c>
      <c r="O644" t="str">
        <f t="shared" si="50"/>
        <v>-1</v>
      </c>
      <c r="P644" t="str">
        <f t="shared" si="51"/>
        <v>0</v>
      </c>
      <c r="Q644" t="str">
        <f t="shared" si="52"/>
        <v>0</v>
      </c>
      <c r="R644" t="str">
        <f t="shared" si="53"/>
        <v>0</v>
      </c>
      <c r="S644" t="str">
        <f t="shared" si="54"/>
        <v>0</v>
      </c>
    </row>
    <row r="645" spans="1:19" x14ac:dyDescent="0.25">
      <c r="A645" t="s">
        <v>5568</v>
      </c>
      <c r="B645">
        <v>27.74</v>
      </c>
      <c r="C645">
        <v>139.77000000000001</v>
      </c>
      <c r="D645">
        <v>-2.3439999999999999</v>
      </c>
      <c r="E645" s="1">
        <v>5.6233000000000002E-5</v>
      </c>
      <c r="F645">
        <v>8.8935999999999998E-3</v>
      </c>
      <c r="G645" t="s">
        <v>3981</v>
      </c>
      <c r="H645" t="s">
        <v>5569</v>
      </c>
      <c r="I645" t="s">
        <v>833</v>
      </c>
      <c r="J645" t="s">
        <v>4</v>
      </c>
      <c r="K645" t="s">
        <v>93</v>
      </c>
      <c r="L645" t="s">
        <v>4</v>
      </c>
      <c r="M645" t="s">
        <v>4</v>
      </c>
      <c r="N645" t="s">
        <v>4</v>
      </c>
      <c r="O645" t="str">
        <f t="shared" si="50"/>
        <v>1</v>
      </c>
      <c r="P645" t="str">
        <f t="shared" si="51"/>
        <v>0</v>
      </c>
      <c r="Q645" t="str">
        <f t="shared" si="52"/>
        <v>0</v>
      </c>
      <c r="R645" t="str">
        <f t="shared" si="53"/>
        <v>0</v>
      </c>
      <c r="S645" t="str">
        <f t="shared" si="54"/>
        <v>0</v>
      </c>
    </row>
    <row r="646" spans="1:19" x14ac:dyDescent="0.25">
      <c r="A646" t="s">
        <v>5570</v>
      </c>
      <c r="B646">
        <v>1701.38</v>
      </c>
      <c r="C646">
        <v>384.73</v>
      </c>
      <c r="D646">
        <v>2.1448999999999998</v>
      </c>
      <c r="E646" s="1">
        <v>5.7435000000000002E-5</v>
      </c>
      <c r="F646">
        <v>9.0696000000000006E-3</v>
      </c>
      <c r="G646" t="s">
        <v>5571</v>
      </c>
      <c r="H646" t="s">
        <v>5572</v>
      </c>
      <c r="I646" t="s">
        <v>5573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tr">
        <f t="shared" si="50"/>
        <v>-1</v>
      </c>
      <c r="P646" t="str">
        <f t="shared" si="51"/>
        <v>0</v>
      </c>
      <c r="Q646" t="str">
        <f t="shared" si="52"/>
        <v>0</v>
      </c>
      <c r="R646" t="str">
        <f t="shared" si="53"/>
        <v>0</v>
      </c>
      <c r="S646" t="str">
        <f t="shared" si="54"/>
        <v>0</v>
      </c>
    </row>
    <row r="647" spans="1:19" x14ac:dyDescent="0.25">
      <c r="A647" t="s">
        <v>5574</v>
      </c>
      <c r="B647">
        <v>476.11</v>
      </c>
      <c r="C647">
        <v>155.85</v>
      </c>
      <c r="D647">
        <v>1.6074999999999999</v>
      </c>
      <c r="E647" s="1">
        <v>5.7654000000000001E-5</v>
      </c>
      <c r="F647">
        <v>9.0709999999999992E-3</v>
      </c>
      <c r="G647" t="s">
        <v>4</v>
      </c>
      <c r="H647" t="s">
        <v>4</v>
      </c>
      <c r="I647" t="s">
        <v>4</v>
      </c>
      <c r="J647" t="s">
        <v>4</v>
      </c>
      <c r="K647" t="s">
        <v>4</v>
      </c>
      <c r="L647" t="s">
        <v>4</v>
      </c>
      <c r="M647" t="s">
        <v>4</v>
      </c>
      <c r="N647" t="s">
        <v>4</v>
      </c>
      <c r="O647" t="str">
        <f t="shared" si="50"/>
        <v>-1</v>
      </c>
      <c r="P647" t="str">
        <f t="shared" si="51"/>
        <v>0</v>
      </c>
      <c r="Q647" t="str">
        <f t="shared" si="52"/>
        <v>0</v>
      </c>
      <c r="R647" t="str">
        <f t="shared" si="53"/>
        <v>0</v>
      </c>
      <c r="S647" t="str">
        <f t="shared" si="54"/>
        <v>0</v>
      </c>
    </row>
    <row r="648" spans="1:19" x14ac:dyDescent="0.25">
      <c r="A648" t="s">
        <v>5575</v>
      </c>
      <c r="B648">
        <v>19.02</v>
      </c>
      <c r="C648">
        <v>0</v>
      </c>
      <c r="D648">
        <v>6.7099000000000002</v>
      </c>
      <c r="E648" s="1">
        <v>5.7799E-5</v>
      </c>
      <c r="F648">
        <v>9.0709999999999992E-3</v>
      </c>
      <c r="G648" t="s">
        <v>606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tr">
        <f t="shared" si="50"/>
        <v>-1</v>
      </c>
      <c r="P648" t="str">
        <f t="shared" si="51"/>
        <v>0</v>
      </c>
      <c r="Q648" t="str">
        <f t="shared" si="52"/>
        <v>0</v>
      </c>
      <c r="R648" t="str">
        <f t="shared" si="53"/>
        <v>0</v>
      </c>
      <c r="S648" t="str">
        <f t="shared" si="54"/>
        <v>0</v>
      </c>
    </row>
    <row r="649" spans="1:19" x14ac:dyDescent="0.25">
      <c r="A649" t="s">
        <v>737</v>
      </c>
      <c r="B649">
        <v>1270.0999999999999</v>
      </c>
      <c r="C649">
        <v>340.87</v>
      </c>
      <c r="D649">
        <v>1.8986000000000001</v>
      </c>
      <c r="E649" s="1">
        <v>5.7800999999999998E-5</v>
      </c>
      <c r="F649">
        <v>9.0709999999999992E-3</v>
      </c>
      <c r="G649" t="s">
        <v>738</v>
      </c>
      <c r="H649" t="s">
        <v>739</v>
      </c>
      <c r="I649" t="s">
        <v>740</v>
      </c>
      <c r="J649" t="s">
        <v>741</v>
      </c>
      <c r="K649" t="s">
        <v>35</v>
      </c>
      <c r="L649" t="s">
        <v>4</v>
      </c>
      <c r="M649" t="s">
        <v>4</v>
      </c>
      <c r="N649" t="s">
        <v>4</v>
      </c>
      <c r="O649" t="str">
        <f t="shared" si="50"/>
        <v>-1</v>
      </c>
      <c r="P649" t="str">
        <f t="shared" si="51"/>
        <v>0</v>
      </c>
      <c r="Q649" t="str">
        <f t="shared" si="52"/>
        <v>0</v>
      </c>
      <c r="R649" t="str">
        <f t="shared" si="53"/>
        <v>0</v>
      </c>
      <c r="S649" t="str">
        <f t="shared" si="54"/>
        <v>0</v>
      </c>
    </row>
    <row r="650" spans="1:19" x14ac:dyDescent="0.25">
      <c r="A650" t="s">
        <v>3244</v>
      </c>
      <c r="B650">
        <v>1516.21</v>
      </c>
      <c r="C650">
        <v>412.01</v>
      </c>
      <c r="D650">
        <v>1.8816999999999999</v>
      </c>
      <c r="E650" s="1">
        <v>5.7738999999999997E-5</v>
      </c>
      <c r="F650">
        <v>9.0709999999999992E-3</v>
      </c>
      <c r="G650" t="s">
        <v>3245</v>
      </c>
      <c r="H650" t="s">
        <v>4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tr">
        <f t="shared" si="50"/>
        <v>-1</v>
      </c>
      <c r="P650" t="str">
        <f t="shared" si="51"/>
        <v>0</v>
      </c>
      <c r="Q650" t="str">
        <f t="shared" si="52"/>
        <v>0</v>
      </c>
      <c r="R650" t="str">
        <f t="shared" si="53"/>
        <v>0</v>
      </c>
      <c r="S650" t="str">
        <f t="shared" si="54"/>
        <v>0</v>
      </c>
    </row>
    <row r="651" spans="1:19" x14ac:dyDescent="0.25">
      <c r="A651" t="s">
        <v>3167</v>
      </c>
      <c r="B651">
        <v>42.73</v>
      </c>
      <c r="C651">
        <v>1.98</v>
      </c>
      <c r="D651">
        <v>4.4665999999999997</v>
      </c>
      <c r="E651" s="1">
        <v>5.8295999999999999E-5</v>
      </c>
      <c r="F651">
        <v>9.1347000000000008E-3</v>
      </c>
      <c r="G651" t="s">
        <v>3168</v>
      </c>
      <c r="H651" t="s">
        <v>2371</v>
      </c>
      <c r="I651" t="s">
        <v>1752</v>
      </c>
      <c r="J651" t="s">
        <v>4</v>
      </c>
      <c r="K651" t="s">
        <v>4</v>
      </c>
      <c r="L651" t="s">
        <v>77</v>
      </c>
      <c r="M651" t="s">
        <v>4</v>
      </c>
      <c r="N651" t="s">
        <v>4</v>
      </c>
      <c r="O651" t="str">
        <f t="shared" si="50"/>
        <v>-1</v>
      </c>
      <c r="P651" t="str">
        <f t="shared" si="51"/>
        <v>0</v>
      </c>
      <c r="Q651" t="str">
        <f t="shared" si="52"/>
        <v>0</v>
      </c>
      <c r="R651" t="str">
        <f t="shared" si="53"/>
        <v>0</v>
      </c>
      <c r="S651" t="str">
        <f t="shared" si="54"/>
        <v>0</v>
      </c>
    </row>
    <row r="652" spans="1:19" x14ac:dyDescent="0.25">
      <c r="A652" t="s">
        <v>5576</v>
      </c>
      <c r="B652">
        <v>33.11</v>
      </c>
      <c r="C652">
        <v>0.52</v>
      </c>
      <c r="D652">
        <v>5.7645</v>
      </c>
      <c r="E652" s="1">
        <v>5.8675999999999999E-5</v>
      </c>
      <c r="F652">
        <v>9.1801000000000001E-3</v>
      </c>
      <c r="G652" t="s">
        <v>5577</v>
      </c>
      <c r="H652" t="s">
        <v>4</v>
      </c>
      <c r="I652" t="s">
        <v>5578</v>
      </c>
      <c r="J652" t="s">
        <v>5015</v>
      </c>
      <c r="K652" t="s">
        <v>11</v>
      </c>
      <c r="L652" t="s">
        <v>4</v>
      </c>
      <c r="M652" t="s">
        <v>5016</v>
      </c>
      <c r="N652" t="s">
        <v>5017</v>
      </c>
      <c r="O652" t="str">
        <f t="shared" si="50"/>
        <v>-1</v>
      </c>
      <c r="P652" t="str">
        <f t="shared" si="51"/>
        <v>0</v>
      </c>
      <c r="Q652" t="str">
        <f t="shared" si="52"/>
        <v>0</v>
      </c>
      <c r="R652" t="str">
        <f t="shared" si="53"/>
        <v>1</v>
      </c>
      <c r="S652" t="str">
        <f t="shared" si="54"/>
        <v>1</v>
      </c>
    </row>
    <row r="653" spans="1:19" x14ac:dyDescent="0.25">
      <c r="A653" t="s">
        <v>5579</v>
      </c>
      <c r="B653">
        <v>11.39</v>
      </c>
      <c r="C653">
        <v>125.91</v>
      </c>
      <c r="D653">
        <v>-3.4540999999999999</v>
      </c>
      <c r="E653" s="1">
        <v>5.9181999999999997E-5</v>
      </c>
      <c r="F653">
        <v>9.2450999999999992E-3</v>
      </c>
      <c r="G653" t="s">
        <v>5580</v>
      </c>
      <c r="H653" t="s">
        <v>5581</v>
      </c>
      <c r="I653" t="s">
        <v>4726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tr">
        <f t="shared" si="50"/>
        <v>1</v>
      </c>
      <c r="P653" t="str">
        <f t="shared" si="51"/>
        <v>0</v>
      </c>
      <c r="Q653" t="str">
        <f t="shared" si="52"/>
        <v>0</v>
      </c>
      <c r="R653" t="str">
        <f t="shared" si="53"/>
        <v>0</v>
      </c>
      <c r="S653" t="str">
        <f t="shared" si="54"/>
        <v>0</v>
      </c>
    </row>
    <row r="654" spans="1:19" x14ac:dyDescent="0.25">
      <c r="A654" t="s">
        <v>3853</v>
      </c>
      <c r="B654">
        <v>184.34</v>
      </c>
      <c r="C654">
        <v>917.9</v>
      </c>
      <c r="D654">
        <v>-2.3138999999999998</v>
      </c>
      <c r="E654" s="1">
        <v>5.9503000000000003E-5</v>
      </c>
      <c r="F654">
        <v>9.2788000000000002E-3</v>
      </c>
      <c r="G654" t="s">
        <v>3854</v>
      </c>
      <c r="H654" t="s">
        <v>3855</v>
      </c>
      <c r="I654" t="s">
        <v>600</v>
      </c>
      <c r="J654" t="s">
        <v>3856</v>
      </c>
      <c r="K654" t="s">
        <v>3857</v>
      </c>
      <c r="L654" t="s">
        <v>77</v>
      </c>
      <c r="M654" t="s">
        <v>4</v>
      </c>
      <c r="N654" t="s">
        <v>4</v>
      </c>
      <c r="O654" t="str">
        <f t="shared" si="50"/>
        <v>1</v>
      </c>
      <c r="P654" t="str">
        <f t="shared" si="51"/>
        <v>0</v>
      </c>
      <c r="Q654" t="str">
        <f t="shared" si="52"/>
        <v>0</v>
      </c>
      <c r="R654" t="str">
        <f t="shared" si="53"/>
        <v>0</v>
      </c>
      <c r="S654" t="str">
        <f t="shared" si="54"/>
        <v>0</v>
      </c>
    </row>
    <row r="655" spans="1:19" x14ac:dyDescent="0.25">
      <c r="A655" t="s">
        <v>2335</v>
      </c>
      <c r="B655">
        <v>27.52</v>
      </c>
      <c r="C655">
        <v>0.26</v>
      </c>
      <c r="D655">
        <v>6.2866999999999997</v>
      </c>
      <c r="E655" s="1">
        <v>5.9580999999999998E-5</v>
      </c>
      <c r="F655">
        <v>9.2788000000000002E-3</v>
      </c>
      <c r="G655" t="s">
        <v>2336</v>
      </c>
      <c r="H655" t="s">
        <v>2337</v>
      </c>
      <c r="I655" t="s">
        <v>2338</v>
      </c>
      <c r="J655" t="s">
        <v>4</v>
      </c>
      <c r="K655" t="s">
        <v>4</v>
      </c>
      <c r="L655" t="s">
        <v>4</v>
      </c>
      <c r="M655" t="s">
        <v>4</v>
      </c>
      <c r="N655" t="s">
        <v>4</v>
      </c>
      <c r="O655" t="str">
        <f t="shared" si="50"/>
        <v>-1</v>
      </c>
      <c r="P655" t="str">
        <f t="shared" si="51"/>
        <v>0</v>
      </c>
      <c r="Q655" t="str">
        <f t="shared" si="52"/>
        <v>0</v>
      </c>
      <c r="R655" t="str">
        <f t="shared" si="53"/>
        <v>0</v>
      </c>
      <c r="S655" t="str">
        <f t="shared" si="54"/>
        <v>0</v>
      </c>
    </row>
    <row r="656" spans="1:19" x14ac:dyDescent="0.25">
      <c r="A656" t="s">
        <v>5582</v>
      </c>
      <c r="B656">
        <v>179.64</v>
      </c>
      <c r="C656">
        <v>48.13</v>
      </c>
      <c r="D656">
        <v>1.9027000000000001</v>
      </c>
      <c r="E656" s="1">
        <v>6.0133000000000002E-5</v>
      </c>
      <c r="F656">
        <v>9.3504999999999994E-3</v>
      </c>
      <c r="G656" t="s">
        <v>5583</v>
      </c>
      <c r="H656" t="s">
        <v>5584</v>
      </c>
      <c r="I656" t="s">
        <v>5585</v>
      </c>
      <c r="J656" t="s">
        <v>4</v>
      </c>
      <c r="K656" t="s">
        <v>4</v>
      </c>
      <c r="L656" t="s">
        <v>77</v>
      </c>
      <c r="M656" t="s">
        <v>4</v>
      </c>
      <c r="N656" t="s">
        <v>4</v>
      </c>
      <c r="O656" t="str">
        <f t="shared" si="50"/>
        <v>-1</v>
      </c>
      <c r="P656" t="str">
        <f t="shared" si="51"/>
        <v>0</v>
      </c>
      <c r="Q656" t="str">
        <f t="shared" si="52"/>
        <v>0</v>
      </c>
      <c r="R656" t="str">
        <f t="shared" si="53"/>
        <v>0</v>
      </c>
      <c r="S656" t="str">
        <f t="shared" si="54"/>
        <v>0</v>
      </c>
    </row>
    <row r="657" spans="1:19" x14ac:dyDescent="0.25">
      <c r="A657" t="s">
        <v>2430</v>
      </c>
      <c r="B657">
        <v>537.29999999999995</v>
      </c>
      <c r="C657">
        <v>138.69</v>
      </c>
      <c r="D657">
        <v>1.9621</v>
      </c>
      <c r="E657" s="1">
        <v>6.0228E-5</v>
      </c>
      <c r="F657">
        <v>9.3509999999999999E-3</v>
      </c>
      <c r="G657" t="s">
        <v>2431</v>
      </c>
      <c r="H657" t="s">
        <v>2432</v>
      </c>
      <c r="I657" t="s">
        <v>1271</v>
      </c>
      <c r="J657" t="s">
        <v>4</v>
      </c>
      <c r="K657" t="s">
        <v>1272</v>
      </c>
      <c r="L657" t="s">
        <v>1743</v>
      </c>
      <c r="M657" t="s">
        <v>4</v>
      </c>
      <c r="N657" t="s">
        <v>4</v>
      </c>
      <c r="O657" t="str">
        <f t="shared" si="50"/>
        <v>-1</v>
      </c>
      <c r="P657" t="str">
        <f t="shared" si="51"/>
        <v>0</v>
      </c>
      <c r="Q657" t="str">
        <f t="shared" si="52"/>
        <v>0</v>
      </c>
      <c r="R657" t="str">
        <f t="shared" si="53"/>
        <v>0</v>
      </c>
      <c r="S657" t="str">
        <f t="shared" si="54"/>
        <v>0</v>
      </c>
    </row>
    <row r="658" spans="1:19" x14ac:dyDescent="0.25">
      <c r="A658" t="s">
        <v>1890</v>
      </c>
      <c r="B658">
        <v>348.6</v>
      </c>
      <c r="C658">
        <v>89.22</v>
      </c>
      <c r="D658">
        <v>1.9655</v>
      </c>
      <c r="E658" s="1">
        <v>6.0590000000000001E-5</v>
      </c>
      <c r="F658">
        <v>9.3927999999999998E-3</v>
      </c>
      <c r="G658" t="s">
        <v>1891</v>
      </c>
      <c r="H658" t="s">
        <v>1892</v>
      </c>
      <c r="I658" t="s">
        <v>1893</v>
      </c>
      <c r="J658" t="s">
        <v>1894</v>
      </c>
      <c r="K658" t="s">
        <v>1895</v>
      </c>
      <c r="L658" t="s">
        <v>4</v>
      </c>
      <c r="M658" t="s">
        <v>4</v>
      </c>
      <c r="N658" t="s">
        <v>4</v>
      </c>
      <c r="O658" t="str">
        <f t="shared" si="50"/>
        <v>-1</v>
      </c>
      <c r="P658" t="str">
        <f t="shared" si="51"/>
        <v>0</v>
      </c>
      <c r="Q658" t="str">
        <f t="shared" si="52"/>
        <v>0</v>
      </c>
      <c r="R658" t="str">
        <f t="shared" si="53"/>
        <v>1</v>
      </c>
      <c r="S658" t="str">
        <f t="shared" si="54"/>
        <v>0</v>
      </c>
    </row>
    <row r="659" spans="1:19" x14ac:dyDescent="0.25">
      <c r="A659" t="s">
        <v>5586</v>
      </c>
      <c r="B659">
        <v>335.59</v>
      </c>
      <c r="C659">
        <v>64.95</v>
      </c>
      <c r="D659">
        <v>2.3685</v>
      </c>
      <c r="E659" s="1">
        <v>6.1626999999999998E-5</v>
      </c>
      <c r="F659">
        <v>9.5390000000000006E-3</v>
      </c>
      <c r="G659" t="s">
        <v>5587</v>
      </c>
      <c r="H659" t="s">
        <v>5588</v>
      </c>
      <c r="I659" t="s">
        <v>695</v>
      </c>
      <c r="J659" t="s">
        <v>4</v>
      </c>
      <c r="K659" t="s">
        <v>623</v>
      </c>
      <c r="L659" t="s">
        <v>4</v>
      </c>
      <c r="M659" t="s">
        <v>4</v>
      </c>
      <c r="N659" t="s">
        <v>4</v>
      </c>
      <c r="O659" t="str">
        <f t="shared" si="50"/>
        <v>-1</v>
      </c>
      <c r="P659" t="str">
        <f t="shared" si="51"/>
        <v>0</v>
      </c>
      <c r="Q659" t="str">
        <f t="shared" si="52"/>
        <v>0</v>
      </c>
      <c r="R659" t="str">
        <f t="shared" si="53"/>
        <v>0</v>
      </c>
      <c r="S659" t="str">
        <f t="shared" si="54"/>
        <v>0</v>
      </c>
    </row>
    <row r="660" spans="1:19" x14ac:dyDescent="0.25">
      <c r="A660" t="s">
        <v>5589</v>
      </c>
      <c r="B660">
        <v>87.55</v>
      </c>
      <c r="C660">
        <v>9.8800000000000008</v>
      </c>
      <c r="D660">
        <v>3.1307999999999998</v>
      </c>
      <c r="E660" s="1">
        <v>6.1941999999999997E-5</v>
      </c>
      <c r="F660">
        <v>9.5391999999999994E-3</v>
      </c>
      <c r="G660" t="s">
        <v>679</v>
      </c>
      <c r="H660" t="s">
        <v>5590</v>
      </c>
      <c r="I660" t="s">
        <v>681</v>
      </c>
      <c r="J660" t="s">
        <v>4</v>
      </c>
      <c r="K660" t="s">
        <v>4</v>
      </c>
      <c r="L660" t="s">
        <v>4</v>
      </c>
      <c r="M660" t="s">
        <v>682</v>
      </c>
      <c r="N660" t="s">
        <v>683</v>
      </c>
      <c r="O660" t="str">
        <f t="shared" si="50"/>
        <v>-1</v>
      </c>
      <c r="P660" t="str">
        <f t="shared" si="51"/>
        <v>0</v>
      </c>
      <c r="Q660" t="str">
        <f t="shared" si="52"/>
        <v>0</v>
      </c>
      <c r="R660" t="str">
        <f t="shared" si="53"/>
        <v>0</v>
      </c>
      <c r="S660" t="str">
        <f t="shared" si="54"/>
        <v>0</v>
      </c>
    </row>
    <row r="661" spans="1:19" x14ac:dyDescent="0.25">
      <c r="A661" t="s">
        <v>5591</v>
      </c>
      <c r="B661">
        <v>1199.46</v>
      </c>
      <c r="C661">
        <v>437.2</v>
      </c>
      <c r="D661">
        <v>1.4553</v>
      </c>
      <c r="E661" s="1">
        <v>6.1832E-5</v>
      </c>
      <c r="F661">
        <v>9.5391999999999994E-3</v>
      </c>
      <c r="G661" t="s">
        <v>5592</v>
      </c>
      <c r="H661" t="s">
        <v>5593</v>
      </c>
      <c r="I661" t="s">
        <v>5594</v>
      </c>
      <c r="J661" t="s">
        <v>4</v>
      </c>
      <c r="K661" t="s">
        <v>4</v>
      </c>
      <c r="L661" t="s">
        <v>4</v>
      </c>
      <c r="M661" t="s">
        <v>4</v>
      </c>
      <c r="N661" t="s">
        <v>4</v>
      </c>
      <c r="O661" t="str">
        <f t="shared" si="50"/>
        <v>-1</v>
      </c>
      <c r="P661" t="str">
        <f t="shared" si="51"/>
        <v>0</v>
      </c>
      <c r="Q661" t="str">
        <f t="shared" si="52"/>
        <v>0</v>
      </c>
      <c r="R661" t="str">
        <f t="shared" si="53"/>
        <v>0</v>
      </c>
      <c r="S661" t="str">
        <f t="shared" si="54"/>
        <v>0</v>
      </c>
    </row>
    <row r="662" spans="1:19" x14ac:dyDescent="0.25">
      <c r="A662" t="s">
        <v>5595</v>
      </c>
      <c r="B662">
        <v>152.08000000000001</v>
      </c>
      <c r="C662">
        <v>19.46</v>
      </c>
      <c r="D662">
        <v>2.9367999999999999</v>
      </c>
      <c r="E662" s="1">
        <v>6.2002999999999996E-5</v>
      </c>
      <c r="F662">
        <v>9.5391999999999994E-3</v>
      </c>
      <c r="G662" t="s">
        <v>4</v>
      </c>
      <c r="H662" t="s">
        <v>4</v>
      </c>
      <c r="I662" t="s">
        <v>4</v>
      </c>
      <c r="J662" t="s">
        <v>4</v>
      </c>
      <c r="K662" t="s">
        <v>4</v>
      </c>
      <c r="L662" t="s">
        <v>4</v>
      </c>
      <c r="M662" t="s">
        <v>4</v>
      </c>
      <c r="N662" t="s">
        <v>4</v>
      </c>
      <c r="O662" t="str">
        <f t="shared" si="50"/>
        <v>-1</v>
      </c>
      <c r="P662" t="str">
        <f t="shared" si="51"/>
        <v>0</v>
      </c>
      <c r="Q662" t="str">
        <f t="shared" si="52"/>
        <v>0</v>
      </c>
      <c r="R662" t="str">
        <f t="shared" si="53"/>
        <v>0</v>
      </c>
      <c r="S662" t="str">
        <f t="shared" si="54"/>
        <v>0</v>
      </c>
    </row>
    <row r="663" spans="1:19" x14ac:dyDescent="0.25">
      <c r="A663" t="s">
        <v>5596</v>
      </c>
      <c r="B663">
        <v>1173.23</v>
      </c>
      <c r="C663">
        <v>3316.97</v>
      </c>
      <c r="D663">
        <v>-1.4996</v>
      </c>
      <c r="E663" s="1">
        <v>6.1785999999999994E-5</v>
      </c>
      <c r="F663">
        <v>9.5391999999999994E-3</v>
      </c>
      <c r="G663" t="s">
        <v>5597</v>
      </c>
      <c r="H663" t="s">
        <v>5598</v>
      </c>
      <c r="I663" t="s">
        <v>5599</v>
      </c>
      <c r="J663" t="s">
        <v>4</v>
      </c>
      <c r="K663" t="s">
        <v>1324</v>
      </c>
      <c r="L663" t="s">
        <v>4</v>
      </c>
      <c r="M663" t="s">
        <v>4</v>
      </c>
      <c r="N663" t="s">
        <v>4</v>
      </c>
      <c r="O663" t="str">
        <f t="shared" si="50"/>
        <v>1</v>
      </c>
      <c r="P663" t="str">
        <f t="shared" si="51"/>
        <v>0</v>
      </c>
      <c r="Q663" t="str">
        <f t="shared" si="52"/>
        <v>0</v>
      </c>
      <c r="R663" t="str">
        <f t="shared" si="53"/>
        <v>0</v>
      </c>
      <c r="S663" t="str">
        <f t="shared" si="54"/>
        <v>0</v>
      </c>
    </row>
    <row r="664" spans="1:19" x14ac:dyDescent="0.25">
      <c r="A664" t="s">
        <v>5600</v>
      </c>
      <c r="B664">
        <v>9.06</v>
      </c>
      <c r="C664">
        <v>89.22</v>
      </c>
      <c r="D664">
        <v>-3.3367</v>
      </c>
      <c r="E664" s="1">
        <v>6.2374999999999998E-5</v>
      </c>
      <c r="F664">
        <v>9.5697999999999998E-3</v>
      </c>
      <c r="G664" t="s">
        <v>5601</v>
      </c>
      <c r="H664" t="s">
        <v>2878</v>
      </c>
      <c r="I664" t="s">
        <v>656</v>
      </c>
      <c r="J664" t="s">
        <v>923</v>
      </c>
      <c r="K664" t="s">
        <v>1941</v>
      </c>
      <c r="L664" t="s">
        <v>4</v>
      </c>
      <c r="M664" t="s">
        <v>4</v>
      </c>
      <c r="N664" t="s">
        <v>4</v>
      </c>
      <c r="O664" t="str">
        <f t="shared" si="50"/>
        <v>1</v>
      </c>
      <c r="P664" t="str">
        <f t="shared" si="51"/>
        <v>0</v>
      </c>
      <c r="Q664" t="str">
        <f t="shared" si="52"/>
        <v>0</v>
      </c>
      <c r="R664" t="str">
        <f t="shared" si="53"/>
        <v>0</v>
      </c>
      <c r="S664" t="str">
        <f t="shared" si="54"/>
        <v>0</v>
      </c>
    </row>
    <row r="665" spans="1:19" x14ac:dyDescent="0.25">
      <c r="A665" t="s">
        <v>5602</v>
      </c>
      <c r="B665">
        <v>25.45</v>
      </c>
      <c r="C665">
        <v>178.46</v>
      </c>
      <c r="D665">
        <v>-2.8096999999999999</v>
      </c>
      <c r="E665" s="1">
        <v>6.2391000000000006E-5</v>
      </c>
      <c r="F665">
        <v>9.5697999999999998E-3</v>
      </c>
      <c r="G665" t="s">
        <v>4</v>
      </c>
      <c r="H665" t="s">
        <v>4</v>
      </c>
      <c r="I665" t="s">
        <v>4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tr">
        <f t="shared" si="50"/>
        <v>1</v>
      </c>
      <c r="P665" t="str">
        <f t="shared" si="51"/>
        <v>0</v>
      </c>
      <c r="Q665" t="str">
        <f t="shared" si="52"/>
        <v>0</v>
      </c>
      <c r="R665" t="str">
        <f t="shared" si="53"/>
        <v>0</v>
      </c>
      <c r="S665" t="str">
        <f t="shared" si="54"/>
        <v>0</v>
      </c>
    </row>
    <row r="666" spans="1:19" x14ac:dyDescent="0.25">
      <c r="A666" t="s">
        <v>366</v>
      </c>
      <c r="B666">
        <v>155.85</v>
      </c>
      <c r="C666">
        <v>33.58</v>
      </c>
      <c r="D666">
        <v>2.2016</v>
      </c>
      <c r="E666" s="1">
        <v>6.2559999999999997E-5</v>
      </c>
      <c r="F666">
        <v>9.5812999999999992E-3</v>
      </c>
      <c r="G666" t="s">
        <v>367</v>
      </c>
      <c r="H666" t="s">
        <v>368</v>
      </c>
      <c r="I666" t="s">
        <v>42</v>
      </c>
      <c r="J666" t="s">
        <v>4</v>
      </c>
      <c r="K666" t="s">
        <v>5</v>
      </c>
      <c r="L666" t="s">
        <v>4</v>
      </c>
      <c r="M666" t="s">
        <v>4</v>
      </c>
      <c r="N666" t="s">
        <v>4</v>
      </c>
      <c r="O666" t="str">
        <f t="shared" si="50"/>
        <v>-1</v>
      </c>
      <c r="P666" t="str">
        <f t="shared" si="51"/>
        <v>0</v>
      </c>
      <c r="Q666" t="str">
        <f t="shared" si="52"/>
        <v>0</v>
      </c>
      <c r="R666" t="str">
        <f t="shared" si="53"/>
        <v>0</v>
      </c>
      <c r="S666" t="str">
        <f t="shared" si="54"/>
        <v>1</v>
      </c>
    </row>
    <row r="667" spans="1:19" x14ac:dyDescent="0.25">
      <c r="A667" t="s">
        <v>5603</v>
      </c>
      <c r="B667">
        <v>304.10000000000002</v>
      </c>
      <c r="C667">
        <v>109.08</v>
      </c>
      <c r="D667">
        <v>1.4778</v>
      </c>
      <c r="E667" s="1">
        <v>6.3058999999999994E-5</v>
      </c>
      <c r="F667">
        <v>9.6431999999999993E-3</v>
      </c>
      <c r="G667" t="s">
        <v>4</v>
      </c>
      <c r="H667" t="s">
        <v>4</v>
      </c>
      <c r="I667" t="s">
        <v>4</v>
      </c>
      <c r="J667" t="s">
        <v>4</v>
      </c>
      <c r="K667" t="s">
        <v>4</v>
      </c>
      <c r="L667" t="s">
        <v>4</v>
      </c>
      <c r="M667" t="s">
        <v>4</v>
      </c>
      <c r="N667" t="s">
        <v>4</v>
      </c>
      <c r="O667" t="str">
        <f t="shared" si="50"/>
        <v>-1</v>
      </c>
      <c r="P667" t="str">
        <f t="shared" si="51"/>
        <v>0</v>
      </c>
      <c r="Q667" t="str">
        <f t="shared" si="52"/>
        <v>0</v>
      </c>
      <c r="R667" t="str">
        <f t="shared" si="53"/>
        <v>0</v>
      </c>
      <c r="S667" t="str">
        <f t="shared" si="54"/>
        <v>0</v>
      </c>
    </row>
    <row r="668" spans="1:19" x14ac:dyDescent="0.25">
      <c r="A668" t="s">
        <v>5604</v>
      </c>
      <c r="B668">
        <v>206.94</v>
      </c>
      <c r="C668">
        <v>46.03</v>
      </c>
      <c r="D668">
        <v>2.1676000000000002</v>
      </c>
      <c r="E668" s="1">
        <v>6.3180000000000002E-5</v>
      </c>
      <c r="F668">
        <v>9.6472999999999993E-3</v>
      </c>
      <c r="G668" t="s">
        <v>5605</v>
      </c>
      <c r="H668" t="s">
        <v>5606</v>
      </c>
      <c r="I668" t="s">
        <v>5188</v>
      </c>
      <c r="J668" t="s">
        <v>90</v>
      </c>
      <c r="K668" t="s">
        <v>121</v>
      </c>
      <c r="L668" t="s">
        <v>4</v>
      </c>
      <c r="M668" t="s">
        <v>4</v>
      </c>
      <c r="N668" t="s">
        <v>4</v>
      </c>
      <c r="O668" t="str">
        <f t="shared" si="50"/>
        <v>-1</v>
      </c>
      <c r="P668" t="str">
        <f t="shared" si="51"/>
        <v>0</v>
      </c>
      <c r="Q668" t="str">
        <f t="shared" si="52"/>
        <v>0</v>
      </c>
      <c r="R668" t="str">
        <f t="shared" si="53"/>
        <v>0</v>
      </c>
      <c r="S668" t="str">
        <f t="shared" si="54"/>
        <v>1</v>
      </c>
    </row>
    <row r="669" spans="1:19" x14ac:dyDescent="0.25">
      <c r="A669" t="s">
        <v>5607</v>
      </c>
      <c r="B669">
        <v>723.82</v>
      </c>
      <c r="C669">
        <v>251.94</v>
      </c>
      <c r="D669">
        <v>1.5199</v>
      </c>
      <c r="E669" s="1">
        <v>6.3900999999999997E-5</v>
      </c>
      <c r="F669">
        <v>9.7281999999999993E-3</v>
      </c>
      <c r="G669" t="s">
        <v>4688</v>
      </c>
      <c r="H669" t="s">
        <v>5608</v>
      </c>
      <c r="I669" t="s">
        <v>2935</v>
      </c>
      <c r="J669" t="s">
        <v>5609</v>
      </c>
      <c r="K669" t="s">
        <v>4</v>
      </c>
      <c r="L669" t="s">
        <v>5610</v>
      </c>
      <c r="M669" t="s">
        <v>4</v>
      </c>
      <c r="N669" t="s">
        <v>4</v>
      </c>
      <c r="O669" t="str">
        <f t="shared" si="50"/>
        <v>-1</v>
      </c>
      <c r="P669" t="str">
        <f t="shared" si="51"/>
        <v>0</v>
      </c>
      <c r="Q669" t="str">
        <f t="shared" si="52"/>
        <v>0</v>
      </c>
      <c r="R669" t="str">
        <f t="shared" si="53"/>
        <v>0</v>
      </c>
      <c r="S669" t="str">
        <f t="shared" si="54"/>
        <v>0</v>
      </c>
    </row>
    <row r="670" spans="1:19" x14ac:dyDescent="0.25">
      <c r="A670" t="s">
        <v>959</v>
      </c>
      <c r="B670">
        <v>11270.51</v>
      </c>
      <c r="C670">
        <v>1077.81</v>
      </c>
      <c r="D670">
        <v>3.3864000000000001</v>
      </c>
      <c r="E670" s="1">
        <v>6.3884E-5</v>
      </c>
      <c r="F670">
        <v>9.7281999999999993E-3</v>
      </c>
      <c r="G670" t="s">
        <v>960</v>
      </c>
      <c r="H670" t="s">
        <v>4</v>
      </c>
      <c r="I670" t="s">
        <v>961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tr">
        <f t="shared" si="50"/>
        <v>-1</v>
      </c>
      <c r="P670" t="str">
        <f t="shared" si="51"/>
        <v>0</v>
      </c>
      <c r="Q670" t="str">
        <f t="shared" si="52"/>
        <v>0</v>
      </c>
      <c r="R670" t="str">
        <f t="shared" si="53"/>
        <v>0</v>
      </c>
      <c r="S670" t="str">
        <f t="shared" si="54"/>
        <v>0</v>
      </c>
    </row>
    <row r="671" spans="1:19" x14ac:dyDescent="0.25">
      <c r="A671" t="s">
        <v>5611</v>
      </c>
      <c r="B671">
        <v>7.7</v>
      </c>
      <c r="C671">
        <v>63.1</v>
      </c>
      <c r="D671">
        <v>-3.0448</v>
      </c>
      <c r="E671" s="1">
        <v>6.5457999999999996E-5</v>
      </c>
      <c r="F671">
        <v>9.9503000000000005E-3</v>
      </c>
      <c r="G671" t="s">
        <v>1814</v>
      </c>
      <c r="H671" t="s">
        <v>5612</v>
      </c>
      <c r="I671" t="s">
        <v>5613</v>
      </c>
      <c r="J671" t="s">
        <v>5614</v>
      </c>
      <c r="K671" t="s">
        <v>5615</v>
      </c>
      <c r="L671" t="s">
        <v>748</v>
      </c>
      <c r="M671" t="s">
        <v>4</v>
      </c>
      <c r="N671" t="s">
        <v>4</v>
      </c>
      <c r="O671" t="str">
        <f t="shared" si="50"/>
        <v>1</v>
      </c>
      <c r="P671" t="str">
        <f t="shared" si="51"/>
        <v>0</v>
      </c>
      <c r="Q671" t="str">
        <f t="shared" si="52"/>
        <v>0</v>
      </c>
      <c r="R671" t="str">
        <f t="shared" si="53"/>
        <v>1</v>
      </c>
      <c r="S671" t="str">
        <f t="shared" si="54"/>
        <v>0</v>
      </c>
    </row>
    <row r="672" spans="1:19" x14ac:dyDescent="0.25">
      <c r="A672" t="s">
        <v>5616</v>
      </c>
      <c r="B672">
        <v>9.2200000000000006</v>
      </c>
      <c r="C672">
        <v>65.47</v>
      </c>
      <c r="D672">
        <v>-2.8249</v>
      </c>
      <c r="E672" s="1">
        <v>6.5816999999999997E-5</v>
      </c>
      <c r="F672">
        <v>9.9900000000000006E-3</v>
      </c>
      <c r="G672" t="s">
        <v>5617</v>
      </c>
      <c r="H672" t="s">
        <v>5618</v>
      </c>
      <c r="I672" t="s">
        <v>5619</v>
      </c>
      <c r="J672" t="s">
        <v>4</v>
      </c>
      <c r="K672" t="s">
        <v>4</v>
      </c>
      <c r="L672" t="s">
        <v>4</v>
      </c>
      <c r="M672" t="s">
        <v>4</v>
      </c>
      <c r="N672" t="s">
        <v>4</v>
      </c>
      <c r="O672" t="str">
        <f t="shared" si="50"/>
        <v>1</v>
      </c>
      <c r="P672" t="str">
        <f t="shared" si="51"/>
        <v>0</v>
      </c>
      <c r="Q672" t="str">
        <f t="shared" si="52"/>
        <v>0</v>
      </c>
      <c r="R672" t="str">
        <f t="shared" si="53"/>
        <v>0</v>
      </c>
      <c r="S672" t="str">
        <f t="shared" si="54"/>
        <v>1</v>
      </c>
    </row>
    <row r="673" spans="1:19" x14ac:dyDescent="0.25">
      <c r="A673" t="s">
        <v>5620</v>
      </c>
      <c r="B673">
        <v>37.11</v>
      </c>
      <c r="C673">
        <v>3.09</v>
      </c>
      <c r="D673">
        <v>3.6362999999999999</v>
      </c>
      <c r="E673" s="1">
        <v>6.6251E-5</v>
      </c>
      <c r="F673">
        <v>1.0041E-2</v>
      </c>
      <c r="G673" t="s">
        <v>5621</v>
      </c>
      <c r="H673" t="s">
        <v>5622</v>
      </c>
      <c r="I673" t="s">
        <v>5623</v>
      </c>
      <c r="J673" t="s">
        <v>5624</v>
      </c>
      <c r="K673" t="s">
        <v>5625</v>
      </c>
      <c r="L673" t="s">
        <v>4</v>
      </c>
      <c r="M673" t="s">
        <v>5626</v>
      </c>
      <c r="N673" t="s">
        <v>4293</v>
      </c>
      <c r="O673" t="str">
        <f t="shared" si="50"/>
        <v>-1</v>
      </c>
      <c r="P673" t="str">
        <f t="shared" si="51"/>
        <v>0</v>
      </c>
      <c r="Q673" t="str">
        <f t="shared" si="52"/>
        <v>0</v>
      </c>
      <c r="R673" t="str">
        <f t="shared" si="53"/>
        <v>1</v>
      </c>
      <c r="S673" t="str">
        <f t="shared" si="54"/>
        <v>0</v>
      </c>
    </row>
    <row r="674" spans="1:19" x14ac:dyDescent="0.25">
      <c r="A674" t="s">
        <v>5627</v>
      </c>
      <c r="B674">
        <v>97.78</v>
      </c>
      <c r="C674">
        <v>18.899999999999999</v>
      </c>
      <c r="D674">
        <v>2.3815</v>
      </c>
      <c r="E674" s="1">
        <v>6.6575999999999994E-5</v>
      </c>
      <c r="F674">
        <v>1.0075000000000001E-2</v>
      </c>
      <c r="G674" t="s">
        <v>253</v>
      </c>
      <c r="H674" t="s">
        <v>5628</v>
      </c>
      <c r="I674" t="s">
        <v>5629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tr">
        <f t="shared" si="50"/>
        <v>-1</v>
      </c>
      <c r="P674" t="str">
        <f t="shared" si="51"/>
        <v>0</v>
      </c>
      <c r="Q674" t="str">
        <f t="shared" si="52"/>
        <v>0</v>
      </c>
      <c r="R674" t="str">
        <f t="shared" si="53"/>
        <v>0</v>
      </c>
      <c r="S674" t="str">
        <f t="shared" si="54"/>
        <v>1</v>
      </c>
    </row>
    <row r="675" spans="1:19" x14ac:dyDescent="0.25">
      <c r="A675" t="s">
        <v>4196</v>
      </c>
      <c r="B675">
        <v>58.59</v>
      </c>
      <c r="C675">
        <v>6.41</v>
      </c>
      <c r="D675">
        <v>3.1297999999999999</v>
      </c>
      <c r="E675" s="1">
        <v>6.9006999999999998E-5</v>
      </c>
      <c r="F675">
        <v>1.0427000000000001E-2</v>
      </c>
      <c r="G675" t="s">
        <v>4197</v>
      </c>
      <c r="H675" t="s">
        <v>3942</v>
      </c>
      <c r="I675" t="s">
        <v>711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tr">
        <f t="shared" si="50"/>
        <v>-1</v>
      </c>
      <c r="P675" t="str">
        <f t="shared" si="51"/>
        <v>0</v>
      </c>
      <c r="Q675" t="str">
        <f t="shared" si="52"/>
        <v>0</v>
      </c>
      <c r="R675" t="str">
        <f t="shared" si="53"/>
        <v>0</v>
      </c>
      <c r="S675" t="str">
        <f t="shared" si="54"/>
        <v>0</v>
      </c>
    </row>
    <row r="676" spans="1:19" x14ac:dyDescent="0.25">
      <c r="A676" t="s">
        <v>5630</v>
      </c>
      <c r="B676">
        <v>99.2</v>
      </c>
      <c r="C676">
        <v>11.77</v>
      </c>
      <c r="D676">
        <v>3.0779000000000001</v>
      </c>
      <c r="E676" s="1">
        <v>6.9648999999999997E-5</v>
      </c>
      <c r="F676">
        <v>1.0493000000000001E-2</v>
      </c>
      <c r="G676" t="s">
        <v>5631</v>
      </c>
      <c r="H676" t="s">
        <v>5632</v>
      </c>
      <c r="I676" t="s">
        <v>888</v>
      </c>
      <c r="J676" t="s">
        <v>78</v>
      </c>
      <c r="K676" t="s">
        <v>820</v>
      </c>
      <c r="L676" t="s">
        <v>4</v>
      </c>
      <c r="M676" t="s">
        <v>889</v>
      </c>
      <c r="N676" t="s">
        <v>890</v>
      </c>
      <c r="O676" t="str">
        <f t="shared" si="50"/>
        <v>-1</v>
      </c>
      <c r="P676" t="str">
        <f t="shared" si="51"/>
        <v>0</v>
      </c>
      <c r="Q676" t="str">
        <f t="shared" si="52"/>
        <v>0</v>
      </c>
      <c r="R676" t="str">
        <f t="shared" si="53"/>
        <v>0</v>
      </c>
      <c r="S676" t="str">
        <f t="shared" si="54"/>
        <v>0</v>
      </c>
    </row>
    <row r="677" spans="1:19" x14ac:dyDescent="0.25">
      <c r="A677" t="s">
        <v>2944</v>
      </c>
      <c r="B677">
        <v>34.32</v>
      </c>
      <c r="C677">
        <v>1.64</v>
      </c>
      <c r="D677">
        <v>4.4058999999999999</v>
      </c>
      <c r="E677" s="1">
        <v>6.9627000000000003E-5</v>
      </c>
      <c r="F677">
        <v>1.0493000000000001E-2</v>
      </c>
      <c r="G677" t="s">
        <v>2945</v>
      </c>
      <c r="H677" t="s">
        <v>2795</v>
      </c>
      <c r="I677" t="s">
        <v>4</v>
      </c>
      <c r="J677" t="s">
        <v>2946</v>
      </c>
      <c r="K677" t="s">
        <v>2947</v>
      </c>
      <c r="L677" t="s">
        <v>86</v>
      </c>
      <c r="M677" t="s">
        <v>4</v>
      </c>
      <c r="N677" t="s">
        <v>4</v>
      </c>
      <c r="O677" t="str">
        <f t="shared" si="50"/>
        <v>-1</v>
      </c>
      <c r="P677" t="str">
        <f t="shared" si="51"/>
        <v>0</v>
      </c>
      <c r="Q677" t="str">
        <f t="shared" si="52"/>
        <v>0</v>
      </c>
      <c r="R677" t="str">
        <f t="shared" si="53"/>
        <v>0</v>
      </c>
      <c r="S677" t="str">
        <f t="shared" si="54"/>
        <v>0</v>
      </c>
    </row>
    <row r="678" spans="1:19" x14ac:dyDescent="0.25">
      <c r="A678" t="s">
        <v>3234</v>
      </c>
      <c r="B678">
        <v>34.11</v>
      </c>
      <c r="C678">
        <v>0.78</v>
      </c>
      <c r="D678">
        <v>5.2605000000000004</v>
      </c>
      <c r="E678" s="1">
        <v>7.0256E-5</v>
      </c>
      <c r="F678">
        <v>1.0553999999999999E-2</v>
      </c>
      <c r="G678" t="s">
        <v>3235</v>
      </c>
      <c r="H678" t="s">
        <v>3236</v>
      </c>
      <c r="I678" t="s">
        <v>3237</v>
      </c>
      <c r="J678" t="s">
        <v>4</v>
      </c>
      <c r="K678" t="s">
        <v>615</v>
      </c>
      <c r="L678" t="s">
        <v>4</v>
      </c>
      <c r="M678" t="s">
        <v>4</v>
      </c>
      <c r="N678" t="s">
        <v>4</v>
      </c>
      <c r="O678" t="str">
        <f t="shared" si="50"/>
        <v>-1</v>
      </c>
      <c r="P678" t="str">
        <f t="shared" si="51"/>
        <v>0</v>
      </c>
      <c r="Q678" t="str">
        <f t="shared" si="52"/>
        <v>0</v>
      </c>
      <c r="R678" t="str">
        <f t="shared" si="53"/>
        <v>0</v>
      </c>
      <c r="S678" t="str">
        <f t="shared" si="54"/>
        <v>0</v>
      </c>
    </row>
    <row r="679" spans="1:19" x14ac:dyDescent="0.25">
      <c r="A679" t="s">
        <v>5633</v>
      </c>
      <c r="B679">
        <v>60.65</v>
      </c>
      <c r="C679">
        <v>6.13</v>
      </c>
      <c r="D679">
        <v>3.2833999999999999</v>
      </c>
      <c r="E679" s="1">
        <v>7.0433999999999997E-5</v>
      </c>
      <c r="F679">
        <v>1.0553999999999999E-2</v>
      </c>
      <c r="G679" t="s">
        <v>5634</v>
      </c>
      <c r="H679" t="s">
        <v>5635</v>
      </c>
      <c r="I679" t="s">
        <v>3093</v>
      </c>
      <c r="J679" t="s">
        <v>862</v>
      </c>
      <c r="K679" t="s">
        <v>796</v>
      </c>
      <c r="L679" t="s">
        <v>4</v>
      </c>
      <c r="M679" t="s">
        <v>4</v>
      </c>
      <c r="N679" t="s">
        <v>4</v>
      </c>
      <c r="O679" t="str">
        <f t="shared" si="50"/>
        <v>-1</v>
      </c>
      <c r="P679" t="str">
        <f t="shared" si="51"/>
        <v>0</v>
      </c>
      <c r="Q679" t="str">
        <f t="shared" si="52"/>
        <v>0</v>
      </c>
      <c r="R679" t="str">
        <f t="shared" si="53"/>
        <v>1</v>
      </c>
      <c r="S679" t="str">
        <f t="shared" si="54"/>
        <v>0</v>
      </c>
    </row>
    <row r="680" spans="1:19" x14ac:dyDescent="0.25">
      <c r="A680" t="s">
        <v>418</v>
      </c>
      <c r="B680">
        <v>1280.69</v>
      </c>
      <c r="C680">
        <v>281.37</v>
      </c>
      <c r="D680">
        <v>2.1856</v>
      </c>
      <c r="E680" s="1">
        <v>7.0617999999999994E-5</v>
      </c>
      <c r="F680">
        <v>1.0553999999999999E-2</v>
      </c>
      <c r="G680" t="s">
        <v>134</v>
      </c>
      <c r="H680" t="s">
        <v>419</v>
      </c>
      <c r="I680" t="s">
        <v>42</v>
      </c>
      <c r="J680" t="s">
        <v>4</v>
      </c>
      <c r="K680" t="s">
        <v>93</v>
      </c>
      <c r="L680" t="s">
        <v>4</v>
      </c>
      <c r="M680" t="s">
        <v>420</v>
      </c>
      <c r="N680" t="s">
        <v>421</v>
      </c>
      <c r="O680" t="str">
        <f t="shared" si="50"/>
        <v>-1</v>
      </c>
      <c r="P680" t="str">
        <f t="shared" si="51"/>
        <v>0</v>
      </c>
      <c r="Q680" t="str">
        <f t="shared" si="52"/>
        <v>0</v>
      </c>
      <c r="R680" t="str">
        <f t="shared" si="53"/>
        <v>0</v>
      </c>
      <c r="S680" t="str">
        <f t="shared" si="54"/>
        <v>1</v>
      </c>
    </row>
    <row r="681" spans="1:19" x14ac:dyDescent="0.25">
      <c r="A681" t="s">
        <v>1589</v>
      </c>
      <c r="B681">
        <v>1229.79</v>
      </c>
      <c r="C681">
        <v>298.33999999999997</v>
      </c>
      <c r="D681">
        <v>2.0444</v>
      </c>
      <c r="E681" s="1">
        <v>7.0672000000000004E-5</v>
      </c>
      <c r="F681">
        <v>1.0553999999999999E-2</v>
      </c>
      <c r="G681" t="s">
        <v>1590</v>
      </c>
      <c r="H681" t="s">
        <v>1591</v>
      </c>
      <c r="I681" t="s">
        <v>1592</v>
      </c>
      <c r="J681" t="s">
        <v>4</v>
      </c>
      <c r="K681" t="s">
        <v>4</v>
      </c>
      <c r="L681" t="s">
        <v>86</v>
      </c>
      <c r="M681" t="s">
        <v>4</v>
      </c>
      <c r="N681" t="s">
        <v>4</v>
      </c>
      <c r="O681" t="str">
        <f t="shared" si="50"/>
        <v>-1</v>
      </c>
      <c r="P681" t="str">
        <f t="shared" si="51"/>
        <v>0</v>
      </c>
      <c r="Q681" t="str">
        <f t="shared" si="52"/>
        <v>0</v>
      </c>
      <c r="R681" t="str">
        <f t="shared" si="53"/>
        <v>0</v>
      </c>
      <c r="S681" t="str">
        <f t="shared" si="54"/>
        <v>0</v>
      </c>
    </row>
    <row r="682" spans="1:19" x14ac:dyDescent="0.25">
      <c r="A682" t="s">
        <v>5636</v>
      </c>
      <c r="B682">
        <v>2113.8200000000002</v>
      </c>
      <c r="C682">
        <v>791.35</v>
      </c>
      <c r="D682">
        <v>1.4177999999999999</v>
      </c>
      <c r="E682" s="1">
        <v>7.0488999999999995E-5</v>
      </c>
      <c r="F682">
        <v>1.0553999999999999E-2</v>
      </c>
      <c r="G682" t="s">
        <v>5637</v>
      </c>
      <c r="H682" t="s">
        <v>5638</v>
      </c>
      <c r="I682" t="s">
        <v>5639</v>
      </c>
      <c r="J682" t="s">
        <v>84</v>
      </c>
      <c r="K682" t="s">
        <v>3846</v>
      </c>
      <c r="L682" t="s">
        <v>86</v>
      </c>
      <c r="M682" t="s">
        <v>4</v>
      </c>
      <c r="N682" t="s">
        <v>4</v>
      </c>
      <c r="O682" t="str">
        <f t="shared" si="50"/>
        <v>-1</v>
      </c>
      <c r="P682" t="str">
        <f t="shared" si="51"/>
        <v>0</v>
      </c>
      <c r="Q682" t="str">
        <f t="shared" si="52"/>
        <v>0</v>
      </c>
      <c r="R682" t="str">
        <f t="shared" si="53"/>
        <v>0</v>
      </c>
      <c r="S682" t="str">
        <f t="shared" si="54"/>
        <v>0</v>
      </c>
    </row>
    <row r="683" spans="1:19" x14ac:dyDescent="0.25">
      <c r="A683" t="s">
        <v>5640</v>
      </c>
      <c r="B683">
        <v>533</v>
      </c>
      <c r="C683">
        <v>199.02</v>
      </c>
      <c r="D683">
        <v>1.4242999999999999</v>
      </c>
      <c r="E683" s="1">
        <v>7.0582999999999998E-5</v>
      </c>
      <c r="F683">
        <v>1.0553999999999999E-2</v>
      </c>
      <c r="G683" t="s">
        <v>5641</v>
      </c>
      <c r="H683" t="s">
        <v>5642</v>
      </c>
      <c r="I683" t="s">
        <v>4639</v>
      </c>
      <c r="J683" t="s">
        <v>4</v>
      </c>
      <c r="K683" t="s">
        <v>4</v>
      </c>
      <c r="L683" t="s">
        <v>77</v>
      </c>
      <c r="M683" t="s">
        <v>4</v>
      </c>
      <c r="N683" t="s">
        <v>4</v>
      </c>
      <c r="O683" t="str">
        <f t="shared" si="50"/>
        <v>-1</v>
      </c>
      <c r="P683" t="str">
        <f t="shared" si="51"/>
        <v>0</v>
      </c>
      <c r="Q683" t="str">
        <f t="shared" si="52"/>
        <v>0</v>
      </c>
      <c r="R683" t="str">
        <f t="shared" si="53"/>
        <v>0</v>
      </c>
      <c r="S683" t="str">
        <f t="shared" si="54"/>
        <v>0</v>
      </c>
    </row>
    <row r="684" spans="1:19" x14ac:dyDescent="0.25">
      <c r="A684" t="s">
        <v>2737</v>
      </c>
      <c r="B684">
        <v>1182.01</v>
      </c>
      <c r="C684">
        <v>459.89</v>
      </c>
      <c r="D684">
        <v>1.3609</v>
      </c>
      <c r="E684" s="1">
        <v>7.0939000000000006E-5</v>
      </c>
      <c r="F684">
        <v>1.0578000000000001E-2</v>
      </c>
      <c r="G684" t="s">
        <v>2738</v>
      </c>
      <c r="H684" t="s">
        <v>2739</v>
      </c>
      <c r="I684" t="s">
        <v>2740</v>
      </c>
      <c r="J684" t="s">
        <v>2741</v>
      </c>
      <c r="K684" t="s">
        <v>2040</v>
      </c>
      <c r="L684" t="s">
        <v>4</v>
      </c>
      <c r="M684" t="s">
        <v>4</v>
      </c>
      <c r="N684" t="s">
        <v>4</v>
      </c>
      <c r="O684" t="str">
        <f t="shared" si="50"/>
        <v>-1</v>
      </c>
      <c r="P684" t="str">
        <f t="shared" si="51"/>
        <v>0</v>
      </c>
      <c r="Q684" t="str">
        <f t="shared" si="52"/>
        <v>0</v>
      </c>
      <c r="R684" t="str">
        <f t="shared" si="53"/>
        <v>0</v>
      </c>
      <c r="S684" t="str">
        <f t="shared" si="54"/>
        <v>0</v>
      </c>
    </row>
    <row r="685" spans="1:19" x14ac:dyDescent="0.25">
      <c r="A685" t="s">
        <v>5643</v>
      </c>
      <c r="B685">
        <v>0.68</v>
      </c>
      <c r="C685">
        <v>40.54</v>
      </c>
      <c r="D685">
        <v>-5.9055999999999997</v>
      </c>
      <c r="E685" s="1">
        <v>7.1316999999999995E-5</v>
      </c>
      <c r="F685">
        <v>1.0619E-2</v>
      </c>
      <c r="G685" t="s">
        <v>3697</v>
      </c>
      <c r="H685" t="s">
        <v>5644</v>
      </c>
      <c r="I685" t="s">
        <v>1271</v>
      </c>
      <c r="J685" t="s">
        <v>4</v>
      </c>
      <c r="K685" t="s">
        <v>4</v>
      </c>
      <c r="L685" t="s">
        <v>4</v>
      </c>
      <c r="M685" t="s">
        <v>4</v>
      </c>
      <c r="N685" t="s">
        <v>4</v>
      </c>
      <c r="O685" t="str">
        <f t="shared" si="50"/>
        <v>1</v>
      </c>
      <c r="P685" t="str">
        <f t="shared" si="51"/>
        <v>0</v>
      </c>
      <c r="Q685" t="str">
        <f t="shared" si="52"/>
        <v>0</v>
      </c>
      <c r="R685" t="str">
        <f t="shared" si="53"/>
        <v>0</v>
      </c>
      <c r="S685" t="str">
        <f t="shared" si="54"/>
        <v>0</v>
      </c>
    </row>
    <row r="686" spans="1:19" x14ac:dyDescent="0.25">
      <c r="A686" t="s">
        <v>5645</v>
      </c>
      <c r="B686">
        <v>646.12</v>
      </c>
      <c r="C686">
        <v>184.39</v>
      </c>
      <c r="D686">
        <v>1.8064</v>
      </c>
      <c r="E686" s="1">
        <v>7.2704000000000001E-5</v>
      </c>
      <c r="F686">
        <v>1.0808999999999999E-2</v>
      </c>
      <c r="G686" t="s">
        <v>5646</v>
      </c>
      <c r="H686" t="s">
        <v>4</v>
      </c>
      <c r="I686" t="s">
        <v>5647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tr">
        <f t="shared" si="50"/>
        <v>-1</v>
      </c>
      <c r="P686" t="str">
        <f t="shared" si="51"/>
        <v>0</v>
      </c>
      <c r="Q686" t="str">
        <f t="shared" si="52"/>
        <v>0</v>
      </c>
      <c r="R686" t="str">
        <f t="shared" si="53"/>
        <v>0</v>
      </c>
      <c r="S686" t="str">
        <f t="shared" si="54"/>
        <v>0</v>
      </c>
    </row>
    <row r="687" spans="1:19" x14ac:dyDescent="0.25">
      <c r="A687" t="s">
        <v>5648</v>
      </c>
      <c r="B687">
        <v>316.91000000000003</v>
      </c>
      <c r="C687">
        <v>884.52</v>
      </c>
      <c r="D687">
        <v>-1.4823</v>
      </c>
      <c r="E687" s="1">
        <v>7.2962999999999999E-5</v>
      </c>
      <c r="F687">
        <v>1.0832E-2</v>
      </c>
      <c r="G687" t="s">
        <v>5649</v>
      </c>
      <c r="H687" t="s">
        <v>5650</v>
      </c>
      <c r="I687" t="s">
        <v>5651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tr">
        <f t="shared" si="50"/>
        <v>1</v>
      </c>
      <c r="P687" t="str">
        <f t="shared" si="51"/>
        <v>0</v>
      </c>
      <c r="Q687" t="str">
        <f t="shared" si="52"/>
        <v>0</v>
      </c>
      <c r="R687" t="str">
        <f t="shared" si="53"/>
        <v>0</v>
      </c>
      <c r="S687" t="str">
        <f t="shared" si="54"/>
        <v>0</v>
      </c>
    </row>
    <row r="688" spans="1:19" x14ac:dyDescent="0.25">
      <c r="A688" t="s">
        <v>5652</v>
      </c>
      <c r="B688">
        <v>50.74</v>
      </c>
      <c r="C688">
        <v>5.82</v>
      </c>
      <c r="D688">
        <v>3.1381999999999999</v>
      </c>
      <c r="E688" s="1">
        <v>7.3802999999999998E-5</v>
      </c>
      <c r="F688">
        <v>1.0940999999999999E-2</v>
      </c>
      <c r="G688" t="s">
        <v>5653</v>
      </c>
      <c r="H688" t="s">
        <v>5654</v>
      </c>
      <c r="I688" t="s">
        <v>5655</v>
      </c>
      <c r="J688" t="s">
        <v>4055</v>
      </c>
      <c r="K688" t="s">
        <v>4056</v>
      </c>
      <c r="L688" t="s">
        <v>77</v>
      </c>
      <c r="M688" t="s">
        <v>4</v>
      </c>
      <c r="N688" t="s">
        <v>4</v>
      </c>
      <c r="O688" t="str">
        <f t="shared" si="50"/>
        <v>-1</v>
      </c>
      <c r="P688" t="str">
        <f t="shared" si="51"/>
        <v>0</v>
      </c>
      <c r="Q688" t="str">
        <f t="shared" si="52"/>
        <v>0</v>
      </c>
      <c r="R688" t="str">
        <f t="shared" si="53"/>
        <v>0</v>
      </c>
      <c r="S688" t="str">
        <f t="shared" si="54"/>
        <v>0</v>
      </c>
    </row>
    <row r="689" spans="1:19" x14ac:dyDescent="0.25">
      <c r="A689" t="s">
        <v>5656</v>
      </c>
      <c r="B689">
        <v>24.51</v>
      </c>
      <c r="C689">
        <v>0.47</v>
      </c>
      <c r="D689">
        <v>6.1140999999999996</v>
      </c>
      <c r="E689" s="1">
        <v>7.4671000000000004E-5</v>
      </c>
      <c r="F689">
        <v>1.1037E-2</v>
      </c>
      <c r="G689" t="s">
        <v>4</v>
      </c>
      <c r="H689" t="s">
        <v>4</v>
      </c>
      <c r="I689" t="s">
        <v>4</v>
      </c>
      <c r="J689" t="s">
        <v>4</v>
      </c>
      <c r="K689" t="s">
        <v>4</v>
      </c>
      <c r="L689" t="s">
        <v>4</v>
      </c>
      <c r="M689" t="s">
        <v>4</v>
      </c>
      <c r="N689" t="s">
        <v>4</v>
      </c>
      <c r="O689" t="str">
        <f t="shared" si="50"/>
        <v>-1</v>
      </c>
      <c r="P689" t="str">
        <f t="shared" si="51"/>
        <v>0</v>
      </c>
      <c r="Q689" t="str">
        <f t="shared" si="52"/>
        <v>0</v>
      </c>
      <c r="R689" t="str">
        <f t="shared" si="53"/>
        <v>0</v>
      </c>
      <c r="S689" t="str">
        <f t="shared" si="54"/>
        <v>0</v>
      </c>
    </row>
    <row r="690" spans="1:19" x14ac:dyDescent="0.25">
      <c r="A690" t="s">
        <v>5657</v>
      </c>
      <c r="B690">
        <v>137.61000000000001</v>
      </c>
      <c r="C690">
        <v>34.700000000000003</v>
      </c>
      <c r="D690">
        <v>1.9849000000000001</v>
      </c>
      <c r="E690" s="1">
        <v>7.4587999999999998E-5</v>
      </c>
      <c r="F690">
        <v>1.1037E-2</v>
      </c>
      <c r="G690" t="s">
        <v>5658</v>
      </c>
      <c r="H690" t="s">
        <v>5659</v>
      </c>
      <c r="I690" t="s">
        <v>5660</v>
      </c>
      <c r="J690" t="s">
        <v>4</v>
      </c>
      <c r="K690" t="s">
        <v>4</v>
      </c>
      <c r="L690" t="s">
        <v>4</v>
      </c>
      <c r="M690" t="s">
        <v>4</v>
      </c>
      <c r="N690" t="s">
        <v>4</v>
      </c>
      <c r="O690" t="str">
        <f t="shared" si="50"/>
        <v>-1</v>
      </c>
      <c r="P690" t="str">
        <f t="shared" si="51"/>
        <v>0</v>
      </c>
      <c r="Q690" t="str">
        <f t="shared" si="52"/>
        <v>0</v>
      </c>
      <c r="R690" t="str">
        <f t="shared" si="53"/>
        <v>0</v>
      </c>
      <c r="S690" t="str">
        <f t="shared" si="54"/>
        <v>0</v>
      </c>
    </row>
    <row r="691" spans="1:19" x14ac:dyDescent="0.25">
      <c r="A691" t="s">
        <v>5661</v>
      </c>
      <c r="B691">
        <v>99.82</v>
      </c>
      <c r="C691">
        <v>14.86</v>
      </c>
      <c r="D691">
        <v>2.7972999999999999</v>
      </c>
      <c r="E691" s="1">
        <v>7.5176E-5</v>
      </c>
      <c r="F691">
        <v>1.1096E-2</v>
      </c>
      <c r="G691" t="s">
        <v>5662</v>
      </c>
      <c r="H691" t="s">
        <v>845</v>
      </c>
      <c r="I691" t="s">
        <v>563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tr">
        <f t="shared" si="50"/>
        <v>-1</v>
      </c>
      <c r="P691" t="str">
        <f t="shared" si="51"/>
        <v>0</v>
      </c>
      <c r="Q691" t="str">
        <f t="shared" si="52"/>
        <v>0</v>
      </c>
      <c r="R691" t="str">
        <f t="shared" si="53"/>
        <v>0</v>
      </c>
      <c r="S691" t="str">
        <f t="shared" si="54"/>
        <v>0</v>
      </c>
    </row>
    <row r="692" spans="1:19" x14ac:dyDescent="0.25">
      <c r="A692" t="s">
        <v>5663</v>
      </c>
      <c r="B692">
        <v>64.09</v>
      </c>
      <c r="C692">
        <v>9.43</v>
      </c>
      <c r="D692">
        <v>2.7480000000000002</v>
      </c>
      <c r="E692" s="1">
        <v>7.5672000000000003E-5</v>
      </c>
      <c r="F692">
        <v>1.1153E-2</v>
      </c>
      <c r="G692" t="s">
        <v>3884</v>
      </c>
      <c r="H692" t="s">
        <v>4</v>
      </c>
      <c r="I692" t="s">
        <v>5664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tr">
        <f t="shared" si="50"/>
        <v>-1</v>
      </c>
      <c r="P692" t="str">
        <f t="shared" si="51"/>
        <v>0</v>
      </c>
      <c r="Q692" t="str">
        <f t="shared" si="52"/>
        <v>0</v>
      </c>
      <c r="R692" t="str">
        <f t="shared" si="53"/>
        <v>0</v>
      </c>
      <c r="S692" t="str">
        <f t="shared" si="54"/>
        <v>0</v>
      </c>
    </row>
    <row r="693" spans="1:19" x14ac:dyDescent="0.25">
      <c r="A693" t="s">
        <v>2685</v>
      </c>
      <c r="B693">
        <v>392.69</v>
      </c>
      <c r="C693">
        <v>99.23</v>
      </c>
      <c r="D693">
        <v>1.9827999999999999</v>
      </c>
      <c r="E693" s="1">
        <v>7.6384999999999995E-5</v>
      </c>
      <c r="F693">
        <v>1.1242E-2</v>
      </c>
      <c r="G693" t="s">
        <v>2686</v>
      </c>
      <c r="H693" t="s">
        <v>2687</v>
      </c>
      <c r="I693" t="s">
        <v>2688</v>
      </c>
      <c r="J693" t="s">
        <v>931</v>
      </c>
      <c r="K693" t="s">
        <v>932</v>
      </c>
      <c r="L693" t="s">
        <v>77</v>
      </c>
      <c r="M693" t="s">
        <v>4</v>
      </c>
      <c r="N693" t="s">
        <v>4</v>
      </c>
      <c r="O693" t="str">
        <f t="shared" si="50"/>
        <v>-1</v>
      </c>
      <c r="P693" t="str">
        <f t="shared" si="51"/>
        <v>0</v>
      </c>
      <c r="Q693" t="str">
        <f t="shared" si="52"/>
        <v>0</v>
      </c>
      <c r="R693" t="str">
        <f t="shared" si="53"/>
        <v>0</v>
      </c>
      <c r="S693" t="str">
        <f t="shared" si="54"/>
        <v>0</v>
      </c>
    </row>
    <row r="694" spans="1:19" x14ac:dyDescent="0.25">
      <c r="A694" t="s">
        <v>5665</v>
      </c>
      <c r="B694">
        <v>30</v>
      </c>
      <c r="C694">
        <v>1.28</v>
      </c>
      <c r="D694">
        <v>4.5609000000000002</v>
      </c>
      <c r="E694" s="1">
        <v>7.7962999999999999E-5</v>
      </c>
      <c r="F694">
        <v>1.1438E-2</v>
      </c>
      <c r="G694" t="s">
        <v>5666</v>
      </c>
      <c r="H694" t="s">
        <v>5667</v>
      </c>
      <c r="I694" t="s">
        <v>4187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tr">
        <f t="shared" si="50"/>
        <v>-1</v>
      </c>
      <c r="P694" t="str">
        <f t="shared" si="51"/>
        <v>0</v>
      </c>
      <c r="Q694" t="str">
        <f t="shared" si="52"/>
        <v>0</v>
      </c>
      <c r="R694" t="str">
        <f t="shared" si="53"/>
        <v>0</v>
      </c>
      <c r="S694" t="str">
        <f t="shared" si="54"/>
        <v>0</v>
      </c>
    </row>
    <row r="695" spans="1:19" x14ac:dyDescent="0.25">
      <c r="A695" t="s">
        <v>5668</v>
      </c>
      <c r="B695">
        <v>158.05000000000001</v>
      </c>
      <c r="C695">
        <v>40.39</v>
      </c>
      <c r="D695">
        <v>1.9705999999999999</v>
      </c>
      <c r="E695" s="1">
        <v>7.7991999999999995E-5</v>
      </c>
      <c r="F695">
        <v>1.1438E-2</v>
      </c>
      <c r="G695" t="s">
        <v>5669</v>
      </c>
      <c r="H695" t="s">
        <v>4</v>
      </c>
      <c r="I695" t="s">
        <v>2773</v>
      </c>
      <c r="J695" t="s">
        <v>4</v>
      </c>
      <c r="K695" t="s">
        <v>4</v>
      </c>
      <c r="L695" t="s">
        <v>4</v>
      </c>
      <c r="M695" t="s">
        <v>4</v>
      </c>
      <c r="N695" t="s">
        <v>4</v>
      </c>
      <c r="O695" t="str">
        <f t="shared" si="50"/>
        <v>-1</v>
      </c>
      <c r="P695" t="str">
        <f t="shared" si="51"/>
        <v>0</v>
      </c>
      <c r="Q695" t="str">
        <f t="shared" si="52"/>
        <v>0</v>
      </c>
      <c r="R695" t="str">
        <f t="shared" si="53"/>
        <v>0</v>
      </c>
      <c r="S695" t="str">
        <f t="shared" si="54"/>
        <v>0</v>
      </c>
    </row>
    <row r="696" spans="1:19" x14ac:dyDescent="0.25">
      <c r="A696" t="s">
        <v>1221</v>
      </c>
      <c r="B696">
        <v>3206.79</v>
      </c>
      <c r="C696">
        <v>1032.93</v>
      </c>
      <c r="D696">
        <v>1.635</v>
      </c>
      <c r="E696" s="1">
        <v>7.8168000000000001E-5</v>
      </c>
      <c r="F696">
        <v>1.1438E-2</v>
      </c>
      <c r="G696" t="s">
        <v>1222</v>
      </c>
      <c r="H696" t="s">
        <v>1223</v>
      </c>
      <c r="I696" t="s">
        <v>800</v>
      </c>
      <c r="J696" t="s">
        <v>1224</v>
      </c>
      <c r="K696" t="s">
        <v>4</v>
      </c>
      <c r="L696" t="s">
        <v>4</v>
      </c>
      <c r="M696" t="s">
        <v>1225</v>
      </c>
      <c r="N696" t="s">
        <v>1226</v>
      </c>
      <c r="O696" t="str">
        <f t="shared" si="50"/>
        <v>-1</v>
      </c>
      <c r="P696" t="str">
        <f t="shared" si="51"/>
        <v>0</v>
      </c>
      <c r="Q696" t="str">
        <f t="shared" si="52"/>
        <v>0</v>
      </c>
      <c r="R696" t="str">
        <f t="shared" si="53"/>
        <v>0</v>
      </c>
      <c r="S696" t="str">
        <f t="shared" si="54"/>
        <v>0</v>
      </c>
    </row>
    <row r="697" spans="1:19" x14ac:dyDescent="0.25">
      <c r="A697" t="s">
        <v>1198</v>
      </c>
      <c r="B697">
        <v>413.78</v>
      </c>
      <c r="C697">
        <v>1388.21</v>
      </c>
      <c r="D697">
        <v>-1.7463</v>
      </c>
      <c r="E697" s="1">
        <v>7.8069000000000001E-5</v>
      </c>
      <c r="F697">
        <v>1.1438E-2</v>
      </c>
      <c r="G697" t="s">
        <v>1199</v>
      </c>
      <c r="H697" t="s">
        <v>1200</v>
      </c>
      <c r="I697" t="s">
        <v>1201</v>
      </c>
      <c r="J697" t="s">
        <v>1202</v>
      </c>
      <c r="K697" t="s">
        <v>1203</v>
      </c>
      <c r="L697" t="s">
        <v>4</v>
      </c>
      <c r="M697" t="s">
        <v>4</v>
      </c>
      <c r="N697" t="s">
        <v>4</v>
      </c>
      <c r="O697" t="str">
        <f t="shared" si="50"/>
        <v>1</v>
      </c>
      <c r="P697" t="str">
        <f t="shared" si="51"/>
        <v>0</v>
      </c>
      <c r="Q697" t="str">
        <f t="shared" si="52"/>
        <v>0</v>
      </c>
      <c r="R697" t="str">
        <f t="shared" si="53"/>
        <v>1</v>
      </c>
      <c r="S697" t="str">
        <f t="shared" si="54"/>
        <v>0</v>
      </c>
    </row>
    <row r="698" spans="1:19" x14ac:dyDescent="0.25">
      <c r="A698" t="s">
        <v>5670</v>
      </c>
      <c r="B698">
        <v>841.91</v>
      </c>
      <c r="C698">
        <v>336.52</v>
      </c>
      <c r="D698">
        <v>1.3239000000000001</v>
      </c>
      <c r="E698" s="1">
        <v>7.8318000000000005E-5</v>
      </c>
      <c r="F698">
        <v>1.1443E-2</v>
      </c>
      <c r="G698" t="s">
        <v>4</v>
      </c>
      <c r="H698" t="s">
        <v>4</v>
      </c>
      <c r="I698" t="s">
        <v>4</v>
      </c>
      <c r="J698" t="s">
        <v>4</v>
      </c>
      <c r="K698" t="s">
        <v>4</v>
      </c>
      <c r="L698" t="s">
        <v>4</v>
      </c>
      <c r="M698" t="s">
        <v>4</v>
      </c>
      <c r="N698" t="s">
        <v>4</v>
      </c>
      <c r="O698" t="str">
        <f t="shared" si="50"/>
        <v>-1</v>
      </c>
      <c r="P698" t="str">
        <f t="shared" si="51"/>
        <v>0</v>
      </c>
      <c r="Q698" t="str">
        <f t="shared" si="52"/>
        <v>0</v>
      </c>
      <c r="R698" t="str">
        <f t="shared" si="53"/>
        <v>0</v>
      </c>
      <c r="S698" t="str">
        <f t="shared" si="54"/>
        <v>0</v>
      </c>
    </row>
    <row r="699" spans="1:19" x14ac:dyDescent="0.25">
      <c r="A699" t="s">
        <v>241</v>
      </c>
      <c r="B699">
        <v>761.8</v>
      </c>
      <c r="C699">
        <v>199.55</v>
      </c>
      <c r="D699">
        <v>1.9370000000000001</v>
      </c>
      <c r="E699" s="1">
        <v>7.8621999999999994E-5</v>
      </c>
      <c r="F699">
        <v>1.1471E-2</v>
      </c>
      <c r="G699" t="s">
        <v>160</v>
      </c>
      <c r="H699" t="s">
        <v>242</v>
      </c>
      <c r="I699" t="s">
        <v>243</v>
      </c>
      <c r="J699" t="s">
        <v>219</v>
      </c>
      <c r="K699" t="s">
        <v>244</v>
      </c>
      <c r="L699" t="s">
        <v>4</v>
      </c>
      <c r="M699" t="s">
        <v>4</v>
      </c>
      <c r="N699" t="s">
        <v>4</v>
      </c>
      <c r="O699" t="str">
        <f t="shared" si="50"/>
        <v>-1</v>
      </c>
      <c r="P699" t="str">
        <f t="shared" si="51"/>
        <v>0</v>
      </c>
      <c r="Q699" t="str">
        <f t="shared" si="52"/>
        <v>0</v>
      </c>
      <c r="R699" t="str">
        <f t="shared" si="53"/>
        <v>0</v>
      </c>
      <c r="S699" t="str">
        <f t="shared" si="54"/>
        <v>1</v>
      </c>
    </row>
    <row r="700" spans="1:19" x14ac:dyDescent="0.25">
      <c r="A700" t="s">
        <v>3154</v>
      </c>
      <c r="B700">
        <v>798.53</v>
      </c>
      <c r="C700">
        <v>2641.35</v>
      </c>
      <c r="D700">
        <v>-1.726</v>
      </c>
      <c r="E700" s="1">
        <v>7.9558E-5</v>
      </c>
      <c r="F700">
        <v>1.1568999999999999E-2</v>
      </c>
      <c r="G700" t="s">
        <v>3155</v>
      </c>
      <c r="H700" t="s">
        <v>3156</v>
      </c>
      <c r="I700" t="s">
        <v>3157</v>
      </c>
      <c r="J700" t="s">
        <v>862</v>
      </c>
      <c r="K700" t="s">
        <v>1761</v>
      </c>
      <c r="L700" t="s">
        <v>4</v>
      </c>
      <c r="M700" t="s">
        <v>4</v>
      </c>
      <c r="N700" t="s">
        <v>4</v>
      </c>
      <c r="O700" t="str">
        <f t="shared" si="50"/>
        <v>1</v>
      </c>
      <c r="P700" t="str">
        <f t="shared" si="51"/>
        <v>0</v>
      </c>
      <c r="Q700" t="str">
        <f t="shared" si="52"/>
        <v>0</v>
      </c>
      <c r="R700" t="str">
        <f t="shared" si="53"/>
        <v>1</v>
      </c>
      <c r="S700" t="str">
        <f t="shared" si="54"/>
        <v>0</v>
      </c>
    </row>
    <row r="701" spans="1:19" x14ac:dyDescent="0.25">
      <c r="A701" t="s">
        <v>1837</v>
      </c>
      <c r="B701">
        <v>200.79</v>
      </c>
      <c r="C701">
        <v>51.79</v>
      </c>
      <c r="D701">
        <v>1.9568000000000001</v>
      </c>
      <c r="E701" s="1">
        <v>7.9634000000000004E-5</v>
      </c>
      <c r="F701">
        <v>1.1568999999999999E-2</v>
      </c>
      <c r="G701" t="s">
        <v>1838</v>
      </c>
      <c r="H701" t="s">
        <v>4</v>
      </c>
      <c r="I701" t="s">
        <v>1500</v>
      </c>
      <c r="J701" t="s">
        <v>4</v>
      </c>
      <c r="K701" t="s">
        <v>4</v>
      </c>
      <c r="L701" t="s">
        <v>4</v>
      </c>
      <c r="M701" t="s">
        <v>4</v>
      </c>
      <c r="N701" t="s">
        <v>4</v>
      </c>
      <c r="O701" t="str">
        <f t="shared" si="50"/>
        <v>-1</v>
      </c>
      <c r="P701" t="str">
        <f t="shared" si="51"/>
        <v>0</v>
      </c>
      <c r="Q701" t="str">
        <f t="shared" si="52"/>
        <v>0</v>
      </c>
      <c r="R701" t="str">
        <f t="shared" si="53"/>
        <v>0</v>
      </c>
      <c r="S701" t="str">
        <f t="shared" si="54"/>
        <v>0</v>
      </c>
    </row>
    <row r="702" spans="1:19" x14ac:dyDescent="0.25">
      <c r="A702" t="s">
        <v>5671</v>
      </c>
      <c r="B702">
        <v>90.03</v>
      </c>
      <c r="C702">
        <v>308.54000000000002</v>
      </c>
      <c r="D702">
        <v>-1.7781</v>
      </c>
      <c r="E702" s="1">
        <v>7.9637999999999999E-5</v>
      </c>
      <c r="F702">
        <v>1.1568999999999999E-2</v>
      </c>
      <c r="G702" t="s">
        <v>1579</v>
      </c>
      <c r="H702" t="s">
        <v>1580</v>
      </c>
      <c r="I702" t="s">
        <v>4</v>
      </c>
      <c r="J702" t="s">
        <v>4</v>
      </c>
      <c r="K702" t="s">
        <v>5</v>
      </c>
      <c r="L702" t="s">
        <v>4</v>
      </c>
      <c r="M702" t="s">
        <v>4</v>
      </c>
      <c r="N702" t="s">
        <v>4</v>
      </c>
      <c r="O702" t="str">
        <f t="shared" si="50"/>
        <v>1</v>
      </c>
      <c r="P702" t="str">
        <f t="shared" si="51"/>
        <v>0</v>
      </c>
      <c r="Q702" t="str">
        <f t="shared" si="52"/>
        <v>0</v>
      </c>
      <c r="R702" t="str">
        <f t="shared" si="53"/>
        <v>0</v>
      </c>
      <c r="S702" t="str">
        <f t="shared" si="54"/>
        <v>1</v>
      </c>
    </row>
    <row r="703" spans="1:19" x14ac:dyDescent="0.25">
      <c r="A703" t="s">
        <v>5672</v>
      </c>
      <c r="B703">
        <v>198.81</v>
      </c>
      <c r="C703">
        <v>44.58</v>
      </c>
      <c r="D703">
        <v>2.1808999999999998</v>
      </c>
      <c r="E703" s="1">
        <v>7.975E-5</v>
      </c>
      <c r="F703">
        <v>1.1568999999999999E-2</v>
      </c>
      <c r="G703" t="s">
        <v>5673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tr">
        <f t="shared" si="50"/>
        <v>-1</v>
      </c>
      <c r="P703" t="str">
        <f t="shared" si="51"/>
        <v>0</v>
      </c>
      <c r="Q703" t="str">
        <f t="shared" si="52"/>
        <v>0</v>
      </c>
      <c r="R703" t="str">
        <f t="shared" si="53"/>
        <v>0</v>
      </c>
      <c r="S703" t="str">
        <f t="shared" si="54"/>
        <v>0</v>
      </c>
    </row>
    <row r="704" spans="1:19" x14ac:dyDescent="0.25">
      <c r="A704" t="s">
        <v>1961</v>
      </c>
      <c r="B704">
        <v>27.09</v>
      </c>
      <c r="C704">
        <v>0.47</v>
      </c>
      <c r="D704">
        <v>6.2656999999999998</v>
      </c>
      <c r="E704" s="1">
        <v>8.0025999999999996E-5</v>
      </c>
      <c r="F704">
        <v>1.1592999999999999E-2</v>
      </c>
      <c r="G704" t="s">
        <v>1962</v>
      </c>
      <c r="H704" t="s">
        <v>1963</v>
      </c>
      <c r="I704" t="s">
        <v>1964</v>
      </c>
      <c r="J704" t="s">
        <v>1965</v>
      </c>
      <c r="K704" t="s">
        <v>1966</v>
      </c>
      <c r="L704" t="s">
        <v>4</v>
      </c>
      <c r="M704" t="s">
        <v>4</v>
      </c>
      <c r="N704" t="s">
        <v>4</v>
      </c>
      <c r="O704" t="str">
        <f t="shared" si="50"/>
        <v>-1</v>
      </c>
      <c r="P704" t="str">
        <f t="shared" si="51"/>
        <v>0</v>
      </c>
      <c r="Q704" t="str">
        <f t="shared" si="52"/>
        <v>0</v>
      </c>
      <c r="R704" t="str">
        <f t="shared" si="53"/>
        <v>1</v>
      </c>
      <c r="S704" t="str">
        <f t="shared" si="54"/>
        <v>0</v>
      </c>
    </row>
    <row r="705" spans="1:19" x14ac:dyDescent="0.25">
      <c r="A705" t="s">
        <v>5674</v>
      </c>
      <c r="B705">
        <v>457.4</v>
      </c>
      <c r="C705">
        <v>1337.2</v>
      </c>
      <c r="D705">
        <v>-1.5485</v>
      </c>
      <c r="E705" s="1">
        <v>8.0243999999999999E-5</v>
      </c>
      <c r="F705">
        <v>1.1608E-2</v>
      </c>
      <c r="G705" t="s">
        <v>4</v>
      </c>
      <c r="H705" t="s">
        <v>4</v>
      </c>
      <c r="I705" t="s">
        <v>4</v>
      </c>
      <c r="J705" t="s">
        <v>4</v>
      </c>
      <c r="K705" t="s">
        <v>4</v>
      </c>
      <c r="L705" t="s">
        <v>4</v>
      </c>
      <c r="M705" t="s">
        <v>4</v>
      </c>
      <c r="N705" t="s">
        <v>4</v>
      </c>
      <c r="O705" t="str">
        <f t="shared" si="50"/>
        <v>1</v>
      </c>
      <c r="P705" t="str">
        <f t="shared" si="51"/>
        <v>0</v>
      </c>
      <c r="Q705" t="str">
        <f t="shared" si="52"/>
        <v>0</v>
      </c>
      <c r="R705" t="str">
        <f t="shared" si="53"/>
        <v>0</v>
      </c>
      <c r="S705" t="str">
        <f t="shared" si="54"/>
        <v>0</v>
      </c>
    </row>
    <row r="706" spans="1:19" x14ac:dyDescent="0.25">
      <c r="A706" t="s">
        <v>5675</v>
      </c>
      <c r="B706">
        <v>180.69</v>
      </c>
      <c r="C706">
        <v>41.9</v>
      </c>
      <c r="D706">
        <v>2.1105</v>
      </c>
      <c r="E706" s="1">
        <v>8.1160000000000002E-5</v>
      </c>
      <c r="F706">
        <v>1.1724E-2</v>
      </c>
      <c r="G706" t="s">
        <v>1699</v>
      </c>
      <c r="H706" t="s">
        <v>5676</v>
      </c>
      <c r="I706" t="s">
        <v>5677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tr">
        <f t="shared" si="50"/>
        <v>-1</v>
      </c>
      <c r="P706" t="str">
        <f t="shared" si="51"/>
        <v>0</v>
      </c>
      <c r="Q706" t="str">
        <f t="shared" si="52"/>
        <v>0</v>
      </c>
      <c r="R706" t="str">
        <f t="shared" si="53"/>
        <v>0</v>
      </c>
      <c r="S706" t="str">
        <f t="shared" si="54"/>
        <v>0</v>
      </c>
    </row>
    <row r="707" spans="1:19" x14ac:dyDescent="0.25">
      <c r="A707" t="s">
        <v>159</v>
      </c>
      <c r="B707">
        <v>84.29</v>
      </c>
      <c r="C707">
        <v>13.68</v>
      </c>
      <c r="D707">
        <v>2.6040000000000001</v>
      </c>
      <c r="E707" s="1">
        <v>8.2866000000000002E-5</v>
      </c>
      <c r="F707">
        <v>1.1953E-2</v>
      </c>
      <c r="G707" t="s">
        <v>160</v>
      </c>
      <c r="H707" t="s">
        <v>127</v>
      </c>
      <c r="I707" t="s">
        <v>128</v>
      </c>
      <c r="J707" t="s">
        <v>4</v>
      </c>
      <c r="K707" t="s">
        <v>35</v>
      </c>
      <c r="L707" t="s">
        <v>4</v>
      </c>
      <c r="M707" t="s">
        <v>4</v>
      </c>
      <c r="N707" t="s">
        <v>4</v>
      </c>
      <c r="O707" t="str">
        <f t="shared" ref="O707:O770" si="55">IF(D707&lt;0,"1","-1")</f>
        <v>-1</v>
      </c>
      <c r="P707" t="str">
        <f t="shared" ref="P707:P770" si="56">IF(COUNTIF(G707:N707,"*photo*")&gt;0,"1","0")</f>
        <v>0</v>
      </c>
      <c r="Q707" t="str">
        <f t="shared" ref="Q707:Q770" si="57">IF(COUNTIF(G707:N707,"*ethylene*")&gt;0,"1","0")</f>
        <v>0</v>
      </c>
      <c r="R707" t="str">
        <f t="shared" ref="R707:R770" si="58">IF(COUNTIF(G707:N707,"*nitr*")&gt;0,"1","0")</f>
        <v>0</v>
      </c>
      <c r="S707" t="str">
        <f t="shared" ref="S707:S770" si="59">IF(COUNTIF(G707:N707,"*glyco*")&gt;0,"1","0")</f>
        <v>1</v>
      </c>
    </row>
    <row r="708" spans="1:19" x14ac:dyDescent="0.25">
      <c r="A708" t="s">
        <v>5678</v>
      </c>
      <c r="B708">
        <v>318.5</v>
      </c>
      <c r="C708">
        <v>71.44</v>
      </c>
      <c r="D708">
        <v>2.1476000000000002</v>
      </c>
      <c r="E708" s="1">
        <v>8.4157000000000001E-5</v>
      </c>
      <c r="F708">
        <v>1.2122000000000001E-2</v>
      </c>
      <c r="G708" t="s">
        <v>5679</v>
      </c>
      <c r="H708" t="s">
        <v>5680</v>
      </c>
      <c r="I708" t="s">
        <v>5681</v>
      </c>
      <c r="J708" t="s">
        <v>122</v>
      </c>
      <c r="K708" t="s">
        <v>721</v>
      </c>
      <c r="L708" t="s">
        <v>77</v>
      </c>
      <c r="M708" t="s">
        <v>4</v>
      </c>
      <c r="N708" t="s">
        <v>4</v>
      </c>
      <c r="O708" t="str">
        <f t="shared" si="55"/>
        <v>-1</v>
      </c>
      <c r="P708" t="str">
        <f t="shared" si="56"/>
        <v>0</v>
      </c>
      <c r="Q708" t="str">
        <f t="shared" si="57"/>
        <v>0</v>
      </c>
      <c r="R708" t="str">
        <f t="shared" si="58"/>
        <v>0</v>
      </c>
      <c r="S708" t="str">
        <f t="shared" si="59"/>
        <v>0</v>
      </c>
    </row>
    <row r="709" spans="1:19" x14ac:dyDescent="0.25">
      <c r="A709" t="s">
        <v>3385</v>
      </c>
      <c r="B709">
        <v>356.3</v>
      </c>
      <c r="C709">
        <v>75.86</v>
      </c>
      <c r="D709">
        <v>2.2292999999999998</v>
      </c>
      <c r="E709" s="1">
        <v>8.5006000000000006E-5</v>
      </c>
      <c r="F709">
        <v>1.221E-2</v>
      </c>
      <c r="G709" t="s">
        <v>3386</v>
      </c>
      <c r="H709" t="s">
        <v>3387</v>
      </c>
      <c r="I709" t="s">
        <v>3388</v>
      </c>
      <c r="J709" t="s">
        <v>4</v>
      </c>
      <c r="K709" t="s">
        <v>4</v>
      </c>
      <c r="L709" t="s">
        <v>86</v>
      </c>
      <c r="M709" t="s">
        <v>4</v>
      </c>
      <c r="N709" t="s">
        <v>4</v>
      </c>
      <c r="O709" t="str">
        <f t="shared" si="55"/>
        <v>-1</v>
      </c>
      <c r="P709" t="str">
        <f t="shared" si="56"/>
        <v>0</v>
      </c>
      <c r="Q709" t="str">
        <f t="shared" si="57"/>
        <v>0</v>
      </c>
      <c r="R709" t="str">
        <f t="shared" si="58"/>
        <v>0</v>
      </c>
      <c r="S709" t="str">
        <f t="shared" si="59"/>
        <v>0</v>
      </c>
    </row>
    <row r="710" spans="1:19" x14ac:dyDescent="0.25">
      <c r="A710" t="s">
        <v>1766</v>
      </c>
      <c r="B710">
        <v>44.95</v>
      </c>
      <c r="C710">
        <v>2.68</v>
      </c>
      <c r="D710">
        <v>4.0290999999999997</v>
      </c>
      <c r="E710" s="1">
        <v>8.4920999999999996E-5</v>
      </c>
      <c r="F710">
        <v>1.221E-2</v>
      </c>
      <c r="G710" t="s">
        <v>1767</v>
      </c>
      <c r="H710" t="s">
        <v>1768</v>
      </c>
      <c r="I710" t="s">
        <v>842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tr">
        <f t="shared" si="55"/>
        <v>-1</v>
      </c>
      <c r="P710" t="str">
        <f t="shared" si="56"/>
        <v>0</v>
      </c>
      <c r="Q710" t="str">
        <f t="shared" si="57"/>
        <v>0</v>
      </c>
      <c r="R710" t="str">
        <f t="shared" si="58"/>
        <v>0</v>
      </c>
      <c r="S710" t="str">
        <f t="shared" si="59"/>
        <v>0</v>
      </c>
    </row>
    <row r="711" spans="1:19" x14ac:dyDescent="0.25">
      <c r="A711" t="s">
        <v>521</v>
      </c>
      <c r="B711">
        <v>43.81</v>
      </c>
      <c r="C711">
        <v>2.97</v>
      </c>
      <c r="D711">
        <v>3.9113000000000002</v>
      </c>
      <c r="E711" s="1">
        <v>8.5390999999999996E-5</v>
      </c>
      <c r="F711">
        <v>1.2248E-2</v>
      </c>
      <c r="G711" t="s">
        <v>522</v>
      </c>
      <c r="H711" t="s">
        <v>259</v>
      </c>
      <c r="I711" t="s">
        <v>148</v>
      </c>
      <c r="J711" t="s">
        <v>183</v>
      </c>
      <c r="K711" t="s">
        <v>93</v>
      </c>
      <c r="L711" t="s">
        <v>4</v>
      </c>
      <c r="M711" t="s">
        <v>149</v>
      </c>
      <c r="N711" t="s">
        <v>150</v>
      </c>
      <c r="O711" t="str">
        <f t="shared" si="55"/>
        <v>-1</v>
      </c>
      <c r="P711" t="str">
        <f t="shared" si="56"/>
        <v>0</v>
      </c>
      <c r="Q711" t="str">
        <f t="shared" si="57"/>
        <v>0</v>
      </c>
      <c r="R711" t="str">
        <f t="shared" si="58"/>
        <v>0</v>
      </c>
      <c r="S711" t="str">
        <f t="shared" si="59"/>
        <v>0</v>
      </c>
    </row>
    <row r="712" spans="1:19" x14ac:dyDescent="0.25">
      <c r="A712" t="s">
        <v>1856</v>
      </c>
      <c r="B712">
        <v>78.510000000000005</v>
      </c>
      <c r="C712">
        <v>11</v>
      </c>
      <c r="D712">
        <v>2.8121</v>
      </c>
      <c r="E712" s="1">
        <v>8.5925000000000001E-5</v>
      </c>
      <c r="F712">
        <v>1.2307E-2</v>
      </c>
      <c r="G712" t="s">
        <v>1857</v>
      </c>
      <c r="H712" t="s">
        <v>1858</v>
      </c>
      <c r="I712" t="s">
        <v>1859</v>
      </c>
      <c r="J712" t="s">
        <v>1860</v>
      </c>
      <c r="K712" t="s">
        <v>1861</v>
      </c>
      <c r="L712" t="s">
        <v>4</v>
      </c>
      <c r="M712" t="s">
        <v>4</v>
      </c>
      <c r="N712" t="s">
        <v>4</v>
      </c>
      <c r="O712" t="str">
        <f t="shared" si="55"/>
        <v>-1</v>
      </c>
      <c r="P712" t="str">
        <f t="shared" si="56"/>
        <v>0</v>
      </c>
      <c r="Q712" t="str">
        <f t="shared" si="57"/>
        <v>0</v>
      </c>
      <c r="R712" t="str">
        <f t="shared" si="58"/>
        <v>0</v>
      </c>
      <c r="S712" t="str">
        <f t="shared" si="59"/>
        <v>0</v>
      </c>
    </row>
    <row r="713" spans="1:19" x14ac:dyDescent="0.25">
      <c r="A713" t="s">
        <v>749</v>
      </c>
      <c r="B713">
        <v>1432.19</v>
      </c>
      <c r="C713">
        <v>445.46</v>
      </c>
      <c r="D713">
        <v>1.6841999999999999</v>
      </c>
      <c r="E713" s="1">
        <v>8.7639000000000006E-5</v>
      </c>
      <c r="F713">
        <v>1.2534999999999999E-2</v>
      </c>
      <c r="G713" t="s">
        <v>750</v>
      </c>
      <c r="H713" t="s">
        <v>596</v>
      </c>
      <c r="I713" t="s">
        <v>4</v>
      </c>
      <c r="J713" t="s">
        <v>4</v>
      </c>
      <c r="K713" t="s">
        <v>4</v>
      </c>
      <c r="L713" t="s">
        <v>4</v>
      </c>
      <c r="M713" t="s">
        <v>4</v>
      </c>
      <c r="N713" t="s">
        <v>4</v>
      </c>
      <c r="O713" t="str">
        <f t="shared" si="55"/>
        <v>-1</v>
      </c>
      <c r="P713" t="str">
        <f t="shared" si="56"/>
        <v>0</v>
      </c>
      <c r="Q713" t="str">
        <f t="shared" si="57"/>
        <v>1</v>
      </c>
      <c r="R713" t="str">
        <f t="shared" si="58"/>
        <v>0</v>
      </c>
      <c r="S713" t="str">
        <f t="shared" si="59"/>
        <v>0</v>
      </c>
    </row>
    <row r="714" spans="1:19" x14ac:dyDescent="0.25">
      <c r="A714" t="s">
        <v>5682</v>
      </c>
      <c r="B714">
        <v>63.45</v>
      </c>
      <c r="C714">
        <v>6.73</v>
      </c>
      <c r="D714">
        <v>3.3492999999999999</v>
      </c>
      <c r="E714" s="1">
        <v>8.8492999999999995E-5</v>
      </c>
      <c r="F714">
        <v>1.2638999999999999E-2</v>
      </c>
      <c r="G714" t="s">
        <v>5683</v>
      </c>
      <c r="H714" t="s">
        <v>5684</v>
      </c>
      <c r="I714" t="s">
        <v>4</v>
      </c>
      <c r="J714" t="s">
        <v>4</v>
      </c>
      <c r="K714" t="s">
        <v>5202</v>
      </c>
      <c r="L714" t="s">
        <v>4</v>
      </c>
      <c r="M714" t="s">
        <v>4</v>
      </c>
      <c r="N714" t="s">
        <v>4</v>
      </c>
      <c r="O714" t="str">
        <f t="shared" si="55"/>
        <v>-1</v>
      </c>
      <c r="P714" t="str">
        <f t="shared" si="56"/>
        <v>0</v>
      </c>
      <c r="Q714" t="str">
        <f t="shared" si="57"/>
        <v>0</v>
      </c>
      <c r="R714" t="str">
        <f t="shared" si="58"/>
        <v>0</v>
      </c>
      <c r="S714" t="str">
        <f t="shared" si="59"/>
        <v>0</v>
      </c>
    </row>
    <row r="715" spans="1:19" x14ac:dyDescent="0.25">
      <c r="A715" t="s">
        <v>5685</v>
      </c>
      <c r="B715">
        <v>1459.97</v>
      </c>
      <c r="C715">
        <v>3912.4</v>
      </c>
      <c r="D715">
        <v>-1.4217</v>
      </c>
      <c r="E715" s="1">
        <v>9.2231000000000005E-5</v>
      </c>
      <c r="F715">
        <v>1.3155E-2</v>
      </c>
      <c r="G715" t="s">
        <v>5686</v>
      </c>
      <c r="H715" t="s">
        <v>2131</v>
      </c>
      <c r="I715" t="s">
        <v>2132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tr">
        <f t="shared" si="55"/>
        <v>1</v>
      </c>
      <c r="P715" t="str">
        <f t="shared" si="56"/>
        <v>0</v>
      </c>
      <c r="Q715" t="str">
        <f t="shared" si="57"/>
        <v>0</v>
      </c>
      <c r="R715" t="str">
        <f t="shared" si="58"/>
        <v>0</v>
      </c>
      <c r="S715" t="str">
        <f t="shared" si="59"/>
        <v>0</v>
      </c>
    </row>
    <row r="716" spans="1:19" x14ac:dyDescent="0.25">
      <c r="A716" t="s">
        <v>2777</v>
      </c>
      <c r="B716">
        <v>80.239999999999995</v>
      </c>
      <c r="C716">
        <v>325.99</v>
      </c>
      <c r="D716">
        <v>-2.0268999999999999</v>
      </c>
      <c r="E716" s="1">
        <v>9.2373000000000005E-5</v>
      </c>
      <c r="F716">
        <v>1.3157E-2</v>
      </c>
      <c r="G716" t="s">
        <v>2778</v>
      </c>
      <c r="H716" t="s">
        <v>4</v>
      </c>
      <c r="I716" t="s">
        <v>4</v>
      </c>
      <c r="J716" t="s">
        <v>923</v>
      </c>
      <c r="K716" t="s">
        <v>820</v>
      </c>
      <c r="L716" t="s">
        <v>4</v>
      </c>
      <c r="M716" t="s">
        <v>4</v>
      </c>
      <c r="N716" t="s">
        <v>4</v>
      </c>
      <c r="O716" t="str">
        <f t="shared" si="55"/>
        <v>1</v>
      </c>
      <c r="P716" t="str">
        <f t="shared" si="56"/>
        <v>0</v>
      </c>
      <c r="Q716" t="str">
        <f t="shared" si="57"/>
        <v>0</v>
      </c>
      <c r="R716" t="str">
        <f t="shared" si="58"/>
        <v>0</v>
      </c>
      <c r="S716" t="str">
        <f t="shared" si="59"/>
        <v>0</v>
      </c>
    </row>
    <row r="717" spans="1:19" x14ac:dyDescent="0.25">
      <c r="A717" t="s">
        <v>2874</v>
      </c>
      <c r="B717">
        <v>296.39999999999998</v>
      </c>
      <c r="C717">
        <v>78.540000000000006</v>
      </c>
      <c r="D717">
        <v>1.9257</v>
      </c>
      <c r="E717" s="1">
        <v>9.2592999999999999E-5</v>
      </c>
      <c r="F717">
        <v>1.3169999999999999E-2</v>
      </c>
      <c r="G717" t="s">
        <v>2875</v>
      </c>
      <c r="H717" t="s">
        <v>1983</v>
      </c>
      <c r="I717" t="s">
        <v>4</v>
      </c>
      <c r="J717" t="s">
        <v>4</v>
      </c>
      <c r="K717" t="s">
        <v>35</v>
      </c>
      <c r="L717" t="s">
        <v>4</v>
      </c>
      <c r="M717" t="s">
        <v>4</v>
      </c>
      <c r="N717" t="s">
        <v>4</v>
      </c>
      <c r="O717" t="str">
        <f t="shared" si="55"/>
        <v>-1</v>
      </c>
      <c r="P717" t="str">
        <f t="shared" si="56"/>
        <v>0</v>
      </c>
      <c r="Q717" t="str">
        <f t="shared" si="57"/>
        <v>0</v>
      </c>
      <c r="R717" t="str">
        <f t="shared" si="58"/>
        <v>0</v>
      </c>
      <c r="S717" t="str">
        <f t="shared" si="59"/>
        <v>0</v>
      </c>
    </row>
    <row r="718" spans="1:19" x14ac:dyDescent="0.25">
      <c r="A718" t="s">
        <v>5687</v>
      </c>
      <c r="B718">
        <v>43.28</v>
      </c>
      <c r="C718">
        <v>174.27</v>
      </c>
      <c r="D718">
        <v>-2.0047000000000001</v>
      </c>
      <c r="E718" s="1">
        <v>9.2866000000000002E-5</v>
      </c>
      <c r="F718">
        <v>1.319E-2</v>
      </c>
      <c r="G718" t="s">
        <v>5688</v>
      </c>
      <c r="H718" t="s">
        <v>5689</v>
      </c>
      <c r="I718" t="s">
        <v>5690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tr">
        <f t="shared" si="55"/>
        <v>1</v>
      </c>
      <c r="P718" t="str">
        <f t="shared" si="56"/>
        <v>0</v>
      </c>
      <c r="Q718" t="str">
        <f t="shared" si="57"/>
        <v>0</v>
      </c>
      <c r="R718" t="str">
        <f t="shared" si="58"/>
        <v>0</v>
      </c>
      <c r="S718" t="str">
        <f t="shared" si="59"/>
        <v>0</v>
      </c>
    </row>
    <row r="719" spans="1:19" x14ac:dyDescent="0.25">
      <c r="A719" t="s">
        <v>5691</v>
      </c>
      <c r="B719">
        <v>59.99</v>
      </c>
      <c r="C719">
        <v>4.49</v>
      </c>
      <c r="D719">
        <v>3.6545000000000001</v>
      </c>
      <c r="E719" s="1">
        <v>9.3494999999999998E-5</v>
      </c>
      <c r="F719">
        <v>1.3261E-2</v>
      </c>
      <c r="G719" t="s">
        <v>5692</v>
      </c>
      <c r="H719" t="s">
        <v>4</v>
      </c>
      <c r="I719" t="s">
        <v>4</v>
      </c>
      <c r="J719" t="s">
        <v>4</v>
      </c>
      <c r="K719" t="s">
        <v>4</v>
      </c>
      <c r="L719" t="s">
        <v>4</v>
      </c>
      <c r="M719" t="s">
        <v>4</v>
      </c>
      <c r="N719" t="s">
        <v>4</v>
      </c>
      <c r="O719" t="str">
        <f t="shared" si="55"/>
        <v>-1</v>
      </c>
      <c r="P719" t="str">
        <f t="shared" si="56"/>
        <v>0</v>
      </c>
      <c r="Q719" t="str">
        <f t="shared" si="57"/>
        <v>0</v>
      </c>
      <c r="R719" t="str">
        <f t="shared" si="58"/>
        <v>0</v>
      </c>
      <c r="S719" t="str">
        <f t="shared" si="59"/>
        <v>0</v>
      </c>
    </row>
    <row r="720" spans="1:19" x14ac:dyDescent="0.25">
      <c r="A720" t="s">
        <v>5693</v>
      </c>
      <c r="B720">
        <v>166.48</v>
      </c>
      <c r="C720">
        <v>32.409999999999997</v>
      </c>
      <c r="D720">
        <v>2.3580000000000001</v>
      </c>
      <c r="E720" s="1">
        <v>9.4784999999999995E-5</v>
      </c>
      <c r="F720">
        <v>1.3414000000000001E-2</v>
      </c>
      <c r="G720" t="s">
        <v>4</v>
      </c>
      <c r="H720" t="s">
        <v>4</v>
      </c>
      <c r="I720" t="s">
        <v>4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tr">
        <f t="shared" si="55"/>
        <v>-1</v>
      </c>
      <c r="P720" t="str">
        <f t="shared" si="56"/>
        <v>0</v>
      </c>
      <c r="Q720" t="str">
        <f t="shared" si="57"/>
        <v>0</v>
      </c>
      <c r="R720" t="str">
        <f t="shared" si="58"/>
        <v>0</v>
      </c>
      <c r="S720" t="str">
        <f t="shared" si="59"/>
        <v>0</v>
      </c>
    </row>
    <row r="721" spans="1:19" x14ac:dyDescent="0.25">
      <c r="A721" t="s">
        <v>5694</v>
      </c>
      <c r="B721">
        <v>69.44</v>
      </c>
      <c r="C721">
        <v>11.31</v>
      </c>
      <c r="D721">
        <v>2.6044</v>
      </c>
      <c r="E721" s="1">
        <v>9.4839000000000005E-5</v>
      </c>
      <c r="F721">
        <v>1.3414000000000001E-2</v>
      </c>
      <c r="G721" t="s">
        <v>5695</v>
      </c>
      <c r="H721" t="s">
        <v>4</v>
      </c>
      <c r="I721" t="s">
        <v>4</v>
      </c>
      <c r="J721" t="s">
        <v>4</v>
      </c>
      <c r="K721" t="s">
        <v>4</v>
      </c>
      <c r="L721" t="s">
        <v>4</v>
      </c>
      <c r="M721" t="s">
        <v>4</v>
      </c>
      <c r="N721" t="s">
        <v>4</v>
      </c>
      <c r="O721" t="str">
        <f t="shared" si="55"/>
        <v>-1</v>
      </c>
      <c r="P721" t="str">
        <f t="shared" si="56"/>
        <v>0</v>
      </c>
      <c r="Q721" t="str">
        <f t="shared" si="57"/>
        <v>0</v>
      </c>
      <c r="R721" t="str">
        <f t="shared" si="58"/>
        <v>0</v>
      </c>
      <c r="S721" t="str">
        <f t="shared" si="59"/>
        <v>0</v>
      </c>
    </row>
    <row r="722" spans="1:19" x14ac:dyDescent="0.25">
      <c r="A722" t="s">
        <v>5696</v>
      </c>
      <c r="B722">
        <v>1344.54</v>
      </c>
      <c r="C722">
        <v>4562.67</v>
      </c>
      <c r="D722">
        <v>-1.7628999999999999</v>
      </c>
      <c r="E722" s="1">
        <v>9.5691000000000003E-5</v>
      </c>
      <c r="F722">
        <v>1.3516E-2</v>
      </c>
      <c r="G722" t="s">
        <v>5697</v>
      </c>
      <c r="H722" t="s">
        <v>5698</v>
      </c>
      <c r="I722" t="s">
        <v>5699</v>
      </c>
      <c r="J722" t="s">
        <v>923</v>
      </c>
      <c r="K722" t="s">
        <v>3110</v>
      </c>
      <c r="L722" t="s">
        <v>4</v>
      </c>
      <c r="M722" t="s">
        <v>5700</v>
      </c>
      <c r="N722" t="s">
        <v>5701</v>
      </c>
      <c r="O722" t="str">
        <f t="shared" si="55"/>
        <v>1</v>
      </c>
      <c r="P722" t="str">
        <f t="shared" si="56"/>
        <v>0</v>
      </c>
      <c r="Q722" t="str">
        <f t="shared" si="57"/>
        <v>0</v>
      </c>
      <c r="R722" t="str">
        <f t="shared" si="58"/>
        <v>0</v>
      </c>
      <c r="S722" t="str">
        <f t="shared" si="59"/>
        <v>0</v>
      </c>
    </row>
    <row r="723" spans="1:19" x14ac:dyDescent="0.25">
      <c r="A723" t="s">
        <v>3719</v>
      </c>
      <c r="B723">
        <v>43.81</v>
      </c>
      <c r="C723">
        <v>2.81</v>
      </c>
      <c r="D723">
        <v>4.1858000000000004</v>
      </c>
      <c r="E723" s="1">
        <v>9.6459999999999995E-5</v>
      </c>
      <c r="F723">
        <v>1.3605000000000001E-2</v>
      </c>
      <c r="G723" t="s">
        <v>3720</v>
      </c>
      <c r="H723" t="s">
        <v>3721</v>
      </c>
      <c r="I723" t="s">
        <v>3722</v>
      </c>
      <c r="J723" t="s">
        <v>4</v>
      </c>
      <c r="K723" t="s">
        <v>4</v>
      </c>
      <c r="L723" t="s">
        <v>77</v>
      </c>
      <c r="M723" t="s">
        <v>4</v>
      </c>
      <c r="N723" t="s">
        <v>4</v>
      </c>
      <c r="O723" t="str">
        <f t="shared" si="55"/>
        <v>-1</v>
      </c>
      <c r="P723" t="str">
        <f t="shared" si="56"/>
        <v>0</v>
      </c>
      <c r="Q723" t="str">
        <f t="shared" si="57"/>
        <v>0</v>
      </c>
      <c r="R723" t="str">
        <f t="shared" si="58"/>
        <v>0</v>
      </c>
      <c r="S723" t="str">
        <f t="shared" si="59"/>
        <v>0</v>
      </c>
    </row>
    <row r="724" spans="1:19" x14ac:dyDescent="0.25">
      <c r="A724" t="s">
        <v>2205</v>
      </c>
      <c r="B724">
        <v>549.67999999999995</v>
      </c>
      <c r="C724">
        <v>171.69</v>
      </c>
      <c r="D724">
        <v>1.6752</v>
      </c>
      <c r="E724" s="1">
        <v>9.6706999999999994E-5</v>
      </c>
      <c r="F724">
        <v>1.3616E-2</v>
      </c>
      <c r="G724" t="s">
        <v>2206</v>
      </c>
      <c r="H724" t="s">
        <v>2207</v>
      </c>
      <c r="I724" t="s">
        <v>2208</v>
      </c>
      <c r="J724" t="s">
        <v>4</v>
      </c>
      <c r="K724" t="s">
        <v>2209</v>
      </c>
      <c r="L724" t="s">
        <v>77</v>
      </c>
      <c r="M724" t="s">
        <v>4</v>
      </c>
      <c r="N724" t="s">
        <v>4</v>
      </c>
      <c r="O724" t="str">
        <f t="shared" si="55"/>
        <v>-1</v>
      </c>
      <c r="P724" t="str">
        <f t="shared" si="56"/>
        <v>0</v>
      </c>
      <c r="Q724" t="str">
        <f t="shared" si="57"/>
        <v>0</v>
      </c>
      <c r="R724" t="str">
        <f t="shared" si="58"/>
        <v>0</v>
      </c>
      <c r="S724" t="str">
        <f t="shared" si="59"/>
        <v>0</v>
      </c>
    </row>
    <row r="725" spans="1:19" x14ac:dyDescent="0.25">
      <c r="A725" t="s">
        <v>5702</v>
      </c>
      <c r="B725">
        <v>0.34</v>
      </c>
      <c r="C725">
        <v>24.11</v>
      </c>
      <c r="D725">
        <v>-6.0666000000000002</v>
      </c>
      <c r="E725" s="1">
        <v>9.6799999999999995E-5</v>
      </c>
      <c r="F725">
        <v>1.3616E-2</v>
      </c>
      <c r="G725" t="s">
        <v>5703</v>
      </c>
      <c r="H725" t="s">
        <v>5704</v>
      </c>
      <c r="I725" t="s">
        <v>5705</v>
      </c>
      <c r="J725" t="s">
        <v>5706</v>
      </c>
      <c r="K725" t="s">
        <v>4</v>
      </c>
      <c r="L725" t="s">
        <v>4</v>
      </c>
      <c r="M725" t="s">
        <v>4</v>
      </c>
      <c r="N725" t="s">
        <v>4</v>
      </c>
      <c r="O725" t="str">
        <f t="shared" si="55"/>
        <v>1</v>
      </c>
      <c r="P725" t="str">
        <f t="shared" si="56"/>
        <v>0</v>
      </c>
      <c r="Q725" t="str">
        <f t="shared" si="57"/>
        <v>0</v>
      </c>
      <c r="R725" t="str">
        <f t="shared" si="58"/>
        <v>0</v>
      </c>
      <c r="S725" t="str">
        <f t="shared" si="59"/>
        <v>0</v>
      </c>
    </row>
    <row r="726" spans="1:19" x14ac:dyDescent="0.25">
      <c r="A726" t="s">
        <v>5707</v>
      </c>
      <c r="B726">
        <v>89.05</v>
      </c>
      <c r="C726">
        <v>15.39</v>
      </c>
      <c r="D726">
        <v>2.5394999999999999</v>
      </c>
      <c r="E726" s="1">
        <v>9.7254000000000001E-5</v>
      </c>
      <c r="F726">
        <v>1.3661E-2</v>
      </c>
      <c r="G726" t="s">
        <v>5708</v>
      </c>
      <c r="H726" t="s">
        <v>5709</v>
      </c>
      <c r="I726" t="s">
        <v>5471</v>
      </c>
      <c r="J726" t="s">
        <v>4</v>
      </c>
      <c r="K726" t="s">
        <v>4</v>
      </c>
      <c r="L726" t="s">
        <v>4</v>
      </c>
      <c r="M726" t="s">
        <v>5472</v>
      </c>
      <c r="N726" t="s">
        <v>5473</v>
      </c>
      <c r="O726" t="str">
        <f t="shared" si="55"/>
        <v>-1</v>
      </c>
      <c r="P726" t="str">
        <f t="shared" si="56"/>
        <v>0</v>
      </c>
      <c r="Q726" t="str">
        <f t="shared" si="57"/>
        <v>0</v>
      </c>
      <c r="R726" t="str">
        <f t="shared" si="58"/>
        <v>0</v>
      </c>
      <c r="S726" t="str">
        <f t="shared" si="59"/>
        <v>0</v>
      </c>
    </row>
    <row r="727" spans="1:19" x14ac:dyDescent="0.25">
      <c r="A727" t="s">
        <v>2619</v>
      </c>
      <c r="B727">
        <v>27.85</v>
      </c>
      <c r="C727">
        <v>0.76</v>
      </c>
      <c r="D727">
        <v>5.3823999999999996</v>
      </c>
      <c r="E727" s="1">
        <v>9.7450999999999999E-5</v>
      </c>
      <c r="F727">
        <v>1.3669000000000001E-2</v>
      </c>
      <c r="G727" t="s">
        <v>2620</v>
      </c>
      <c r="H727" t="s">
        <v>2621</v>
      </c>
      <c r="I727" t="s">
        <v>4</v>
      </c>
      <c r="J727" t="s">
        <v>1611</v>
      </c>
      <c r="K727" t="s">
        <v>179</v>
      </c>
      <c r="L727" t="s">
        <v>4</v>
      </c>
      <c r="M727" t="s">
        <v>4</v>
      </c>
      <c r="N727" t="s">
        <v>4</v>
      </c>
      <c r="O727" t="str">
        <f t="shared" si="55"/>
        <v>-1</v>
      </c>
      <c r="P727" t="str">
        <f t="shared" si="56"/>
        <v>0</v>
      </c>
      <c r="Q727" t="str">
        <f t="shared" si="57"/>
        <v>0</v>
      </c>
      <c r="R727" t="str">
        <f t="shared" si="58"/>
        <v>0</v>
      </c>
      <c r="S727" t="str">
        <f t="shared" si="59"/>
        <v>0</v>
      </c>
    </row>
    <row r="728" spans="1:19" x14ac:dyDescent="0.25">
      <c r="A728" t="s">
        <v>5710</v>
      </c>
      <c r="B728">
        <v>289.26</v>
      </c>
      <c r="C728">
        <v>885.29</v>
      </c>
      <c r="D728">
        <v>-1.6138999999999999</v>
      </c>
      <c r="E728" s="1">
        <v>9.7712000000000002E-5</v>
      </c>
      <c r="F728">
        <v>1.3687E-2</v>
      </c>
      <c r="G728" t="s">
        <v>5711</v>
      </c>
      <c r="H728" t="s">
        <v>5712</v>
      </c>
      <c r="I728" t="s">
        <v>5713</v>
      </c>
      <c r="J728" t="s">
        <v>923</v>
      </c>
      <c r="K728" t="s">
        <v>5714</v>
      </c>
      <c r="L728" t="s">
        <v>4</v>
      </c>
      <c r="M728" t="s">
        <v>5715</v>
      </c>
      <c r="N728" t="s">
        <v>5716</v>
      </c>
      <c r="O728" t="str">
        <f t="shared" si="55"/>
        <v>1</v>
      </c>
      <c r="P728" t="str">
        <f t="shared" si="56"/>
        <v>0</v>
      </c>
      <c r="Q728" t="str">
        <f t="shared" si="57"/>
        <v>0</v>
      </c>
      <c r="R728" t="str">
        <f t="shared" si="58"/>
        <v>0</v>
      </c>
      <c r="S728" t="str">
        <f t="shared" si="59"/>
        <v>0</v>
      </c>
    </row>
    <row r="729" spans="1:19" x14ac:dyDescent="0.25">
      <c r="A729" t="s">
        <v>5717</v>
      </c>
      <c r="B729">
        <v>101.83</v>
      </c>
      <c r="C729">
        <v>25.62</v>
      </c>
      <c r="D729">
        <v>1.9899</v>
      </c>
      <c r="E729" s="1">
        <v>9.8679999999999997E-5</v>
      </c>
      <c r="F729">
        <v>1.3804E-2</v>
      </c>
      <c r="G729" t="s">
        <v>5718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tr">
        <f t="shared" si="55"/>
        <v>-1</v>
      </c>
      <c r="P729" t="str">
        <f t="shared" si="56"/>
        <v>0</v>
      </c>
      <c r="Q729" t="str">
        <f t="shared" si="57"/>
        <v>0</v>
      </c>
      <c r="R729" t="str">
        <f t="shared" si="58"/>
        <v>0</v>
      </c>
      <c r="S729" t="str">
        <f t="shared" si="59"/>
        <v>1</v>
      </c>
    </row>
    <row r="730" spans="1:19" x14ac:dyDescent="0.25">
      <c r="A730" t="s">
        <v>2940</v>
      </c>
      <c r="B730">
        <v>443.87</v>
      </c>
      <c r="C730">
        <v>155.62</v>
      </c>
      <c r="D730">
        <v>1.5082</v>
      </c>
      <c r="E730" s="1">
        <v>9.9977999999999997E-5</v>
      </c>
      <c r="F730">
        <v>1.3965999999999999E-2</v>
      </c>
      <c r="G730" t="s">
        <v>2941</v>
      </c>
      <c r="H730" t="s">
        <v>2942</v>
      </c>
      <c r="I730" t="s">
        <v>2943</v>
      </c>
      <c r="J730" t="s">
        <v>122</v>
      </c>
      <c r="K730" t="s">
        <v>1047</v>
      </c>
      <c r="L730" t="s">
        <v>77</v>
      </c>
      <c r="M730" t="s">
        <v>4</v>
      </c>
      <c r="N730" t="s">
        <v>4</v>
      </c>
      <c r="O730" t="str">
        <f t="shared" si="55"/>
        <v>-1</v>
      </c>
      <c r="P730" t="str">
        <f t="shared" si="56"/>
        <v>0</v>
      </c>
      <c r="Q730" t="str">
        <f t="shared" si="57"/>
        <v>0</v>
      </c>
      <c r="R730" t="str">
        <f t="shared" si="58"/>
        <v>0</v>
      </c>
      <c r="S730" t="str">
        <f t="shared" si="59"/>
        <v>0</v>
      </c>
    </row>
    <row r="731" spans="1:19" x14ac:dyDescent="0.25">
      <c r="A731" t="s">
        <v>1385</v>
      </c>
      <c r="B731">
        <v>411.01</v>
      </c>
      <c r="C731">
        <v>1161.04</v>
      </c>
      <c r="D731">
        <v>-1.4984999999999999</v>
      </c>
      <c r="E731">
        <v>1.0022E-4</v>
      </c>
      <c r="F731">
        <v>1.3981E-2</v>
      </c>
      <c r="G731" t="s">
        <v>886</v>
      </c>
      <c r="H731" t="s">
        <v>1386</v>
      </c>
      <c r="I731" t="s">
        <v>4</v>
      </c>
      <c r="J731" t="s">
        <v>1387</v>
      </c>
      <c r="K731" t="s">
        <v>1388</v>
      </c>
      <c r="L731" t="s">
        <v>4</v>
      </c>
      <c r="M731" t="s">
        <v>889</v>
      </c>
      <c r="N731" t="s">
        <v>890</v>
      </c>
      <c r="O731" t="str">
        <f t="shared" si="55"/>
        <v>1</v>
      </c>
      <c r="P731" t="str">
        <f t="shared" si="56"/>
        <v>0</v>
      </c>
      <c r="Q731" t="str">
        <f t="shared" si="57"/>
        <v>0</v>
      </c>
      <c r="R731" t="str">
        <f t="shared" si="58"/>
        <v>0</v>
      </c>
      <c r="S731" t="str">
        <f t="shared" si="59"/>
        <v>0</v>
      </c>
    </row>
    <row r="732" spans="1:19" x14ac:dyDescent="0.25">
      <c r="A732" t="s">
        <v>3403</v>
      </c>
      <c r="B732">
        <v>1040.71</v>
      </c>
      <c r="C732">
        <v>339.68</v>
      </c>
      <c r="D732">
        <v>1.6133</v>
      </c>
      <c r="E732">
        <v>1.0086000000000001E-4</v>
      </c>
      <c r="F732">
        <v>1.4050999999999999E-2</v>
      </c>
      <c r="G732" t="s">
        <v>3404</v>
      </c>
      <c r="H732" t="s">
        <v>3405</v>
      </c>
      <c r="I732" t="s">
        <v>3406</v>
      </c>
      <c r="J732" t="s">
        <v>4</v>
      </c>
      <c r="K732" t="s">
        <v>4</v>
      </c>
      <c r="L732" t="s">
        <v>4</v>
      </c>
      <c r="M732" t="s">
        <v>4</v>
      </c>
      <c r="N732" t="s">
        <v>4</v>
      </c>
      <c r="O732" t="str">
        <f t="shared" si="55"/>
        <v>-1</v>
      </c>
      <c r="P732" t="str">
        <f t="shared" si="56"/>
        <v>0</v>
      </c>
      <c r="Q732" t="str">
        <f t="shared" si="57"/>
        <v>0</v>
      </c>
      <c r="R732" t="str">
        <f t="shared" si="58"/>
        <v>0</v>
      </c>
      <c r="S732" t="str">
        <f t="shared" si="59"/>
        <v>0</v>
      </c>
    </row>
    <row r="733" spans="1:19" x14ac:dyDescent="0.25">
      <c r="A733" t="s">
        <v>5719</v>
      </c>
      <c r="B733">
        <v>66.069999999999993</v>
      </c>
      <c r="C733">
        <v>9.6300000000000008</v>
      </c>
      <c r="D733">
        <v>2.786</v>
      </c>
      <c r="E733">
        <v>1.0181E-4</v>
      </c>
      <c r="F733">
        <v>1.4163E-2</v>
      </c>
      <c r="G733" t="s">
        <v>5720</v>
      </c>
      <c r="H733" t="s">
        <v>5721</v>
      </c>
      <c r="I733" t="s">
        <v>5722</v>
      </c>
      <c r="J733" t="s">
        <v>4255</v>
      </c>
      <c r="K733" t="s">
        <v>5723</v>
      </c>
      <c r="L733" t="s">
        <v>4257</v>
      </c>
      <c r="M733" t="s">
        <v>5724</v>
      </c>
      <c r="N733" t="s">
        <v>4259</v>
      </c>
      <c r="O733" t="str">
        <f t="shared" si="55"/>
        <v>-1</v>
      </c>
      <c r="P733" t="str">
        <f t="shared" si="56"/>
        <v>0</v>
      </c>
      <c r="Q733" t="str">
        <f t="shared" si="57"/>
        <v>0</v>
      </c>
      <c r="R733" t="str">
        <f t="shared" si="58"/>
        <v>1</v>
      </c>
      <c r="S733" t="str">
        <f t="shared" si="59"/>
        <v>0</v>
      </c>
    </row>
    <row r="734" spans="1:19" x14ac:dyDescent="0.25">
      <c r="A734" t="s">
        <v>2528</v>
      </c>
      <c r="B734">
        <v>1779.68</v>
      </c>
      <c r="C734">
        <v>545.91999999999996</v>
      </c>
      <c r="D734">
        <v>1.7075</v>
      </c>
      <c r="E734">
        <v>1.0384E-4</v>
      </c>
      <c r="F734">
        <v>1.4426E-2</v>
      </c>
      <c r="G734" t="s">
        <v>2529</v>
      </c>
      <c r="H734" t="s">
        <v>2530</v>
      </c>
      <c r="I734" t="s">
        <v>2531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tr">
        <f t="shared" si="55"/>
        <v>-1</v>
      </c>
      <c r="P734" t="str">
        <f t="shared" si="56"/>
        <v>0</v>
      </c>
      <c r="Q734" t="str">
        <f t="shared" si="57"/>
        <v>0</v>
      </c>
      <c r="R734" t="str">
        <f t="shared" si="58"/>
        <v>0</v>
      </c>
      <c r="S734" t="str">
        <f t="shared" si="59"/>
        <v>0</v>
      </c>
    </row>
    <row r="735" spans="1:19" x14ac:dyDescent="0.25">
      <c r="A735" t="s">
        <v>2760</v>
      </c>
      <c r="B735">
        <v>146.61000000000001</v>
      </c>
      <c r="C735">
        <v>35.92</v>
      </c>
      <c r="D735">
        <v>2.0369000000000002</v>
      </c>
      <c r="E735">
        <v>1.0449E-4</v>
      </c>
      <c r="F735">
        <v>1.4496999999999999E-2</v>
      </c>
      <c r="G735" t="s">
        <v>2761</v>
      </c>
      <c r="H735" t="s">
        <v>2762</v>
      </c>
      <c r="I735" t="s">
        <v>2763</v>
      </c>
      <c r="J735" t="s">
        <v>4</v>
      </c>
      <c r="K735" t="s">
        <v>4</v>
      </c>
      <c r="L735" t="s">
        <v>4</v>
      </c>
      <c r="M735" t="s">
        <v>4</v>
      </c>
      <c r="N735" t="s">
        <v>4</v>
      </c>
      <c r="O735" t="str">
        <f t="shared" si="55"/>
        <v>-1</v>
      </c>
      <c r="P735" t="str">
        <f t="shared" si="56"/>
        <v>0</v>
      </c>
      <c r="Q735" t="str">
        <f t="shared" si="57"/>
        <v>0</v>
      </c>
      <c r="R735" t="str">
        <f t="shared" si="58"/>
        <v>0</v>
      </c>
      <c r="S735" t="str">
        <f t="shared" si="59"/>
        <v>0</v>
      </c>
    </row>
    <row r="736" spans="1:19" x14ac:dyDescent="0.25">
      <c r="A736" t="s">
        <v>5725</v>
      </c>
      <c r="B736">
        <v>179.77</v>
      </c>
      <c r="C736">
        <v>42.93</v>
      </c>
      <c r="D736">
        <v>2.0920999999999998</v>
      </c>
      <c r="E736">
        <v>1.0495E-4</v>
      </c>
      <c r="F736">
        <v>1.4541E-2</v>
      </c>
      <c r="G736" t="s">
        <v>5726</v>
      </c>
      <c r="H736" t="s">
        <v>5727</v>
      </c>
      <c r="I736" t="s">
        <v>5728</v>
      </c>
      <c r="J736" t="s">
        <v>84</v>
      </c>
      <c r="K736" t="s">
        <v>85</v>
      </c>
      <c r="L736" t="s">
        <v>86</v>
      </c>
      <c r="M736" t="s">
        <v>4</v>
      </c>
      <c r="N736" t="s">
        <v>4</v>
      </c>
      <c r="O736" t="str">
        <f t="shared" si="55"/>
        <v>-1</v>
      </c>
      <c r="P736" t="str">
        <f t="shared" si="56"/>
        <v>0</v>
      </c>
      <c r="Q736" t="str">
        <f t="shared" si="57"/>
        <v>0</v>
      </c>
      <c r="R736" t="str">
        <f t="shared" si="58"/>
        <v>0</v>
      </c>
      <c r="S736" t="str">
        <f t="shared" si="59"/>
        <v>0</v>
      </c>
    </row>
    <row r="737" spans="1:19" x14ac:dyDescent="0.25">
      <c r="A737" t="s">
        <v>2503</v>
      </c>
      <c r="B737">
        <v>213.72</v>
      </c>
      <c r="C737">
        <v>60.78</v>
      </c>
      <c r="D737">
        <v>1.8197000000000001</v>
      </c>
      <c r="E737">
        <v>1.0522999999999999E-4</v>
      </c>
      <c r="F737">
        <v>1.4546999999999999E-2</v>
      </c>
      <c r="G737" t="s">
        <v>2504</v>
      </c>
      <c r="H737" t="s">
        <v>4</v>
      </c>
      <c r="I737" t="s">
        <v>4</v>
      </c>
      <c r="J737" t="s">
        <v>4</v>
      </c>
      <c r="K737" t="s">
        <v>4</v>
      </c>
      <c r="L737" t="s">
        <v>4</v>
      </c>
      <c r="M737" t="s">
        <v>4</v>
      </c>
      <c r="N737" t="s">
        <v>4</v>
      </c>
      <c r="O737" t="str">
        <f t="shared" si="55"/>
        <v>-1</v>
      </c>
      <c r="P737" t="str">
        <f t="shared" si="56"/>
        <v>0</v>
      </c>
      <c r="Q737" t="str">
        <f t="shared" si="57"/>
        <v>0</v>
      </c>
      <c r="R737" t="str">
        <f t="shared" si="58"/>
        <v>0</v>
      </c>
      <c r="S737" t="str">
        <f t="shared" si="59"/>
        <v>0</v>
      </c>
    </row>
    <row r="738" spans="1:19" x14ac:dyDescent="0.25">
      <c r="A738" t="s">
        <v>3228</v>
      </c>
      <c r="B738">
        <v>2347.37</v>
      </c>
      <c r="C738">
        <v>865.55</v>
      </c>
      <c r="D738">
        <v>1.4400999999999999</v>
      </c>
      <c r="E738">
        <v>1.0527999999999999E-4</v>
      </c>
      <c r="F738">
        <v>1.4546999999999999E-2</v>
      </c>
      <c r="G738" t="s">
        <v>2735</v>
      </c>
      <c r="H738" t="s">
        <v>3229</v>
      </c>
      <c r="I738" t="s">
        <v>1418</v>
      </c>
      <c r="J738" t="s">
        <v>923</v>
      </c>
      <c r="K738" t="s">
        <v>79</v>
      </c>
      <c r="L738" t="s">
        <v>4</v>
      </c>
      <c r="M738" t="s">
        <v>4</v>
      </c>
      <c r="N738" t="s">
        <v>4</v>
      </c>
      <c r="O738" t="str">
        <f t="shared" si="55"/>
        <v>-1</v>
      </c>
      <c r="P738" t="str">
        <f t="shared" si="56"/>
        <v>0</v>
      </c>
      <c r="Q738" t="str">
        <f t="shared" si="57"/>
        <v>0</v>
      </c>
      <c r="R738" t="str">
        <f t="shared" si="58"/>
        <v>0</v>
      </c>
      <c r="S738" t="str">
        <f t="shared" si="59"/>
        <v>0</v>
      </c>
    </row>
    <row r="739" spans="1:19" x14ac:dyDescent="0.25">
      <c r="A739" t="s">
        <v>5729</v>
      </c>
      <c r="B739">
        <v>59.19</v>
      </c>
      <c r="C739">
        <v>9.27</v>
      </c>
      <c r="D739">
        <v>2.7103999999999999</v>
      </c>
      <c r="E739">
        <v>1.0554E-4</v>
      </c>
      <c r="F739">
        <v>1.4562E-2</v>
      </c>
      <c r="G739" t="s">
        <v>5730</v>
      </c>
      <c r="H739" t="s">
        <v>4</v>
      </c>
      <c r="I739" t="s">
        <v>5731</v>
      </c>
      <c r="J739" t="s">
        <v>4</v>
      </c>
      <c r="K739" t="s">
        <v>4</v>
      </c>
      <c r="L739" t="s">
        <v>4</v>
      </c>
      <c r="M739" t="s">
        <v>4</v>
      </c>
      <c r="N739" t="s">
        <v>4</v>
      </c>
      <c r="O739" t="str">
        <f t="shared" si="55"/>
        <v>-1</v>
      </c>
      <c r="P739" t="str">
        <f t="shared" si="56"/>
        <v>0</v>
      </c>
      <c r="Q739" t="str">
        <f t="shared" si="57"/>
        <v>0</v>
      </c>
      <c r="R739" t="str">
        <f t="shared" si="58"/>
        <v>0</v>
      </c>
      <c r="S739" t="str">
        <f t="shared" si="59"/>
        <v>0</v>
      </c>
    </row>
    <row r="740" spans="1:19" x14ac:dyDescent="0.25">
      <c r="A740" t="s">
        <v>1896</v>
      </c>
      <c r="B740">
        <v>39.07</v>
      </c>
      <c r="C740">
        <v>3.47</v>
      </c>
      <c r="D740">
        <v>3.5510000000000002</v>
      </c>
      <c r="E740">
        <v>1.0576E-4</v>
      </c>
      <c r="F740">
        <v>1.4574E-2</v>
      </c>
      <c r="G740" t="s">
        <v>1897</v>
      </c>
      <c r="H740" t="s">
        <v>1898</v>
      </c>
      <c r="I740" t="s">
        <v>1899</v>
      </c>
      <c r="J740" t="s">
        <v>1522</v>
      </c>
      <c r="K740" t="s">
        <v>132</v>
      </c>
      <c r="L740" t="s">
        <v>4</v>
      </c>
      <c r="M740" t="s">
        <v>123</v>
      </c>
      <c r="N740" t="s">
        <v>124</v>
      </c>
      <c r="O740" t="str">
        <f t="shared" si="55"/>
        <v>-1</v>
      </c>
      <c r="P740" t="str">
        <f t="shared" si="56"/>
        <v>0</v>
      </c>
      <c r="Q740" t="str">
        <f t="shared" si="57"/>
        <v>0</v>
      </c>
      <c r="R740" t="str">
        <f t="shared" si="58"/>
        <v>1</v>
      </c>
      <c r="S740" t="str">
        <f t="shared" si="59"/>
        <v>0</v>
      </c>
    </row>
    <row r="741" spans="1:19" x14ac:dyDescent="0.25">
      <c r="A741" t="s">
        <v>5732</v>
      </c>
      <c r="B741">
        <v>7952.44</v>
      </c>
      <c r="C741">
        <v>142.32</v>
      </c>
      <c r="D741">
        <v>5.8029000000000002</v>
      </c>
      <c r="E741">
        <v>1.0712E-4</v>
      </c>
      <c r="F741">
        <v>1.4741000000000001E-2</v>
      </c>
      <c r="G741" t="s">
        <v>5733</v>
      </c>
      <c r="H741" t="s">
        <v>5734</v>
      </c>
      <c r="I741" t="s">
        <v>218</v>
      </c>
      <c r="J741" t="s">
        <v>4</v>
      </c>
      <c r="K741" t="s">
        <v>35</v>
      </c>
      <c r="L741" t="s">
        <v>4</v>
      </c>
      <c r="M741" t="s">
        <v>4</v>
      </c>
      <c r="N741" t="s">
        <v>4</v>
      </c>
      <c r="O741" t="str">
        <f t="shared" si="55"/>
        <v>-1</v>
      </c>
      <c r="P741" t="str">
        <f t="shared" si="56"/>
        <v>0</v>
      </c>
      <c r="Q741" t="str">
        <f t="shared" si="57"/>
        <v>0</v>
      </c>
      <c r="R741" t="str">
        <f t="shared" si="58"/>
        <v>0</v>
      </c>
      <c r="S741" t="str">
        <f t="shared" si="59"/>
        <v>1</v>
      </c>
    </row>
    <row r="742" spans="1:19" x14ac:dyDescent="0.25">
      <c r="A742" t="s">
        <v>4325</v>
      </c>
      <c r="B742">
        <v>1008.99</v>
      </c>
      <c r="C742">
        <v>2600.98</v>
      </c>
      <c r="D742">
        <v>-1.3661000000000001</v>
      </c>
      <c r="E742">
        <v>1.0809E-4</v>
      </c>
      <c r="F742">
        <v>1.4853999999999999E-2</v>
      </c>
      <c r="G742" t="s">
        <v>4326</v>
      </c>
      <c r="H742" t="s">
        <v>4</v>
      </c>
      <c r="I742" t="s">
        <v>4327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tr">
        <f t="shared" si="55"/>
        <v>1</v>
      </c>
      <c r="P742" t="str">
        <f t="shared" si="56"/>
        <v>0</v>
      </c>
      <c r="Q742" t="str">
        <f t="shared" si="57"/>
        <v>0</v>
      </c>
      <c r="R742" t="str">
        <f t="shared" si="58"/>
        <v>0</v>
      </c>
      <c r="S742" t="str">
        <f t="shared" si="59"/>
        <v>0</v>
      </c>
    </row>
    <row r="743" spans="1:19" x14ac:dyDescent="0.25">
      <c r="A743" t="s">
        <v>1991</v>
      </c>
      <c r="B743">
        <v>294.56</v>
      </c>
      <c r="C743">
        <v>85.79</v>
      </c>
      <c r="D743">
        <v>1.7831999999999999</v>
      </c>
      <c r="E743">
        <v>1.0836999999999999E-4</v>
      </c>
      <c r="F743">
        <v>1.487E-2</v>
      </c>
      <c r="G743" t="s">
        <v>1992</v>
      </c>
      <c r="H743" t="s">
        <v>1993</v>
      </c>
      <c r="I743" t="s">
        <v>1994</v>
      </c>
      <c r="J743" t="s">
        <v>4</v>
      </c>
      <c r="K743" t="s">
        <v>4</v>
      </c>
      <c r="L743" t="s">
        <v>4</v>
      </c>
      <c r="M743" t="s">
        <v>4</v>
      </c>
      <c r="N743" t="s">
        <v>4</v>
      </c>
      <c r="O743" t="str">
        <f t="shared" si="55"/>
        <v>-1</v>
      </c>
      <c r="P743" t="str">
        <f t="shared" si="56"/>
        <v>0</v>
      </c>
      <c r="Q743" t="str">
        <f t="shared" si="57"/>
        <v>0</v>
      </c>
      <c r="R743" t="str">
        <f t="shared" si="58"/>
        <v>0</v>
      </c>
      <c r="S743" t="str">
        <f t="shared" si="59"/>
        <v>0</v>
      </c>
    </row>
    <row r="744" spans="1:19" x14ac:dyDescent="0.25">
      <c r="A744" t="s">
        <v>5735</v>
      </c>
      <c r="B744">
        <v>37.200000000000003</v>
      </c>
      <c r="C744">
        <v>3.01</v>
      </c>
      <c r="D744">
        <v>3.7361</v>
      </c>
      <c r="E744">
        <v>1.0849999999999999E-4</v>
      </c>
      <c r="F744">
        <v>1.487E-2</v>
      </c>
      <c r="G744" t="s">
        <v>5736</v>
      </c>
      <c r="H744" t="s">
        <v>5737</v>
      </c>
      <c r="I744" t="s">
        <v>2704</v>
      </c>
      <c r="J744" t="s">
        <v>4</v>
      </c>
      <c r="K744" t="s">
        <v>4</v>
      </c>
      <c r="L744" t="s">
        <v>4</v>
      </c>
      <c r="M744" t="s">
        <v>4</v>
      </c>
      <c r="N744" t="s">
        <v>4</v>
      </c>
      <c r="O744" t="str">
        <f t="shared" si="55"/>
        <v>-1</v>
      </c>
      <c r="P744" t="str">
        <f t="shared" si="56"/>
        <v>0</v>
      </c>
      <c r="Q744" t="str">
        <f t="shared" si="57"/>
        <v>0</v>
      </c>
      <c r="R744" t="str">
        <f t="shared" si="58"/>
        <v>0</v>
      </c>
      <c r="S744" t="str">
        <f t="shared" si="59"/>
        <v>0</v>
      </c>
    </row>
    <row r="745" spans="1:19" x14ac:dyDescent="0.25">
      <c r="A745" t="s">
        <v>5738</v>
      </c>
      <c r="B745">
        <v>40.69</v>
      </c>
      <c r="C745">
        <v>3.57</v>
      </c>
      <c r="D745">
        <v>3.4742000000000002</v>
      </c>
      <c r="E745">
        <v>1.0893E-4</v>
      </c>
      <c r="F745">
        <v>1.4892000000000001E-2</v>
      </c>
      <c r="G745" t="s">
        <v>5739</v>
      </c>
      <c r="H745" t="s">
        <v>4</v>
      </c>
      <c r="I745" t="s">
        <v>4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tr">
        <f t="shared" si="55"/>
        <v>-1</v>
      </c>
      <c r="P745" t="str">
        <f t="shared" si="56"/>
        <v>0</v>
      </c>
      <c r="Q745" t="str">
        <f t="shared" si="57"/>
        <v>0</v>
      </c>
      <c r="R745" t="str">
        <f t="shared" si="58"/>
        <v>0</v>
      </c>
      <c r="S745" t="str">
        <f t="shared" si="59"/>
        <v>0</v>
      </c>
    </row>
    <row r="746" spans="1:19" x14ac:dyDescent="0.25">
      <c r="A746" t="s">
        <v>5740</v>
      </c>
      <c r="B746">
        <v>885.27</v>
      </c>
      <c r="C746">
        <v>277.93</v>
      </c>
      <c r="D746">
        <v>1.6734</v>
      </c>
      <c r="E746">
        <v>1.0895000000000001E-4</v>
      </c>
      <c r="F746">
        <v>1.4892000000000001E-2</v>
      </c>
      <c r="G746" t="s">
        <v>5741</v>
      </c>
      <c r="H746" t="s">
        <v>5742</v>
      </c>
      <c r="I746" t="s">
        <v>4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tr">
        <f t="shared" si="55"/>
        <v>-1</v>
      </c>
      <c r="P746" t="str">
        <f t="shared" si="56"/>
        <v>0</v>
      </c>
      <c r="Q746" t="str">
        <f t="shared" si="57"/>
        <v>0</v>
      </c>
      <c r="R746" t="str">
        <f t="shared" si="58"/>
        <v>0</v>
      </c>
      <c r="S746" t="str">
        <f t="shared" si="59"/>
        <v>0</v>
      </c>
    </row>
    <row r="747" spans="1:19" x14ac:dyDescent="0.25">
      <c r="A747" t="s">
        <v>5743</v>
      </c>
      <c r="B747">
        <v>89.64</v>
      </c>
      <c r="C747">
        <v>15.77</v>
      </c>
      <c r="D747">
        <v>2.5198999999999998</v>
      </c>
      <c r="E747">
        <v>1.0911E-4</v>
      </c>
      <c r="F747">
        <v>1.4893999999999999E-2</v>
      </c>
      <c r="G747" t="s">
        <v>4</v>
      </c>
      <c r="H747" t="s">
        <v>4</v>
      </c>
      <c r="I747" t="s">
        <v>4</v>
      </c>
      <c r="J747" t="s">
        <v>4</v>
      </c>
      <c r="K747" t="s">
        <v>4</v>
      </c>
      <c r="L747" t="s">
        <v>4</v>
      </c>
      <c r="M747" t="s">
        <v>4</v>
      </c>
      <c r="N747" t="s">
        <v>4</v>
      </c>
      <c r="O747" t="str">
        <f t="shared" si="55"/>
        <v>-1</v>
      </c>
      <c r="P747" t="str">
        <f t="shared" si="56"/>
        <v>0</v>
      </c>
      <c r="Q747" t="str">
        <f t="shared" si="57"/>
        <v>0</v>
      </c>
      <c r="R747" t="str">
        <f t="shared" si="58"/>
        <v>0</v>
      </c>
      <c r="S747" t="str">
        <f t="shared" si="59"/>
        <v>0</v>
      </c>
    </row>
    <row r="748" spans="1:19" x14ac:dyDescent="0.25">
      <c r="A748" t="s">
        <v>5744</v>
      </c>
      <c r="B748">
        <v>51.04</v>
      </c>
      <c r="C748">
        <v>3.64</v>
      </c>
      <c r="D748">
        <v>3.7395</v>
      </c>
      <c r="E748">
        <v>1.093E-4</v>
      </c>
      <c r="F748">
        <v>1.49E-2</v>
      </c>
      <c r="G748" t="s">
        <v>5745</v>
      </c>
      <c r="H748" t="s">
        <v>5746</v>
      </c>
      <c r="I748" t="s">
        <v>4</v>
      </c>
      <c r="J748" t="s">
        <v>4</v>
      </c>
      <c r="K748" t="s">
        <v>4</v>
      </c>
      <c r="L748" t="s">
        <v>4</v>
      </c>
      <c r="M748" t="s">
        <v>4</v>
      </c>
      <c r="N748" t="s">
        <v>4</v>
      </c>
      <c r="O748" t="str">
        <f t="shared" si="55"/>
        <v>-1</v>
      </c>
      <c r="P748" t="str">
        <f t="shared" si="56"/>
        <v>0</v>
      </c>
      <c r="Q748" t="str">
        <f t="shared" si="57"/>
        <v>0</v>
      </c>
      <c r="R748" t="str">
        <f t="shared" si="58"/>
        <v>0</v>
      </c>
      <c r="S748" t="str">
        <f t="shared" si="59"/>
        <v>0</v>
      </c>
    </row>
    <row r="749" spans="1:19" x14ac:dyDescent="0.25">
      <c r="A749" t="s">
        <v>2467</v>
      </c>
      <c r="B749">
        <v>393.38</v>
      </c>
      <c r="C749">
        <v>83.79</v>
      </c>
      <c r="D749">
        <v>2.2231999999999998</v>
      </c>
      <c r="E749">
        <v>1.0971E-4</v>
      </c>
      <c r="F749">
        <v>1.4936E-2</v>
      </c>
      <c r="G749" t="s">
        <v>2468</v>
      </c>
      <c r="H749" t="s">
        <v>4</v>
      </c>
      <c r="I749" t="s">
        <v>2469</v>
      </c>
      <c r="J749" t="s">
        <v>4</v>
      </c>
      <c r="K749" t="s">
        <v>35</v>
      </c>
      <c r="L749" t="s">
        <v>4</v>
      </c>
      <c r="M749" t="s">
        <v>4</v>
      </c>
      <c r="N749" t="s">
        <v>4</v>
      </c>
      <c r="O749" t="str">
        <f t="shared" si="55"/>
        <v>-1</v>
      </c>
      <c r="P749" t="str">
        <f t="shared" si="56"/>
        <v>0</v>
      </c>
      <c r="Q749" t="str">
        <f t="shared" si="57"/>
        <v>0</v>
      </c>
      <c r="R749" t="str">
        <f t="shared" si="58"/>
        <v>0</v>
      </c>
      <c r="S749" t="str">
        <f t="shared" si="59"/>
        <v>0</v>
      </c>
    </row>
    <row r="750" spans="1:19" x14ac:dyDescent="0.25">
      <c r="A750" t="s">
        <v>2891</v>
      </c>
      <c r="B750">
        <v>75.010000000000005</v>
      </c>
      <c r="C750">
        <v>354.94</v>
      </c>
      <c r="D750">
        <v>-2.2431000000000001</v>
      </c>
      <c r="E750">
        <v>1.1402E-4</v>
      </c>
      <c r="F750">
        <v>1.5502E-2</v>
      </c>
      <c r="G750" t="s">
        <v>2892</v>
      </c>
      <c r="H750" t="s">
        <v>4</v>
      </c>
      <c r="I750" t="s">
        <v>4</v>
      </c>
      <c r="J750" t="s">
        <v>2893</v>
      </c>
      <c r="K750" t="s">
        <v>35</v>
      </c>
      <c r="L750" t="s">
        <v>4</v>
      </c>
      <c r="M750" t="s">
        <v>4</v>
      </c>
      <c r="N750" t="s">
        <v>4</v>
      </c>
      <c r="O750" t="str">
        <f t="shared" si="55"/>
        <v>1</v>
      </c>
      <c r="P750" t="str">
        <f t="shared" si="56"/>
        <v>0</v>
      </c>
      <c r="Q750" t="str">
        <f t="shared" si="57"/>
        <v>0</v>
      </c>
      <c r="R750" t="str">
        <f t="shared" si="58"/>
        <v>0</v>
      </c>
      <c r="S750" t="str">
        <f t="shared" si="59"/>
        <v>0</v>
      </c>
    </row>
    <row r="751" spans="1:19" x14ac:dyDescent="0.25">
      <c r="A751" t="s">
        <v>5747</v>
      </c>
      <c r="B751">
        <v>282</v>
      </c>
      <c r="C751">
        <v>996.7</v>
      </c>
      <c r="D751">
        <v>-1.8225</v>
      </c>
      <c r="E751">
        <v>1.1445E-4</v>
      </c>
      <c r="F751">
        <v>1.5521999999999999E-2</v>
      </c>
      <c r="G751" t="s">
        <v>2460</v>
      </c>
      <c r="H751" t="s">
        <v>5748</v>
      </c>
      <c r="I751" t="s">
        <v>581</v>
      </c>
      <c r="J751" t="s">
        <v>4</v>
      </c>
      <c r="K751" t="s">
        <v>4</v>
      </c>
      <c r="L751" t="s">
        <v>4</v>
      </c>
      <c r="M751" t="s">
        <v>5749</v>
      </c>
      <c r="N751" t="s">
        <v>5750</v>
      </c>
      <c r="O751" t="str">
        <f t="shared" si="55"/>
        <v>1</v>
      </c>
      <c r="P751" t="str">
        <f t="shared" si="56"/>
        <v>0</v>
      </c>
      <c r="Q751" t="str">
        <f t="shared" si="57"/>
        <v>0</v>
      </c>
      <c r="R751" t="str">
        <f t="shared" si="58"/>
        <v>0</v>
      </c>
      <c r="S751" t="str">
        <f t="shared" si="59"/>
        <v>0</v>
      </c>
    </row>
    <row r="752" spans="1:19" x14ac:dyDescent="0.25">
      <c r="A752" t="s">
        <v>5751</v>
      </c>
      <c r="B752">
        <v>86.82</v>
      </c>
      <c r="C752">
        <v>8.64</v>
      </c>
      <c r="D752">
        <v>3.2898999999999998</v>
      </c>
      <c r="E752">
        <v>1.1448E-4</v>
      </c>
      <c r="F752">
        <v>1.5521999999999999E-2</v>
      </c>
      <c r="G752" t="s">
        <v>5752</v>
      </c>
      <c r="H752" t="s">
        <v>4</v>
      </c>
      <c r="I752" t="s">
        <v>4</v>
      </c>
      <c r="J752" t="s">
        <v>4</v>
      </c>
      <c r="K752" t="s">
        <v>1235</v>
      </c>
      <c r="L752" t="s">
        <v>4</v>
      </c>
      <c r="M752" t="s">
        <v>4</v>
      </c>
      <c r="N752" t="s">
        <v>4</v>
      </c>
      <c r="O752" t="str">
        <f t="shared" si="55"/>
        <v>-1</v>
      </c>
      <c r="P752" t="str">
        <f t="shared" si="56"/>
        <v>0</v>
      </c>
      <c r="Q752" t="str">
        <f t="shared" si="57"/>
        <v>0</v>
      </c>
      <c r="R752" t="str">
        <f t="shared" si="58"/>
        <v>0</v>
      </c>
      <c r="S752" t="str">
        <f t="shared" si="59"/>
        <v>0</v>
      </c>
    </row>
    <row r="753" spans="1:19" x14ac:dyDescent="0.25">
      <c r="A753" t="s">
        <v>5753</v>
      </c>
      <c r="B753">
        <v>336.66</v>
      </c>
      <c r="C753">
        <v>99.35</v>
      </c>
      <c r="D753">
        <v>1.7663</v>
      </c>
      <c r="E753">
        <v>1.1529E-4</v>
      </c>
      <c r="F753">
        <v>1.5591000000000001E-2</v>
      </c>
      <c r="G753" t="s">
        <v>5754</v>
      </c>
      <c r="H753" t="s">
        <v>5755</v>
      </c>
      <c r="I753" t="s">
        <v>5756</v>
      </c>
      <c r="J753" t="s">
        <v>84</v>
      </c>
      <c r="K753" t="s">
        <v>4</v>
      </c>
      <c r="L753" t="s">
        <v>77</v>
      </c>
      <c r="M753" t="s">
        <v>4</v>
      </c>
      <c r="N753" t="s">
        <v>4</v>
      </c>
      <c r="O753" t="str">
        <f t="shared" si="55"/>
        <v>-1</v>
      </c>
      <c r="P753" t="str">
        <f t="shared" si="56"/>
        <v>0</v>
      </c>
      <c r="Q753" t="str">
        <f t="shared" si="57"/>
        <v>0</v>
      </c>
      <c r="R753" t="str">
        <f t="shared" si="58"/>
        <v>0</v>
      </c>
      <c r="S753" t="str">
        <f t="shared" si="59"/>
        <v>0</v>
      </c>
    </row>
    <row r="754" spans="1:19" x14ac:dyDescent="0.25">
      <c r="A754" t="s">
        <v>968</v>
      </c>
      <c r="B754">
        <v>6291.48</v>
      </c>
      <c r="C754">
        <v>2111.61</v>
      </c>
      <c r="D754">
        <v>1.5748</v>
      </c>
      <c r="E754">
        <v>1.1514999999999999E-4</v>
      </c>
      <c r="F754">
        <v>1.5591000000000001E-2</v>
      </c>
      <c r="G754" t="s">
        <v>969</v>
      </c>
      <c r="H754" t="s">
        <v>970</v>
      </c>
      <c r="I754" t="s">
        <v>971</v>
      </c>
      <c r="J754" t="s">
        <v>972</v>
      </c>
      <c r="K754" t="s">
        <v>4</v>
      </c>
      <c r="L754" t="s">
        <v>973</v>
      </c>
      <c r="M754" t="s">
        <v>974</v>
      </c>
      <c r="N754" t="s">
        <v>975</v>
      </c>
      <c r="O754" t="str">
        <f t="shared" si="55"/>
        <v>-1</v>
      </c>
      <c r="P754" t="str">
        <f t="shared" si="56"/>
        <v>0</v>
      </c>
      <c r="Q754" t="str">
        <f t="shared" si="57"/>
        <v>0</v>
      </c>
      <c r="R754" t="str">
        <f t="shared" si="58"/>
        <v>0</v>
      </c>
      <c r="S754" t="str">
        <f t="shared" si="59"/>
        <v>0</v>
      </c>
    </row>
    <row r="755" spans="1:19" x14ac:dyDescent="0.25">
      <c r="A755" t="s">
        <v>5757</v>
      </c>
      <c r="B755">
        <v>1.92</v>
      </c>
      <c r="C755">
        <v>47.13</v>
      </c>
      <c r="D755">
        <v>-4.6024000000000003</v>
      </c>
      <c r="E755">
        <v>1.1574E-4</v>
      </c>
      <c r="F755">
        <v>1.5630999999999999E-2</v>
      </c>
      <c r="G755" t="s">
        <v>5758</v>
      </c>
      <c r="H755" t="s">
        <v>5759</v>
      </c>
      <c r="I755" t="s">
        <v>5760</v>
      </c>
      <c r="J755" t="s">
        <v>4</v>
      </c>
      <c r="K755" t="s">
        <v>4</v>
      </c>
      <c r="L755" t="s">
        <v>4</v>
      </c>
      <c r="M755" t="s">
        <v>5761</v>
      </c>
      <c r="N755" t="s">
        <v>5762</v>
      </c>
      <c r="O755" t="str">
        <f t="shared" si="55"/>
        <v>1</v>
      </c>
      <c r="P755" t="str">
        <f t="shared" si="56"/>
        <v>0</v>
      </c>
      <c r="Q755" t="str">
        <f t="shared" si="57"/>
        <v>0</v>
      </c>
      <c r="R755" t="str">
        <f t="shared" si="58"/>
        <v>0</v>
      </c>
      <c r="S755" t="str">
        <f t="shared" si="59"/>
        <v>0</v>
      </c>
    </row>
    <row r="756" spans="1:19" x14ac:dyDescent="0.25">
      <c r="A756" t="s">
        <v>5763</v>
      </c>
      <c r="B756">
        <v>278.31</v>
      </c>
      <c r="C756">
        <v>89.15</v>
      </c>
      <c r="D756">
        <v>1.6516999999999999</v>
      </c>
      <c r="E756">
        <v>1.1657E-4</v>
      </c>
      <c r="F756">
        <v>1.5722E-2</v>
      </c>
      <c r="G756" t="s">
        <v>5764</v>
      </c>
      <c r="H756" t="s">
        <v>5765</v>
      </c>
      <c r="I756" t="s">
        <v>5766</v>
      </c>
      <c r="J756" t="s">
        <v>4</v>
      </c>
      <c r="K756" t="s">
        <v>4</v>
      </c>
      <c r="L756" t="s">
        <v>4</v>
      </c>
      <c r="M756" t="s">
        <v>4</v>
      </c>
      <c r="N756" t="s">
        <v>4</v>
      </c>
      <c r="O756" t="str">
        <f t="shared" si="55"/>
        <v>-1</v>
      </c>
      <c r="P756" t="str">
        <f t="shared" si="56"/>
        <v>0</v>
      </c>
      <c r="Q756" t="str">
        <f t="shared" si="57"/>
        <v>0</v>
      </c>
      <c r="R756" t="str">
        <f t="shared" si="58"/>
        <v>0</v>
      </c>
      <c r="S756" t="str">
        <f t="shared" si="59"/>
        <v>0</v>
      </c>
    </row>
    <row r="757" spans="1:19" x14ac:dyDescent="0.25">
      <c r="A757" t="s">
        <v>2155</v>
      </c>
      <c r="B757">
        <v>83.16</v>
      </c>
      <c r="C757">
        <v>10.75</v>
      </c>
      <c r="D757">
        <v>3.0133000000000001</v>
      </c>
      <c r="E757">
        <v>1.1724E-4</v>
      </c>
      <c r="F757">
        <v>1.5792E-2</v>
      </c>
      <c r="G757" t="s">
        <v>2156</v>
      </c>
      <c r="H757" t="s">
        <v>2157</v>
      </c>
      <c r="I757" t="s">
        <v>2158</v>
      </c>
      <c r="J757" t="s">
        <v>4</v>
      </c>
      <c r="K757" t="s">
        <v>2159</v>
      </c>
      <c r="L757" t="s">
        <v>2160</v>
      </c>
      <c r="M757" t="s">
        <v>2161</v>
      </c>
      <c r="N757" t="s">
        <v>2162</v>
      </c>
      <c r="O757" t="str">
        <f t="shared" si="55"/>
        <v>-1</v>
      </c>
      <c r="P757" t="str">
        <f t="shared" si="56"/>
        <v>0</v>
      </c>
      <c r="Q757" t="str">
        <f t="shared" si="57"/>
        <v>0</v>
      </c>
      <c r="R757" t="str">
        <f t="shared" si="58"/>
        <v>0</v>
      </c>
      <c r="S757" t="str">
        <f t="shared" si="59"/>
        <v>0</v>
      </c>
    </row>
    <row r="758" spans="1:19" x14ac:dyDescent="0.25">
      <c r="A758" t="s">
        <v>5767</v>
      </c>
      <c r="B758">
        <v>54.51</v>
      </c>
      <c r="C758">
        <v>8.67</v>
      </c>
      <c r="D758">
        <v>2.6562999999999999</v>
      </c>
      <c r="E758">
        <v>1.1742E-4</v>
      </c>
      <c r="F758">
        <v>1.5795E-2</v>
      </c>
      <c r="G758" t="s">
        <v>5768</v>
      </c>
      <c r="H758" t="s">
        <v>5769</v>
      </c>
      <c r="I758" t="s">
        <v>4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tr">
        <f t="shared" si="55"/>
        <v>-1</v>
      </c>
      <c r="P758" t="str">
        <f t="shared" si="56"/>
        <v>0</v>
      </c>
      <c r="Q758" t="str">
        <f t="shared" si="57"/>
        <v>0</v>
      </c>
      <c r="R758" t="str">
        <f t="shared" si="58"/>
        <v>0</v>
      </c>
      <c r="S758" t="str">
        <f t="shared" si="59"/>
        <v>0</v>
      </c>
    </row>
    <row r="759" spans="1:19" x14ac:dyDescent="0.25">
      <c r="A759" t="s">
        <v>5770</v>
      </c>
      <c r="B759">
        <v>55.84</v>
      </c>
      <c r="C759">
        <v>4.87</v>
      </c>
      <c r="D759">
        <v>3.5966</v>
      </c>
      <c r="E759">
        <v>1.1765999999999999E-4</v>
      </c>
      <c r="F759">
        <v>1.5806000000000001E-2</v>
      </c>
      <c r="G759" t="s">
        <v>5771</v>
      </c>
      <c r="H759" t="s">
        <v>5772</v>
      </c>
      <c r="I759" t="s">
        <v>5773</v>
      </c>
      <c r="J759" t="s">
        <v>5774</v>
      </c>
      <c r="K759" t="s">
        <v>5775</v>
      </c>
      <c r="L759" t="s">
        <v>549</v>
      </c>
      <c r="M759" t="s">
        <v>4</v>
      </c>
      <c r="N759" t="s">
        <v>4</v>
      </c>
      <c r="O759" t="str">
        <f t="shared" si="55"/>
        <v>-1</v>
      </c>
      <c r="P759" t="str">
        <f t="shared" si="56"/>
        <v>0</v>
      </c>
      <c r="Q759" t="str">
        <f t="shared" si="57"/>
        <v>0</v>
      </c>
      <c r="R759" t="str">
        <f t="shared" si="58"/>
        <v>1</v>
      </c>
      <c r="S759" t="str">
        <f t="shared" si="59"/>
        <v>0</v>
      </c>
    </row>
    <row r="760" spans="1:19" x14ac:dyDescent="0.25">
      <c r="A760" t="s">
        <v>3477</v>
      </c>
      <c r="B760">
        <v>6.6</v>
      </c>
      <c r="C760">
        <v>278.62</v>
      </c>
      <c r="D760">
        <v>-5.3910999999999998</v>
      </c>
      <c r="E760">
        <v>1.1885E-4</v>
      </c>
      <c r="F760">
        <v>1.5945000000000001E-2</v>
      </c>
      <c r="G760" t="s">
        <v>3478</v>
      </c>
      <c r="H760" t="s">
        <v>4</v>
      </c>
      <c r="I760" t="s">
        <v>3479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tr">
        <f t="shared" si="55"/>
        <v>1</v>
      </c>
      <c r="P760" t="str">
        <f t="shared" si="56"/>
        <v>0</v>
      </c>
      <c r="Q760" t="str">
        <f t="shared" si="57"/>
        <v>0</v>
      </c>
      <c r="R760" t="str">
        <f t="shared" si="58"/>
        <v>0</v>
      </c>
      <c r="S760" t="str">
        <f t="shared" si="59"/>
        <v>0</v>
      </c>
    </row>
    <row r="761" spans="1:19" x14ac:dyDescent="0.25">
      <c r="A761" t="s">
        <v>5776</v>
      </c>
      <c r="B761">
        <v>299.19</v>
      </c>
      <c r="C761">
        <v>82.67</v>
      </c>
      <c r="D761">
        <v>1.8691</v>
      </c>
      <c r="E761">
        <v>1.2043E-4</v>
      </c>
      <c r="F761">
        <v>1.609E-2</v>
      </c>
      <c r="G761" t="s">
        <v>5777</v>
      </c>
      <c r="H761" t="s">
        <v>4</v>
      </c>
      <c r="I761" t="s">
        <v>5778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tr">
        <f t="shared" si="55"/>
        <v>-1</v>
      </c>
      <c r="P761" t="str">
        <f t="shared" si="56"/>
        <v>0</v>
      </c>
      <c r="Q761" t="str">
        <f t="shared" si="57"/>
        <v>0</v>
      </c>
      <c r="R761" t="str">
        <f t="shared" si="58"/>
        <v>0</v>
      </c>
      <c r="S761" t="str">
        <f t="shared" si="59"/>
        <v>0</v>
      </c>
    </row>
    <row r="762" spans="1:19" x14ac:dyDescent="0.25">
      <c r="A762" t="s">
        <v>5779</v>
      </c>
      <c r="B762">
        <v>56.9</v>
      </c>
      <c r="C762">
        <v>6.42</v>
      </c>
      <c r="D762">
        <v>3.1511</v>
      </c>
      <c r="E762">
        <v>1.2035E-4</v>
      </c>
      <c r="F762">
        <v>1.609E-2</v>
      </c>
      <c r="G762" t="s">
        <v>5780</v>
      </c>
      <c r="H762" t="s">
        <v>5781</v>
      </c>
      <c r="I762" t="s">
        <v>4254</v>
      </c>
      <c r="J762" t="s">
        <v>4255</v>
      </c>
      <c r="K762" t="s">
        <v>4256</v>
      </c>
      <c r="L762" t="s">
        <v>4257</v>
      </c>
      <c r="M762" t="s">
        <v>5782</v>
      </c>
      <c r="N762" t="s">
        <v>4259</v>
      </c>
      <c r="O762" t="str">
        <f t="shared" si="55"/>
        <v>-1</v>
      </c>
      <c r="P762" t="str">
        <f t="shared" si="56"/>
        <v>0</v>
      </c>
      <c r="Q762" t="str">
        <f t="shared" si="57"/>
        <v>0</v>
      </c>
      <c r="R762" t="str">
        <f t="shared" si="58"/>
        <v>1</v>
      </c>
      <c r="S762" t="str">
        <f t="shared" si="59"/>
        <v>0</v>
      </c>
    </row>
    <row r="763" spans="1:19" x14ac:dyDescent="0.25">
      <c r="A763" t="s">
        <v>5783</v>
      </c>
      <c r="B763">
        <v>2947.81</v>
      </c>
      <c r="C763">
        <v>1050.55</v>
      </c>
      <c r="D763">
        <v>1.4893000000000001</v>
      </c>
      <c r="E763">
        <v>1.2017E-4</v>
      </c>
      <c r="F763">
        <v>1.609E-2</v>
      </c>
      <c r="G763" t="s">
        <v>3654</v>
      </c>
      <c r="H763" t="s">
        <v>5784</v>
      </c>
      <c r="I763" t="s">
        <v>5785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tr">
        <f t="shared" si="55"/>
        <v>-1</v>
      </c>
      <c r="P763" t="str">
        <f t="shared" si="56"/>
        <v>0</v>
      </c>
      <c r="Q763" t="str">
        <f t="shared" si="57"/>
        <v>0</v>
      </c>
      <c r="R763" t="str">
        <f t="shared" si="58"/>
        <v>0</v>
      </c>
      <c r="S763" t="str">
        <f t="shared" si="59"/>
        <v>0</v>
      </c>
    </row>
    <row r="764" spans="1:19" x14ac:dyDescent="0.25">
      <c r="A764" t="s">
        <v>1957</v>
      </c>
      <c r="B764">
        <v>168.88</v>
      </c>
      <c r="C764">
        <v>474.46</v>
      </c>
      <c r="D764">
        <v>-1.4891000000000001</v>
      </c>
      <c r="E764">
        <v>1.2061E-4</v>
      </c>
      <c r="F764">
        <v>1.609E-2</v>
      </c>
      <c r="G764" t="s">
        <v>1958</v>
      </c>
      <c r="H764" t="s">
        <v>163</v>
      </c>
      <c r="I764" t="s">
        <v>1959</v>
      </c>
      <c r="J764" t="s">
        <v>1960</v>
      </c>
      <c r="K764" t="s">
        <v>623</v>
      </c>
      <c r="L764" t="s">
        <v>4</v>
      </c>
      <c r="M764" t="s">
        <v>1503</v>
      </c>
      <c r="N764" t="s">
        <v>1504</v>
      </c>
      <c r="O764" t="str">
        <f t="shared" si="55"/>
        <v>1</v>
      </c>
      <c r="P764" t="str">
        <f t="shared" si="56"/>
        <v>0</v>
      </c>
      <c r="Q764" t="str">
        <f t="shared" si="57"/>
        <v>0</v>
      </c>
      <c r="R764" t="str">
        <f t="shared" si="58"/>
        <v>0</v>
      </c>
      <c r="S764" t="str">
        <f t="shared" si="59"/>
        <v>0</v>
      </c>
    </row>
    <row r="765" spans="1:19" x14ac:dyDescent="0.25">
      <c r="A765" t="s">
        <v>5786</v>
      </c>
      <c r="B765">
        <v>17.32</v>
      </c>
      <c r="C765">
        <v>118.77</v>
      </c>
      <c r="D765">
        <v>-2.7818000000000001</v>
      </c>
      <c r="E765">
        <v>1.2072E-4</v>
      </c>
      <c r="F765">
        <v>1.609E-2</v>
      </c>
      <c r="G765" t="s">
        <v>5787</v>
      </c>
      <c r="H765" t="s">
        <v>4</v>
      </c>
      <c r="I765" t="s">
        <v>4</v>
      </c>
      <c r="J765" t="s">
        <v>4</v>
      </c>
      <c r="K765" t="s">
        <v>4</v>
      </c>
      <c r="L765" t="s">
        <v>4</v>
      </c>
      <c r="M765" t="s">
        <v>4</v>
      </c>
      <c r="N765" t="s">
        <v>4</v>
      </c>
      <c r="O765" t="str">
        <f t="shared" si="55"/>
        <v>1</v>
      </c>
      <c r="P765" t="str">
        <f t="shared" si="56"/>
        <v>0</v>
      </c>
      <c r="Q765" t="str">
        <f t="shared" si="57"/>
        <v>0</v>
      </c>
      <c r="R765" t="str">
        <f t="shared" si="58"/>
        <v>0</v>
      </c>
      <c r="S765" t="str">
        <f t="shared" si="59"/>
        <v>0</v>
      </c>
    </row>
    <row r="766" spans="1:19" x14ac:dyDescent="0.25">
      <c r="A766" t="s">
        <v>5788</v>
      </c>
      <c r="B766">
        <v>17.420000000000002</v>
      </c>
      <c r="C766">
        <v>0</v>
      </c>
      <c r="D766">
        <v>6.5896999999999997</v>
      </c>
      <c r="E766">
        <v>1.2165E-4</v>
      </c>
      <c r="F766">
        <v>1.6192000000000002E-2</v>
      </c>
      <c r="G766" t="s">
        <v>5789</v>
      </c>
      <c r="H766" t="s">
        <v>4</v>
      </c>
      <c r="I766" t="s">
        <v>4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tr">
        <f t="shared" si="55"/>
        <v>-1</v>
      </c>
      <c r="P766" t="str">
        <f t="shared" si="56"/>
        <v>0</v>
      </c>
      <c r="Q766" t="str">
        <f t="shared" si="57"/>
        <v>0</v>
      </c>
      <c r="R766" t="str">
        <f t="shared" si="58"/>
        <v>0</v>
      </c>
      <c r="S766" t="str">
        <f t="shared" si="59"/>
        <v>0</v>
      </c>
    </row>
    <row r="767" spans="1:19" x14ac:dyDescent="0.25">
      <c r="A767" t="s">
        <v>2017</v>
      </c>
      <c r="B767">
        <v>49.73</v>
      </c>
      <c r="C767">
        <v>5.32</v>
      </c>
      <c r="D767">
        <v>3.2141999999999999</v>
      </c>
      <c r="E767">
        <v>1.2214999999999999E-4</v>
      </c>
      <c r="F767">
        <v>1.6237999999999999E-2</v>
      </c>
      <c r="G767" t="s">
        <v>2018</v>
      </c>
      <c r="H767" t="s">
        <v>2019</v>
      </c>
      <c r="I767" t="s">
        <v>833</v>
      </c>
      <c r="J767" t="s">
        <v>4</v>
      </c>
      <c r="K767" t="s">
        <v>93</v>
      </c>
      <c r="L767" t="s">
        <v>4</v>
      </c>
      <c r="M767" t="s">
        <v>2020</v>
      </c>
      <c r="N767" t="s">
        <v>1039</v>
      </c>
      <c r="O767" t="str">
        <f t="shared" si="55"/>
        <v>-1</v>
      </c>
      <c r="P767" t="str">
        <f t="shared" si="56"/>
        <v>0</v>
      </c>
      <c r="Q767" t="str">
        <f t="shared" si="57"/>
        <v>0</v>
      </c>
      <c r="R767" t="str">
        <f t="shared" si="58"/>
        <v>0</v>
      </c>
      <c r="S767" t="str">
        <f t="shared" si="59"/>
        <v>0</v>
      </c>
    </row>
    <row r="768" spans="1:19" x14ac:dyDescent="0.25">
      <c r="A768" t="s">
        <v>5790</v>
      </c>
      <c r="B768">
        <v>506.17</v>
      </c>
      <c r="C768">
        <v>191.71</v>
      </c>
      <c r="D768">
        <v>1.4035</v>
      </c>
      <c r="E768">
        <v>1.2276999999999999E-4</v>
      </c>
      <c r="F768">
        <v>1.6253E-2</v>
      </c>
      <c r="G768" t="s">
        <v>5791</v>
      </c>
      <c r="H768" t="s">
        <v>4478</v>
      </c>
      <c r="I768" t="s">
        <v>1401</v>
      </c>
      <c r="J768" t="s">
        <v>4</v>
      </c>
      <c r="K768" t="s">
        <v>35</v>
      </c>
      <c r="L768" t="s">
        <v>4</v>
      </c>
      <c r="M768" t="s">
        <v>4</v>
      </c>
      <c r="N768" t="s">
        <v>4</v>
      </c>
      <c r="O768" t="str">
        <f t="shared" si="55"/>
        <v>-1</v>
      </c>
      <c r="P768" t="str">
        <f t="shared" si="56"/>
        <v>0</v>
      </c>
      <c r="Q768" t="str">
        <f t="shared" si="57"/>
        <v>0</v>
      </c>
      <c r="R768" t="str">
        <f t="shared" si="58"/>
        <v>0</v>
      </c>
      <c r="S768" t="str">
        <f t="shared" si="59"/>
        <v>0</v>
      </c>
    </row>
    <row r="769" spans="1:19" x14ac:dyDescent="0.25">
      <c r="A769" t="s">
        <v>5792</v>
      </c>
      <c r="B769">
        <v>694.67</v>
      </c>
      <c r="C769">
        <v>278.57</v>
      </c>
      <c r="D769">
        <v>1.3184</v>
      </c>
      <c r="E769">
        <v>1.2290000000000001E-4</v>
      </c>
      <c r="F769">
        <v>1.6253E-2</v>
      </c>
      <c r="G769" t="s">
        <v>5793</v>
      </c>
      <c r="H769" t="s">
        <v>5794</v>
      </c>
      <c r="I769" t="s">
        <v>4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tr">
        <f t="shared" si="55"/>
        <v>-1</v>
      </c>
      <c r="P769" t="str">
        <f t="shared" si="56"/>
        <v>0</v>
      </c>
      <c r="Q769" t="str">
        <f t="shared" si="57"/>
        <v>0</v>
      </c>
      <c r="R769" t="str">
        <f t="shared" si="58"/>
        <v>0</v>
      </c>
      <c r="S769" t="str">
        <f t="shared" si="59"/>
        <v>0</v>
      </c>
    </row>
    <row r="770" spans="1:19" x14ac:dyDescent="0.25">
      <c r="A770" t="s">
        <v>1706</v>
      </c>
      <c r="B770">
        <v>22.65</v>
      </c>
      <c r="C770">
        <v>0.47</v>
      </c>
      <c r="D770">
        <v>6.0039999999999996</v>
      </c>
      <c r="E770">
        <v>1.2281999999999999E-4</v>
      </c>
      <c r="F770">
        <v>1.6253E-2</v>
      </c>
      <c r="G770" t="s">
        <v>1707</v>
      </c>
      <c r="H770" t="s">
        <v>1671</v>
      </c>
      <c r="I770" t="s">
        <v>4</v>
      </c>
      <c r="J770" t="s">
        <v>4</v>
      </c>
      <c r="K770" t="s">
        <v>796</v>
      </c>
      <c r="L770" t="s">
        <v>549</v>
      </c>
      <c r="M770" t="s">
        <v>4</v>
      </c>
      <c r="N770" t="s">
        <v>4</v>
      </c>
      <c r="O770" t="str">
        <f t="shared" si="55"/>
        <v>-1</v>
      </c>
      <c r="P770" t="str">
        <f t="shared" si="56"/>
        <v>0</v>
      </c>
      <c r="Q770" t="str">
        <f t="shared" si="57"/>
        <v>0</v>
      </c>
      <c r="R770" t="str">
        <f t="shared" si="58"/>
        <v>0</v>
      </c>
      <c r="S770" t="str">
        <f t="shared" si="59"/>
        <v>0</v>
      </c>
    </row>
    <row r="771" spans="1:19" x14ac:dyDescent="0.25">
      <c r="A771" t="s">
        <v>3380</v>
      </c>
      <c r="B771">
        <v>136.19</v>
      </c>
      <c r="C771">
        <v>37.49</v>
      </c>
      <c r="D771">
        <v>1.8708</v>
      </c>
      <c r="E771">
        <v>1.2254E-4</v>
      </c>
      <c r="F771">
        <v>1.6253E-2</v>
      </c>
      <c r="G771" t="s">
        <v>3381</v>
      </c>
      <c r="H771" t="s">
        <v>4</v>
      </c>
      <c r="I771" t="s">
        <v>3382</v>
      </c>
      <c r="J771" t="s">
        <v>4</v>
      </c>
      <c r="K771" t="s">
        <v>4</v>
      </c>
      <c r="L771" t="s">
        <v>4</v>
      </c>
      <c r="M771" t="s">
        <v>4</v>
      </c>
      <c r="N771" t="s">
        <v>4</v>
      </c>
      <c r="O771" t="str">
        <f t="shared" ref="O771:O834" si="60">IF(D771&lt;0,"1","-1")</f>
        <v>-1</v>
      </c>
      <c r="P771" t="str">
        <f t="shared" ref="P771:P834" si="61">IF(COUNTIF(G771:N771,"*photo*")&gt;0,"1","0")</f>
        <v>0</v>
      </c>
      <c r="Q771" t="str">
        <f t="shared" ref="Q771:Q834" si="62">IF(COUNTIF(G771:N771,"*ethylene*")&gt;0,"1","0")</f>
        <v>0</v>
      </c>
      <c r="R771" t="str">
        <f t="shared" ref="R771:R834" si="63">IF(COUNTIF(G771:N771,"*nitr*")&gt;0,"1","0")</f>
        <v>0</v>
      </c>
      <c r="S771" t="str">
        <f t="shared" ref="S771:S834" si="64">IF(COUNTIF(G771:N771,"*glyco*")&gt;0,"1","0")</f>
        <v>0</v>
      </c>
    </row>
    <row r="772" spans="1:19" x14ac:dyDescent="0.25">
      <c r="A772" t="s">
        <v>5795</v>
      </c>
      <c r="B772">
        <v>118.83</v>
      </c>
      <c r="C772">
        <v>28.85</v>
      </c>
      <c r="D772">
        <v>2.0674999999999999</v>
      </c>
      <c r="E772">
        <v>1.2379000000000001E-4</v>
      </c>
      <c r="F772">
        <v>1.6327999999999999E-2</v>
      </c>
      <c r="G772" t="s">
        <v>4</v>
      </c>
      <c r="H772" t="s">
        <v>4</v>
      </c>
      <c r="I772" t="s">
        <v>4</v>
      </c>
      <c r="J772" t="s">
        <v>4</v>
      </c>
      <c r="K772" t="s">
        <v>4</v>
      </c>
      <c r="L772" t="s">
        <v>4</v>
      </c>
      <c r="M772" t="s">
        <v>4</v>
      </c>
      <c r="N772" t="s">
        <v>4</v>
      </c>
      <c r="O772" t="str">
        <f t="shared" si="60"/>
        <v>-1</v>
      </c>
      <c r="P772" t="str">
        <f t="shared" si="61"/>
        <v>0</v>
      </c>
      <c r="Q772" t="str">
        <f t="shared" si="62"/>
        <v>0</v>
      </c>
      <c r="R772" t="str">
        <f t="shared" si="63"/>
        <v>0</v>
      </c>
      <c r="S772" t="str">
        <f t="shared" si="64"/>
        <v>0</v>
      </c>
    </row>
    <row r="773" spans="1:19" x14ac:dyDescent="0.25">
      <c r="A773" t="s">
        <v>5796</v>
      </c>
      <c r="B773">
        <v>152.55000000000001</v>
      </c>
      <c r="C773">
        <v>37.74</v>
      </c>
      <c r="D773">
        <v>2.0082</v>
      </c>
      <c r="E773">
        <v>1.2370999999999999E-4</v>
      </c>
      <c r="F773">
        <v>1.6327999999999999E-2</v>
      </c>
      <c r="G773" t="s">
        <v>1699</v>
      </c>
      <c r="H773" t="s">
        <v>5797</v>
      </c>
      <c r="I773" t="s">
        <v>5677</v>
      </c>
      <c r="J773" t="s">
        <v>4</v>
      </c>
      <c r="K773" t="s">
        <v>93</v>
      </c>
      <c r="L773" t="s">
        <v>4</v>
      </c>
      <c r="M773" t="s">
        <v>4</v>
      </c>
      <c r="N773" t="s">
        <v>4</v>
      </c>
      <c r="O773" t="str">
        <f t="shared" si="60"/>
        <v>-1</v>
      </c>
      <c r="P773" t="str">
        <f t="shared" si="61"/>
        <v>0</v>
      </c>
      <c r="Q773" t="str">
        <f t="shared" si="62"/>
        <v>0</v>
      </c>
      <c r="R773" t="str">
        <f t="shared" si="63"/>
        <v>0</v>
      </c>
      <c r="S773" t="str">
        <f t="shared" si="64"/>
        <v>0</v>
      </c>
    </row>
    <row r="774" spans="1:19" x14ac:dyDescent="0.25">
      <c r="A774" t="s">
        <v>5798</v>
      </c>
      <c r="B774">
        <v>22.47</v>
      </c>
      <c r="C774">
        <v>0.28999999999999998</v>
      </c>
      <c r="D774">
        <v>5.9936999999999996</v>
      </c>
      <c r="E774">
        <v>1.2420000000000001E-4</v>
      </c>
      <c r="F774">
        <v>1.6361000000000001E-2</v>
      </c>
      <c r="G774" t="s">
        <v>5799</v>
      </c>
      <c r="H774" t="s">
        <v>4</v>
      </c>
      <c r="I774" t="s">
        <v>4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tr">
        <f t="shared" si="60"/>
        <v>-1</v>
      </c>
      <c r="P774" t="str">
        <f t="shared" si="61"/>
        <v>0</v>
      </c>
      <c r="Q774" t="str">
        <f t="shared" si="62"/>
        <v>0</v>
      </c>
      <c r="R774" t="str">
        <f t="shared" si="63"/>
        <v>0</v>
      </c>
      <c r="S774" t="str">
        <f t="shared" si="64"/>
        <v>0</v>
      </c>
    </row>
    <row r="775" spans="1:19" x14ac:dyDescent="0.25">
      <c r="A775" t="s">
        <v>5800</v>
      </c>
      <c r="B775">
        <v>22.14</v>
      </c>
      <c r="C775">
        <v>0.28999999999999998</v>
      </c>
      <c r="D775">
        <v>5.9717000000000002</v>
      </c>
      <c r="E775">
        <v>1.2574999999999999E-4</v>
      </c>
      <c r="F775">
        <v>1.6542999999999999E-2</v>
      </c>
      <c r="G775" t="s">
        <v>4</v>
      </c>
      <c r="H775" t="s">
        <v>4</v>
      </c>
      <c r="I775" t="s">
        <v>4</v>
      </c>
      <c r="J775" t="s">
        <v>4</v>
      </c>
      <c r="K775" t="s">
        <v>4</v>
      </c>
      <c r="L775" t="s">
        <v>4</v>
      </c>
      <c r="M775" t="s">
        <v>4</v>
      </c>
      <c r="N775" t="s">
        <v>4</v>
      </c>
      <c r="O775" t="str">
        <f t="shared" si="60"/>
        <v>-1</v>
      </c>
      <c r="P775" t="str">
        <f t="shared" si="61"/>
        <v>0</v>
      </c>
      <c r="Q775" t="str">
        <f t="shared" si="62"/>
        <v>0</v>
      </c>
      <c r="R775" t="str">
        <f t="shared" si="63"/>
        <v>0</v>
      </c>
      <c r="S775" t="str">
        <f t="shared" si="64"/>
        <v>0</v>
      </c>
    </row>
    <row r="776" spans="1:19" x14ac:dyDescent="0.25">
      <c r="A776" t="s">
        <v>5801</v>
      </c>
      <c r="B776">
        <v>30.01</v>
      </c>
      <c r="C776">
        <v>1.52</v>
      </c>
      <c r="D776">
        <v>4.4470000000000001</v>
      </c>
      <c r="E776">
        <v>1.2699E-4</v>
      </c>
      <c r="F776">
        <v>1.6685999999999999E-2</v>
      </c>
      <c r="G776" t="s">
        <v>4</v>
      </c>
      <c r="H776" t="s">
        <v>4</v>
      </c>
      <c r="I776" t="s">
        <v>4</v>
      </c>
      <c r="J776" t="s">
        <v>4</v>
      </c>
      <c r="K776" t="s">
        <v>4</v>
      </c>
      <c r="L776" t="s">
        <v>4</v>
      </c>
      <c r="M776" t="s">
        <v>4</v>
      </c>
      <c r="N776" t="s">
        <v>4</v>
      </c>
      <c r="O776" t="str">
        <f t="shared" si="60"/>
        <v>-1</v>
      </c>
      <c r="P776" t="str">
        <f t="shared" si="61"/>
        <v>0</v>
      </c>
      <c r="Q776" t="str">
        <f t="shared" si="62"/>
        <v>0</v>
      </c>
      <c r="R776" t="str">
        <f t="shared" si="63"/>
        <v>0</v>
      </c>
      <c r="S776" t="str">
        <f t="shared" si="64"/>
        <v>0</v>
      </c>
    </row>
    <row r="777" spans="1:19" x14ac:dyDescent="0.25">
      <c r="A777" t="s">
        <v>1797</v>
      </c>
      <c r="B777">
        <v>28.3</v>
      </c>
      <c r="C777">
        <v>0.81</v>
      </c>
      <c r="D777">
        <v>4.9646999999999997</v>
      </c>
      <c r="E777">
        <v>1.2804E-4</v>
      </c>
      <c r="F777">
        <v>1.6802000000000001E-2</v>
      </c>
      <c r="G777" t="s">
        <v>1798</v>
      </c>
      <c r="H777" t="s">
        <v>1799</v>
      </c>
      <c r="I777" t="s">
        <v>1800</v>
      </c>
      <c r="J777" t="s">
        <v>4</v>
      </c>
      <c r="K777" t="s">
        <v>1801</v>
      </c>
      <c r="L777" t="s">
        <v>549</v>
      </c>
      <c r="M777" t="s">
        <v>4</v>
      </c>
      <c r="N777" t="s">
        <v>4</v>
      </c>
      <c r="O777" t="str">
        <f t="shared" si="60"/>
        <v>-1</v>
      </c>
      <c r="P777" t="str">
        <f t="shared" si="61"/>
        <v>0</v>
      </c>
      <c r="Q777" t="str">
        <f t="shared" si="62"/>
        <v>0</v>
      </c>
      <c r="R777" t="str">
        <f t="shared" si="63"/>
        <v>0</v>
      </c>
      <c r="S777" t="str">
        <f t="shared" si="64"/>
        <v>0</v>
      </c>
    </row>
    <row r="778" spans="1:19" x14ac:dyDescent="0.25">
      <c r="A778" t="s">
        <v>4294</v>
      </c>
      <c r="B778">
        <v>413.74</v>
      </c>
      <c r="C778">
        <v>143.94999999999999</v>
      </c>
      <c r="D778">
        <v>1.5190999999999999</v>
      </c>
      <c r="E778">
        <v>1.3075000000000001E-4</v>
      </c>
      <c r="F778">
        <v>1.7111999999999999E-2</v>
      </c>
      <c r="G778" t="s">
        <v>4295</v>
      </c>
      <c r="H778" t="s">
        <v>4</v>
      </c>
      <c r="I778" t="s">
        <v>4138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tr">
        <f t="shared" si="60"/>
        <v>-1</v>
      </c>
      <c r="P778" t="str">
        <f t="shared" si="61"/>
        <v>0</v>
      </c>
      <c r="Q778" t="str">
        <f t="shared" si="62"/>
        <v>0</v>
      </c>
      <c r="R778" t="str">
        <f t="shared" si="63"/>
        <v>0</v>
      </c>
      <c r="S778" t="str">
        <f t="shared" si="64"/>
        <v>0</v>
      </c>
    </row>
    <row r="779" spans="1:19" x14ac:dyDescent="0.25">
      <c r="A779" t="s">
        <v>1932</v>
      </c>
      <c r="B779">
        <v>84.64</v>
      </c>
      <c r="C779">
        <v>17.02</v>
      </c>
      <c r="D779">
        <v>2.3386999999999998</v>
      </c>
      <c r="E779">
        <v>1.3062999999999999E-4</v>
      </c>
      <c r="F779">
        <v>1.7111999999999999E-2</v>
      </c>
      <c r="G779" t="s">
        <v>162</v>
      </c>
      <c r="H779" t="s">
        <v>1933</v>
      </c>
      <c r="I779" t="s">
        <v>1934</v>
      </c>
      <c r="J779" t="s">
        <v>4</v>
      </c>
      <c r="K779" t="s">
        <v>4</v>
      </c>
      <c r="L779" t="s">
        <v>4</v>
      </c>
      <c r="M779" t="s">
        <v>616</v>
      </c>
      <c r="N779" t="s">
        <v>617</v>
      </c>
      <c r="O779" t="str">
        <f t="shared" si="60"/>
        <v>-1</v>
      </c>
      <c r="P779" t="str">
        <f t="shared" si="61"/>
        <v>0</v>
      </c>
      <c r="Q779" t="str">
        <f t="shared" si="62"/>
        <v>0</v>
      </c>
      <c r="R779" t="str">
        <f t="shared" si="63"/>
        <v>0</v>
      </c>
      <c r="S779" t="str">
        <f t="shared" si="64"/>
        <v>0</v>
      </c>
    </row>
    <row r="780" spans="1:19" x14ac:dyDescent="0.25">
      <c r="A780" t="s">
        <v>2340</v>
      </c>
      <c r="B780">
        <v>205.89</v>
      </c>
      <c r="C780">
        <v>33.119999999999997</v>
      </c>
      <c r="D780">
        <v>2.6168</v>
      </c>
      <c r="E780">
        <v>1.3127000000000001E-4</v>
      </c>
      <c r="F780">
        <v>1.7153999999999999E-2</v>
      </c>
      <c r="G780" t="s">
        <v>2341</v>
      </c>
      <c r="H780" t="s">
        <v>4</v>
      </c>
      <c r="I780" t="s">
        <v>2342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tr">
        <f t="shared" si="60"/>
        <v>-1</v>
      </c>
      <c r="P780" t="str">
        <f t="shared" si="61"/>
        <v>0</v>
      </c>
      <c r="Q780" t="str">
        <f t="shared" si="62"/>
        <v>0</v>
      </c>
      <c r="R780" t="str">
        <f t="shared" si="63"/>
        <v>0</v>
      </c>
      <c r="S780" t="str">
        <f t="shared" si="64"/>
        <v>0</v>
      </c>
    </row>
    <row r="781" spans="1:19" x14ac:dyDescent="0.25">
      <c r="A781" t="s">
        <v>498</v>
      </c>
      <c r="B781">
        <v>829.21</v>
      </c>
      <c r="C781">
        <v>263.88</v>
      </c>
      <c r="D781">
        <v>1.6513</v>
      </c>
      <c r="E781">
        <v>1.3143000000000001E-4</v>
      </c>
      <c r="F781">
        <v>1.7153999999999999E-2</v>
      </c>
      <c r="G781" t="s">
        <v>499</v>
      </c>
      <c r="H781" t="s">
        <v>269</v>
      </c>
      <c r="I781" t="s">
        <v>500</v>
      </c>
      <c r="J781" t="s">
        <v>501</v>
      </c>
      <c r="K781" t="s">
        <v>502</v>
      </c>
      <c r="L781" t="s">
        <v>4</v>
      </c>
      <c r="M781" t="s">
        <v>4</v>
      </c>
      <c r="N781" t="s">
        <v>4</v>
      </c>
      <c r="O781" t="str">
        <f t="shared" si="60"/>
        <v>-1</v>
      </c>
      <c r="P781" t="str">
        <f t="shared" si="61"/>
        <v>0</v>
      </c>
      <c r="Q781" t="str">
        <f t="shared" si="62"/>
        <v>0</v>
      </c>
      <c r="R781" t="str">
        <f t="shared" si="63"/>
        <v>1</v>
      </c>
      <c r="S781" t="str">
        <f t="shared" si="64"/>
        <v>0</v>
      </c>
    </row>
    <row r="782" spans="1:19" x14ac:dyDescent="0.25">
      <c r="A782" t="s">
        <v>5802</v>
      </c>
      <c r="B782">
        <v>196.87</v>
      </c>
      <c r="C782">
        <v>899.41</v>
      </c>
      <c r="D782">
        <v>-2.1943000000000001</v>
      </c>
      <c r="E782">
        <v>1.3156999999999999E-4</v>
      </c>
      <c r="F782">
        <v>1.7153999999999999E-2</v>
      </c>
      <c r="G782" t="s">
        <v>5803</v>
      </c>
      <c r="H782" t="s">
        <v>4</v>
      </c>
      <c r="I782" t="s">
        <v>4</v>
      </c>
      <c r="J782" t="s">
        <v>4</v>
      </c>
      <c r="K782" t="s">
        <v>4</v>
      </c>
      <c r="L782" t="s">
        <v>4</v>
      </c>
      <c r="M782" t="s">
        <v>4</v>
      </c>
      <c r="N782" t="s">
        <v>4</v>
      </c>
      <c r="O782" t="str">
        <f t="shared" si="60"/>
        <v>1</v>
      </c>
      <c r="P782" t="str">
        <f t="shared" si="61"/>
        <v>0</v>
      </c>
      <c r="Q782" t="str">
        <f t="shared" si="62"/>
        <v>0</v>
      </c>
      <c r="R782" t="str">
        <f t="shared" si="63"/>
        <v>0</v>
      </c>
      <c r="S782" t="str">
        <f t="shared" si="64"/>
        <v>0</v>
      </c>
    </row>
    <row r="783" spans="1:19" x14ac:dyDescent="0.25">
      <c r="A783" t="s">
        <v>1723</v>
      </c>
      <c r="B783">
        <v>987.05</v>
      </c>
      <c r="C783">
        <v>247.16</v>
      </c>
      <c r="D783">
        <v>1.9944</v>
      </c>
      <c r="E783">
        <v>1.3376999999999999E-4</v>
      </c>
      <c r="F783">
        <v>1.7417999999999999E-2</v>
      </c>
      <c r="G783" t="s">
        <v>1724</v>
      </c>
      <c r="H783" t="s">
        <v>1725</v>
      </c>
      <c r="I783" t="s">
        <v>1726</v>
      </c>
      <c r="J783" t="s">
        <v>4</v>
      </c>
      <c r="K783" t="s">
        <v>4</v>
      </c>
      <c r="L783" t="s">
        <v>4</v>
      </c>
      <c r="M783" t="s">
        <v>1727</v>
      </c>
      <c r="N783" t="s">
        <v>1728</v>
      </c>
      <c r="O783" t="str">
        <f t="shared" si="60"/>
        <v>-1</v>
      </c>
      <c r="P783" t="str">
        <f t="shared" si="61"/>
        <v>0</v>
      </c>
      <c r="Q783" t="str">
        <f t="shared" si="62"/>
        <v>0</v>
      </c>
      <c r="R783" t="str">
        <f t="shared" si="63"/>
        <v>0</v>
      </c>
      <c r="S783" t="str">
        <f t="shared" si="64"/>
        <v>0</v>
      </c>
    </row>
    <row r="784" spans="1:19" x14ac:dyDescent="0.25">
      <c r="A784" t="s">
        <v>5804</v>
      </c>
      <c r="B784">
        <v>25</v>
      </c>
      <c r="C784">
        <v>0.47</v>
      </c>
      <c r="D784">
        <v>6.1504000000000003</v>
      </c>
      <c r="E784">
        <v>1.3451000000000001E-4</v>
      </c>
      <c r="F784">
        <v>1.7492000000000001E-2</v>
      </c>
      <c r="G784" t="s">
        <v>5805</v>
      </c>
      <c r="H784" t="s">
        <v>2406</v>
      </c>
      <c r="I784" t="s">
        <v>2407</v>
      </c>
      <c r="J784" t="s">
        <v>4</v>
      </c>
      <c r="K784" t="s">
        <v>2118</v>
      </c>
      <c r="L784" t="s">
        <v>77</v>
      </c>
      <c r="M784" t="s">
        <v>702</v>
      </c>
      <c r="N784" t="s">
        <v>703</v>
      </c>
      <c r="O784" t="str">
        <f t="shared" si="60"/>
        <v>-1</v>
      </c>
      <c r="P784" t="str">
        <f t="shared" si="61"/>
        <v>0</v>
      </c>
      <c r="Q784" t="str">
        <f t="shared" si="62"/>
        <v>0</v>
      </c>
      <c r="R784" t="str">
        <f t="shared" si="63"/>
        <v>0</v>
      </c>
      <c r="S784" t="str">
        <f t="shared" si="64"/>
        <v>0</v>
      </c>
    </row>
    <row r="785" spans="1:19" x14ac:dyDescent="0.25">
      <c r="A785" t="s">
        <v>3968</v>
      </c>
      <c r="B785">
        <v>60.46</v>
      </c>
      <c r="C785">
        <v>6.24</v>
      </c>
      <c r="D785">
        <v>3.2307999999999999</v>
      </c>
      <c r="E785">
        <v>1.3507999999999999E-4</v>
      </c>
      <c r="F785">
        <v>1.7544000000000001E-2</v>
      </c>
      <c r="G785" t="s">
        <v>4</v>
      </c>
      <c r="H785" t="s">
        <v>4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tr">
        <f t="shared" si="60"/>
        <v>-1</v>
      </c>
      <c r="P785" t="str">
        <f t="shared" si="61"/>
        <v>0</v>
      </c>
      <c r="Q785" t="str">
        <f t="shared" si="62"/>
        <v>0</v>
      </c>
      <c r="R785" t="str">
        <f t="shared" si="63"/>
        <v>0</v>
      </c>
      <c r="S785" t="str">
        <f t="shared" si="64"/>
        <v>0</v>
      </c>
    </row>
    <row r="786" spans="1:19" x14ac:dyDescent="0.25">
      <c r="A786" t="s">
        <v>5806</v>
      </c>
      <c r="B786">
        <v>74.37</v>
      </c>
      <c r="C786">
        <v>13.75</v>
      </c>
      <c r="D786">
        <v>2.4727000000000001</v>
      </c>
      <c r="E786">
        <v>1.3570999999999999E-4</v>
      </c>
      <c r="F786">
        <v>1.7603000000000001E-2</v>
      </c>
      <c r="G786" t="s">
        <v>5807</v>
      </c>
      <c r="H786" t="s">
        <v>5808</v>
      </c>
      <c r="I786" t="s">
        <v>5809</v>
      </c>
      <c r="J786" t="s">
        <v>4</v>
      </c>
      <c r="K786" t="s">
        <v>4</v>
      </c>
      <c r="L786" t="s">
        <v>4</v>
      </c>
      <c r="M786" t="s">
        <v>4</v>
      </c>
      <c r="N786" t="s">
        <v>4</v>
      </c>
      <c r="O786" t="str">
        <f t="shared" si="60"/>
        <v>-1</v>
      </c>
      <c r="P786" t="str">
        <f t="shared" si="61"/>
        <v>0</v>
      </c>
      <c r="Q786" t="str">
        <f t="shared" si="62"/>
        <v>0</v>
      </c>
      <c r="R786" t="str">
        <f t="shared" si="63"/>
        <v>0</v>
      </c>
      <c r="S786" t="str">
        <f t="shared" si="64"/>
        <v>0</v>
      </c>
    </row>
    <row r="787" spans="1:19" x14ac:dyDescent="0.25">
      <c r="A787" t="s">
        <v>5810</v>
      </c>
      <c r="B787">
        <v>9871.19</v>
      </c>
      <c r="C787">
        <v>3304.99</v>
      </c>
      <c r="D787">
        <v>1.5784</v>
      </c>
      <c r="E787">
        <v>1.3740000000000001E-4</v>
      </c>
      <c r="F787">
        <v>1.78E-2</v>
      </c>
      <c r="G787" t="s">
        <v>5811</v>
      </c>
      <c r="H787" t="s">
        <v>5812</v>
      </c>
      <c r="I787" t="s">
        <v>3823</v>
      </c>
      <c r="J787" t="s">
        <v>862</v>
      </c>
      <c r="K787" t="s">
        <v>796</v>
      </c>
      <c r="L787" t="s">
        <v>549</v>
      </c>
      <c r="M787" t="s">
        <v>5813</v>
      </c>
      <c r="N787" t="s">
        <v>5814</v>
      </c>
      <c r="O787" t="str">
        <f t="shared" si="60"/>
        <v>-1</v>
      </c>
      <c r="P787" t="str">
        <f t="shared" si="61"/>
        <v>0</v>
      </c>
      <c r="Q787" t="str">
        <f t="shared" si="62"/>
        <v>0</v>
      </c>
      <c r="R787" t="str">
        <f t="shared" si="63"/>
        <v>1</v>
      </c>
      <c r="S787" t="str">
        <f t="shared" si="64"/>
        <v>0</v>
      </c>
    </row>
    <row r="788" spans="1:19" x14ac:dyDescent="0.25">
      <c r="A788" t="s">
        <v>5815</v>
      </c>
      <c r="B788">
        <v>35.64</v>
      </c>
      <c r="C788">
        <v>2.2400000000000002</v>
      </c>
      <c r="D788">
        <v>4.0064000000000002</v>
      </c>
      <c r="E788">
        <v>1.3962999999999999E-4</v>
      </c>
      <c r="F788">
        <v>1.8048000000000002E-2</v>
      </c>
      <c r="G788" t="s">
        <v>5816</v>
      </c>
      <c r="H788" t="s">
        <v>5817</v>
      </c>
      <c r="I788" t="s">
        <v>4</v>
      </c>
      <c r="J788" t="s">
        <v>90</v>
      </c>
      <c r="K788" t="s">
        <v>95</v>
      </c>
      <c r="L788" t="s">
        <v>4</v>
      </c>
      <c r="M788" t="s">
        <v>4</v>
      </c>
      <c r="N788" t="s">
        <v>4</v>
      </c>
      <c r="O788" t="str">
        <f t="shared" si="60"/>
        <v>-1</v>
      </c>
      <c r="P788" t="str">
        <f t="shared" si="61"/>
        <v>0</v>
      </c>
      <c r="Q788" t="str">
        <f t="shared" si="62"/>
        <v>0</v>
      </c>
      <c r="R788" t="str">
        <f t="shared" si="63"/>
        <v>0</v>
      </c>
      <c r="S788" t="str">
        <f t="shared" si="64"/>
        <v>0</v>
      </c>
    </row>
    <row r="789" spans="1:19" x14ac:dyDescent="0.25">
      <c r="A789" t="s">
        <v>5818</v>
      </c>
      <c r="B789">
        <v>214.23</v>
      </c>
      <c r="C789">
        <v>46.98</v>
      </c>
      <c r="D789">
        <v>2.2006999999999999</v>
      </c>
      <c r="E789">
        <v>1.3967E-4</v>
      </c>
      <c r="F789">
        <v>1.8048000000000002E-2</v>
      </c>
      <c r="G789" t="s">
        <v>4</v>
      </c>
      <c r="H789" t="s">
        <v>4</v>
      </c>
      <c r="I789" t="s">
        <v>4</v>
      </c>
      <c r="J789" t="s">
        <v>4</v>
      </c>
      <c r="K789" t="s">
        <v>4</v>
      </c>
      <c r="L789" t="s">
        <v>4</v>
      </c>
      <c r="M789" t="s">
        <v>4</v>
      </c>
      <c r="N789" t="s">
        <v>4</v>
      </c>
      <c r="O789" t="str">
        <f t="shared" si="60"/>
        <v>-1</v>
      </c>
      <c r="P789" t="str">
        <f t="shared" si="61"/>
        <v>0</v>
      </c>
      <c r="Q789" t="str">
        <f t="shared" si="62"/>
        <v>0</v>
      </c>
      <c r="R789" t="str">
        <f t="shared" si="63"/>
        <v>0</v>
      </c>
      <c r="S789" t="str">
        <f t="shared" si="64"/>
        <v>0</v>
      </c>
    </row>
    <row r="790" spans="1:19" x14ac:dyDescent="0.25">
      <c r="A790" t="s">
        <v>5819</v>
      </c>
      <c r="B790">
        <v>408.64</v>
      </c>
      <c r="C790">
        <v>1262.02</v>
      </c>
      <c r="D790">
        <v>-1.6275999999999999</v>
      </c>
      <c r="E790">
        <v>1.4058000000000001E-4</v>
      </c>
      <c r="F790">
        <v>1.8142999999999999E-2</v>
      </c>
      <c r="G790" t="s">
        <v>5820</v>
      </c>
      <c r="H790" t="s">
        <v>5821</v>
      </c>
      <c r="I790" t="s">
        <v>5822</v>
      </c>
      <c r="J790" t="s">
        <v>4</v>
      </c>
      <c r="K790" t="s">
        <v>93</v>
      </c>
      <c r="L790" t="s">
        <v>4</v>
      </c>
      <c r="M790" t="s">
        <v>4</v>
      </c>
      <c r="N790" t="s">
        <v>4</v>
      </c>
      <c r="O790" t="str">
        <f t="shared" si="60"/>
        <v>1</v>
      </c>
      <c r="P790" t="str">
        <f t="shared" si="61"/>
        <v>0</v>
      </c>
      <c r="Q790" t="str">
        <f t="shared" si="62"/>
        <v>0</v>
      </c>
      <c r="R790" t="str">
        <f t="shared" si="63"/>
        <v>0</v>
      </c>
      <c r="S790" t="str">
        <f t="shared" si="64"/>
        <v>0</v>
      </c>
    </row>
    <row r="791" spans="1:19" x14ac:dyDescent="0.25">
      <c r="A791" t="s">
        <v>5823</v>
      </c>
      <c r="B791">
        <v>125.3</v>
      </c>
      <c r="C791">
        <v>18.64</v>
      </c>
      <c r="D791">
        <v>2.7524999999999999</v>
      </c>
      <c r="E791">
        <v>1.4385E-4</v>
      </c>
      <c r="F791">
        <v>1.8540999999999998E-2</v>
      </c>
      <c r="G791" t="s">
        <v>5824</v>
      </c>
      <c r="H791" t="s">
        <v>4</v>
      </c>
      <c r="I791" t="s">
        <v>4</v>
      </c>
      <c r="J791" t="s">
        <v>4</v>
      </c>
      <c r="K791" t="s">
        <v>4</v>
      </c>
      <c r="L791" t="s">
        <v>4</v>
      </c>
      <c r="M791" t="s">
        <v>4</v>
      </c>
      <c r="N791" t="s">
        <v>4</v>
      </c>
      <c r="O791" t="str">
        <f t="shared" si="60"/>
        <v>-1</v>
      </c>
      <c r="P791" t="str">
        <f t="shared" si="61"/>
        <v>0</v>
      </c>
      <c r="Q791" t="str">
        <f t="shared" si="62"/>
        <v>0</v>
      </c>
      <c r="R791" t="str">
        <f t="shared" si="63"/>
        <v>0</v>
      </c>
      <c r="S791" t="str">
        <f t="shared" si="64"/>
        <v>0</v>
      </c>
    </row>
    <row r="792" spans="1:19" x14ac:dyDescent="0.25">
      <c r="A792" t="s">
        <v>5825</v>
      </c>
      <c r="B792">
        <v>180.8</v>
      </c>
      <c r="C792">
        <v>59.87</v>
      </c>
      <c r="D792">
        <v>1.6017999999999999</v>
      </c>
      <c r="E792">
        <v>1.4459E-4</v>
      </c>
      <c r="F792">
        <v>1.8613000000000001E-2</v>
      </c>
      <c r="G792" t="s">
        <v>5826</v>
      </c>
      <c r="H792" t="s">
        <v>5827</v>
      </c>
      <c r="I792" t="s">
        <v>5828</v>
      </c>
      <c r="J792" t="s">
        <v>84</v>
      </c>
      <c r="K792" t="s">
        <v>85</v>
      </c>
      <c r="L792" t="s">
        <v>4</v>
      </c>
      <c r="M792" t="s">
        <v>4</v>
      </c>
      <c r="N792" t="s">
        <v>4</v>
      </c>
      <c r="O792" t="str">
        <f t="shared" si="60"/>
        <v>-1</v>
      </c>
      <c r="P792" t="str">
        <f t="shared" si="61"/>
        <v>0</v>
      </c>
      <c r="Q792" t="str">
        <f t="shared" si="62"/>
        <v>0</v>
      </c>
      <c r="R792" t="str">
        <f t="shared" si="63"/>
        <v>0</v>
      </c>
      <c r="S792" t="str">
        <f t="shared" si="64"/>
        <v>0</v>
      </c>
    </row>
    <row r="793" spans="1:19" x14ac:dyDescent="0.25">
      <c r="A793" t="s">
        <v>5829</v>
      </c>
      <c r="B793">
        <v>52.78</v>
      </c>
      <c r="C793">
        <v>6.35</v>
      </c>
      <c r="D793">
        <v>3.1234000000000002</v>
      </c>
      <c r="E793">
        <v>1.4486999999999999E-4</v>
      </c>
      <c r="F793">
        <v>1.8624999999999999E-2</v>
      </c>
      <c r="G793" t="s">
        <v>5830</v>
      </c>
      <c r="H793" t="s">
        <v>5831</v>
      </c>
      <c r="I793" t="s">
        <v>4</v>
      </c>
      <c r="J793" t="s">
        <v>862</v>
      </c>
      <c r="K793" t="s">
        <v>1908</v>
      </c>
      <c r="L793" t="s">
        <v>549</v>
      </c>
      <c r="M793" t="s">
        <v>4</v>
      </c>
      <c r="N793" t="s">
        <v>4</v>
      </c>
      <c r="O793" t="str">
        <f t="shared" si="60"/>
        <v>-1</v>
      </c>
      <c r="P793" t="str">
        <f t="shared" si="61"/>
        <v>0</v>
      </c>
      <c r="Q793" t="str">
        <f t="shared" si="62"/>
        <v>1</v>
      </c>
      <c r="R793" t="str">
        <f t="shared" si="63"/>
        <v>1</v>
      </c>
      <c r="S793" t="str">
        <f t="shared" si="64"/>
        <v>0</v>
      </c>
    </row>
    <row r="794" spans="1:19" x14ac:dyDescent="0.25">
      <c r="A794" t="s">
        <v>5832</v>
      </c>
      <c r="B794">
        <v>1812.5</v>
      </c>
      <c r="C794">
        <v>701.17</v>
      </c>
      <c r="D794">
        <v>1.3701000000000001</v>
      </c>
      <c r="E794">
        <v>1.4519000000000001E-4</v>
      </c>
      <c r="F794">
        <v>1.8643E-2</v>
      </c>
      <c r="G794" t="s">
        <v>2519</v>
      </c>
      <c r="H794" t="s">
        <v>5833</v>
      </c>
      <c r="I794" t="s">
        <v>2521</v>
      </c>
      <c r="J794" t="s">
        <v>4</v>
      </c>
      <c r="K794" t="s">
        <v>2522</v>
      </c>
      <c r="L794" t="s">
        <v>4</v>
      </c>
      <c r="M794" t="s">
        <v>4</v>
      </c>
      <c r="N794" t="s">
        <v>4</v>
      </c>
      <c r="O794" t="str">
        <f t="shared" si="60"/>
        <v>-1</v>
      </c>
      <c r="P794" t="str">
        <f t="shared" si="61"/>
        <v>0</v>
      </c>
      <c r="Q794" t="str">
        <f t="shared" si="62"/>
        <v>0</v>
      </c>
      <c r="R794" t="str">
        <f t="shared" si="63"/>
        <v>0</v>
      </c>
      <c r="S794" t="str">
        <f t="shared" si="64"/>
        <v>0</v>
      </c>
    </row>
    <row r="795" spans="1:19" x14ac:dyDescent="0.25">
      <c r="A795" t="s">
        <v>3415</v>
      </c>
      <c r="B795">
        <v>20.36</v>
      </c>
      <c r="C795">
        <v>0</v>
      </c>
      <c r="D795">
        <v>6.8163</v>
      </c>
      <c r="E795">
        <v>1.4860000000000001E-4</v>
      </c>
      <c r="F795">
        <v>1.9056E-2</v>
      </c>
      <c r="G795" t="s">
        <v>3416</v>
      </c>
      <c r="H795" t="s">
        <v>3417</v>
      </c>
      <c r="I795" t="s">
        <v>1844</v>
      </c>
      <c r="J795" t="s">
        <v>4</v>
      </c>
      <c r="K795" t="s">
        <v>4</v>
      </c>
      <c r="L795" t="s">
        <v>77</v>
      </c>
      <c r="M795" t="s">
        <v>4</v>
      </c>
      <c r="N795" t="s">
        <v>4</v>
      </c>
      <c r="O795" t="str">
        <f t="shared" si="60"/>
        <v>-1</v>
      </c>
      <c r="P795" t="str">
        <f t="shared" si="61"/>
        <v>0</v>
      </c>
      <c r="Q795" t="str">
        <f t="shared" si="62"/>
        <v>0</v>
      </c>
      <c r="R795" t="str">
        <f t="shared" si="63"/>
        <v>0</v>
      </c>
      <c r="S795" t="str">
        <f t="shared" si="64"/>
        <v>0</v>
      </c>
    </row>
    <row r="796" spans="1:19" x14ac:dyDescent="0.25">
      <c r="A796" t="s">
        <v>5834</v>
      </c>
      <c r="B796">
        <v>755.72</v>
      </c>
      <c r="C796">
        <v>235.61</v>
      </c>
      <c r="D796">
        <v>1.6800999999999999</v>
      </c>
      <c r="E796">
        <v>1.4987999999999999E-4</v>
      </c>
      <c r="F796">
        <v>1.9161000000000001E-2</v>
      </c>
      <c r="G796" t="s">
        <v>5835</v>
      </c>
      <c r="H796" t="s">
        <v>4</v>
      </c>
      <c r="I796" t="s">
        <v>5836</v>
      </c>
      <c r="J796" t="s">
        <v>4</v>
      </c>
      <c r="K796" t="s">
        <v>4</v>
      </c>
      <c r="L796" t="s">
        <v>4</v>
      </c>
      <c r="M796" t="s">
        <v>4</v>
      </c>
      <c r="N796" t="s">
        <v>4</v>
      </c>
      <c r="O796" t="str">
        <f t="shared" si="60"/>
        <v>-1</v>
      </c>
      <c r="P796" t="str">
        <f t="shared" si="61"/>
        <v>0</v>
      </c>
      <c r="Q796" t="str">
        <f t="shared" si="62"/>
        <v>0</v>
      </c>
      <c r="R796" t="str">
        <f t="shared" si="63"/>
        <v>0</v>
      </c>
      <c r="S796" t="str">
        <f t="shared" si="64"/>
        <v>0</v>
      </c>
    </row>
    <row r="797" spans="1:19" x14ac:dyDescent="0.25">
      <c r="A797" t="s">
        <v>3518</v>
      </c>
      <c r="B797">
        <v>248.96</v>
      </c>
      <c r="C797">
        <v>782.12</v>
      </c>
      <c r="D797">
        <v>-1.6496</v>
      </c>
      <c r="E797">
        <v>1.4998E-4</v>
      </c>
      <c r="F797">
        <v>1.9161000000000001E-2</v>
      </c>
      <c r="G797" t="s">
        <v>3519</v>
      </c>
      <c r="H797" t="s">
        <v>3520</v>
      </c>
      <c r="I797" t="s">
        <v>4</v>
      </c>
      <c r="J797" t="s">
        <v>4</v>
      </c>
      <c r="K797" t="s">
        <v>582</v>
      </c>
      <c r="L797" t="s">
        <v>4</v>
      </c>
      <c r="M797" t="s">
        <v>4</v>
      </c>
      <c r="N797" t="s">
        <v>4</v>
      </c>
      <c r="O797" t="str">
        <f t="shared" si="60"/>
        <v>1</v>
      </c>
      <c r="P797" t="str">
        <f t="shared" si="61"/>
        <v>0</v>
      </c>
      <c r="Q797" t="str">
        <f t="shared" si="62"/>
        <v>0</v>
      </c>
      <c r="R797" t="str">
        <f t="shared" si="63"/>
        <v>0</v>
      </c>
      <c r="S797" t="str">
        <f t="shared" si="64"/>
        <v>0</v>
      </c>
    </row>
    <row r="798" spans="1:19" x14ac:dyDescent="0.25">
      <c r="A798" t="s">
        <v>4251</v>
      </c>
      <c r="B798">
        <v>60.21</v>
      </c>
      <c r="C798">
        <v>6.19</v>
      </c>
      <c r="D798">
        <v>3.3422000000000001</v>
      </c>
      <c r="E798">
        <v>1.4992E-4</v>
      </c>
      <c r="F798">
        <v>1.9161000000000001E-2</v>
      </c>
      <c r="G798" t="s">
        <v>4252</v>
      </c>
      <c r="H798" t="s">
        <v>4253</v>
      </c>
      <c r="I798" t="s">
        <v>4254</v>
      </c>
      <c r="J798" t="s">
        <v>4255</v>
      </c>
      <c r="K798" t="s">
        <v>4256</v>
      </c>
      <c r="L798" t="s">
        <v>4257</v>
      </c>
      <c r="M798" t="s">
        <v>4258</v>
      </c>
      <c r="N798" t="s">
        <v>4259</v>
      </c>
      <c r="O798" t="str">
        <f t="shared" si="60"/>
        <v>-1</v>
      </c>
      <c r="P798" t="str">
        <f t="shared" si="61"/>
        <v>0</v>
      </c>
      <c r="Q798" t="str">
        <f t="shared" si="62"/>
        <v>0</v>
      </c>
      <c r="R798" t="str">
        <f t="shared" si="63"/>
        <v>1</v>
      </c>
      <c r="S798" t="str">
        <f t="shared" si="64"/>
        <v>0</v>
      </c>
    </row>
    <row r="799" spans="1:19" x14ac:dyDescent="0.25">
      <c r="A799" t="s">
        <v>5837</v>
      </c>
      <c r="B799">
        <v>55.17</v>
      </c>
      <c r="C799">
        <v>7.26</v>
      </c>
      <c r="D799">
        <v>2.9618000000000002</v>
      </c>
      <c r="E799">
        <v>1.5032000000000001E-4</v>
      </c>
      <c r="F799">
        <v>1.9181E-2</v>
      </c>
      <c r="G799" t="s">
        <v>5838</v>
      </c>
      <c r="H799" t="s">
        <v>1720</v>
      </c>
      <c r="I799" t="s">
        <v>94</v>
      </c>
      <c r="J799" t="s">
        <v>4</v>
      </c>
      <c r="K799" t="s">
        <v>2118</v>
      </c>
      <c r="L799" t="s">
        <v>4</v>
      </c>
      <c r="M799" t="s">
        <v>4</v>
      </c>
      <c r="N799" t="s">
        <v>4</v>
      </c>
      <c r="O799" t="str">
        <f t="shared" si="60"/>
        <v>-1</v>
      </c>
      <c r="P799" t="str">
        <f t="shared" si="61"/>
        <v>0</v>
      </c>
      <c r="Q799" t="str">
        <f t="shared" si="62"/>
        <v>0</v>
      </c>
      <c r="R799" t="str">
        <f t="shared" si="63"/>
        <v>0</v>
      </c>
      <c r="S799" t="str">
        <f t="shared" si="64"/>
        <v>0</v>
      </c>
    </row>
    <row r="800" spans="1:19" x14ac:dyDescent="0.25">
      <c r="A800" t="s">
        <v>5839</v>
      </c>
      <c r="B800">
        <v>1546.24</v>
      </c>
      <c r="C800">
        <v>3783.27</v>
      </c>
      <c r="D800">
        <v>-1.2908999999999999</v>
      </c>
      <c r="E800">
        <v>1.5123E-4</v>
      </c>
      <c r="F800">
        <v>1.9272999999999998E-2</v>
      </c>
      <c r="G800" t="s">
        <v>5840</v>
      </c>
      <c r="H800" t="s">
        <v>5841</v>
      </c>
      <c r="I800" t="s">
        <v>451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tr">
        <f t="shared" si="60"/>
        <v>1</v>
      </c>
      <c r="P800" t="str">
        <f t="shared" si="61"/>
        <v>0</v>
      </c>
      <c r="Q800" t="str">
        <f t="shared" si="62"/>
        <v>0</v>
      </c>
      <c r="R800" t="str">
        <f t="shared" si="63"/>
        <v>0</v>
      </c>
      <c r="S800" t="str">
        <f t="shared" si="64"/>
        <v>0</v>
      </c>
    </row>
    <row r="801" spans="1:19" x14ac:dyDescent="0.25">
      <c r="A801" t="s">
        <v>5842</v>
      </c>
      <c r="B801">
        <v>248.62</v>
      </c>
      <c r="C801">
        <v>796.65</v>
      </c>
      <c r="D801">
        <v>-1.6815</v>
      </c>
      <c r="E801">
        <v>1.5396999999999999E-4</v>
      </c>
      <c r="F801">
        <v>1.9597E-2</v>
      </c>
      <c r="G801" t="s">
        <v>5843</v>
      </c>
      <c r="H801" t="s">
        <v>4</v>
      </c>
      <c r="I801" t="s">
        <v>4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tr">
        <f t="shared" si="60"/>
        <v>1</v>
      </c>
      <c r="P801" t="str">
        <f t="shared" si="61"/>
        <v>0</v>
      </c>
      <c r="Q801" t="str">
        <f t="shared" si="62"/>
        <v>0</v>
      </c>
      <c r="R801" t="str">
        <f t="shared" si="63"/>
        <v>0</v>
      </c>
      <c r="S801" t="str">
        <f t="shared" si="64"/>
        <v>0</v>
      </c>
    </row>
    <row r="802" spans="1:19" x14ac:dyDescent="0.25">
      <c r="A802" t="s">
        <v>5844</v>
      </c>
      <c r="B802">
        <v>0.62</v>
      </c>
      <c r="C802">
        <v>35.32</v>
      </c>
      <c r="D802">
        <v>-5.7553000000000001</v>
      </c>
      <c r="E802">
        <v>1.5856999999999999E-4</v>
      </c>
      <c r="F802">
        <v>2.0157999999999999E-2</v>
      </c>
      <c r="G802" t="s">
        <v>160</v>
      </c>
      <c r="H802" t="s">
        <v>5845</v>
      </c>
      <c r="I802" t="s">
        <v>5846</v>
      </c>
      <c r="J802" t="s">
        <v>90</v>
      </c>
      <c r="K802" t="s">
        <v>121</v>
      </c>
      <c r="L802" t="s">
        <v>4</v>
      </c>
      <c r="M802" t="s">
        <v>5847</v>
      </c>
      <c r="N802" t="s">
        <v>5848</v>
      </c>
      <c r="O802" t="str">
        <f t="shared" si="60"/>
        <v>1</v>
      </c>
      <c r="P802" t="str">
        <f t="shared" si="61"/>
        <v>0</v>
      </c>
      <c r="Q802" t="str">
        <f t="shared" si="62"/>
        <v>0</v>
      </c>
      <c r="R802" t="str">
        <f t="shared" si="63"/>
        <v>0</v>
      </c>
      <c r="S802" t="str">
        <f t="shared" si="64"/>
        <v>1</v>
      </c>
    </row>
    <row r="803" spans="1:19" x14ac:dyDescent="0.25">
      <c r="A803" t="s">
        <v>5849</v>
      </c>
      <c r="B803">
        <v>1540.51</v>
      </c>
      <c r="C803">
        <v>3936.33</v>
      </c>
      <c r="D803">
        <v>-1.3535999999999999</v>
      </c>
      <c r="E803">
        <v>1.5980000000000001E-4</v>
      </c>
      <c r="F803">
        <v>2.0289000000000001E-2</v>
      </c>
      <c r="G803" t="s">
        <v>5850</v>
      </c>
      <c r="H803" t="s">
        <v>5851</v>
      </c>
      <c r="I803" t="s">
        <v>5852</v>
      </c>
      <c r="J803" t="s">
        <v>4</v>
      </c>
      <c r="K803" t="s">
        <v>93</v>
      </c>
      <c r="L803" t="s">
        <v>4</v>
      </c>
      <c r="M803" t="s">
        <v>4</v>
      </c>
      <c r="N803" t="s">
        <v>4</v>
      </c>
      <c r="O803" t="str">
        <f t="shared" si="60"/>
        <v>1</v>
      </c>
      <c r="P803" t="str">
        <f t="shared" si="61"/>
        <v>0</v>
      </c>
      <c r="Q803" t="str">
        <f t="shared" si="62"/>
        <v>0</v>
      </c>
      <c r="R803" t="str">
        <f t="shared" si="63"/>
        <v>0</v>
      </c>
      <c r="S803" t="str">
        <f t="shared" si="64"/>
        <v>0</v>
      </c>
    </row>
    <row r="804" spans="1:19" x14ac:dyDescent="0.25">
      <c r="A804" t="s">
        <v>5853</v>
      </c>
      <c r="B804">
        <v>149.69</v>
      </c>
      <c r="C804">
        <v>47.25</v>
      </c>
      <c r="D804">
        <v>1.6648000000000001</v>
      </c>
      <c r="E804">
        <v>1.6116000000000001E-4</v>
      </c>
      <c r="F804">
        <v>2.0434999999999998E-2</v>
      </c>
      <c r="G804" t="s">
        <v>5854</v>
      </c>
      <c r="H804" t="s">
        <v>4</v>
      </c>
      <c r="I804" t="s">
        <v>5855</v>
      </c>
      <c r="J804" t="s">
        <v>4</v>
      </c>
      <c r="K804" t="s">
        <v>4</v>
      </c>
      <c r="L804" t="s">
        <v>4</v>
      </c>
      <c r="M804" t="s">
        <v>4</v>
      </c>
      <c r="N804" t="s">
        <v>4</v>
      </c>
      <c r="O804" t="str">
        <f t="shared" si="60"/>
        <v>-1</v>
      </c>
      <c r="P804" t="str">
        <f t="shared" si="61"/>
        <v>0</v>
      </c>
      <c r="Q804" t="str">
        <f t="shared" si="62"/>
        <v>0</v>
      </c>
      <c r="R804" t="str">
        <f t="shared" si="63"/>
        <v>0</v>
      </c>
      <c r="S804" t="str">
        <f t="shared" si="64"/>
        <v>0</v>
      </c>
    </row>
    <row r="805" spans="1:19" x14ac:dyDescent="0.25">
      <c r="A805" t="s">
        <v>4593</v>
      </c>
      <c r="B805">
        <v>1012.12</v>
      </c>
      <c r="C805">
        <v>402.89</v>
      </c>
      <c r="D805">
        <v>1.3279000000000001</v>
      </c>
      <c r="E805">
        <v>1.6244999999999999E-4</v>
      </c>
      <c r="F805">
        <v>2.0573000000000001E-2</v>
      </c>
      <c r="G805" t="s">
        <v>4594</v>
      </c>
      <c r="H805" t="s">
        <v>4595</v>
      </c>
      <c r="I805" t="s">
        <v>4596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tr">
        <f t="shared" si="60"/>
        <v>-1</v>
      </c>
      <c r="P805" t="str">
        <f t="shared" si="61"/>
        <v>0</v>
      </c>
      <c r="Q805" t="str">
        <f t="shared" si="62"/>
        <v>0</v>
      </c>
      <c r="R805" t="str">
        <f t="shared" si="63"/>
        <v>0</v>
      </c>
      <c r="S805" t="str">
        <f t="shared" si="64"/>
        <v>0</v>
      </c>
    </row>
    <row r="806" spans="1:19" x14ac:dyDescent="0.25">
      <c r="A806" t="s">
        <v>5856</v>
      </c>
      <c r="B806">
        <v>1368.57</v>
      </c>
      <c r="C806">
        <v>3784.49</v>
      </c>
      <c r="D806">
        <v>-1.468</v>
      </c>
      <c r="E806">
        <v>1.6411E-4</v>
      </c>
      <c r="F806">
        <v>2.0757999999999999E-2</v>
      </c>
      <c r="G806" t="s">
        <v>5857</v>
      </c>
      <c r="H806" t="s">
        <v>5858</v>
      </c>
      <c r="I806" t="s">
        <v>5859</v>
      </c>
      <c r="J806" t="s">
        <v>5860</v>
      </c>
      <c r="K806" t="s">
        <v>5861</v>
      </c>
      <c r="L806" t="s">
        <v>4</v>
      </c>
      <c r="M806" t="s">
        <v>4</v>
      </c>
      <c r="N806" t="s">
        <v>4</v>
      </c>
      <c r="O806" t="str">
        <f t="shared" si="60"/>
        <v>1</v>
      </c>
      <c r="P806" t="str">
        <f t="shared" si="61"/>
        <v>0</v>
      </c>
      <c r="Q806" t="str">
        <f t="shared" si="62"/>
        <v>0</v>
      </c>
      <c r="R806" t="str">
        <f t="shared" si="63"/>
        <v>0</v>
      </c>
      <c r="S806" t="str">
        <f t="shared" si="64"/>
        <v>0</v>
      </c>
    </row>
    <row r="807" spans="1:19" x14ac:dyDescent="0.25">
      <c r="A807" t="s">
        <v>5862</v>
      </c>
      <c r="B807">
        <v>17.68</v>
      </c>
      <c r="C807">
        <v>0</v>
      </c>
      <c r="D807">
        <v>6.6074000000000002</v>
      </c>
      <c r="E807">
        <v>1.6448E-4</v>
      </c>
      <c r="F807">
        <v>2.0778999999999999E-2</v>
      </c>
      <c r="G807" t="s">
        <v>5863</v>
      </c>
      <c r="H807" t="s">
        <v>5864</v>
      </c>
      <c r="I807" t="s">
        <v>1859</v>
      </c>
      <c r="J807" t="s">
        <v>4</v>
      </c>
      <c r="K807" t="s">
        <v>4</v>
      </c>
      <c r="L807" t="s">
        <v>4</v>
      </c>
      <c r="M807" t="s">
        <v>4</v>
      </c>
      <c r="N807" t="s">
        <v>4</v>
      </c>
      <c r="O807" t="str">
        <f t="shared" si="60"/>
        <v>-1</v>
      </c>
      <c r="P807" t="str">
        <f t="shared" si="61"/>
        <v>0</v>
      </c>
      <c r="Q807" t="str">
        <f t="shared" si="62"/>
        <v>0</v>
      </c>
      <c r="R807" t="str">
        <f t="shared" si="63"/>
        <v>0</v>
      </c>
      <c r="S807" t="str">
        <f t="shared" si="64"/>
        <v>0</v>
      </c>
    </row>
    <row r="808" spans="1:19" x14ac:dyDescent="0.25">
      <c r="A808" t="s">
        <v>5865</v>
      </c>
      <c r="B808">
        <v>209.34</v>
      </c>
      <c r="C808">
        <v>59</v>
      </c>
      <c r="D808">
        <v>1.8240000000000001</v>
      </c>
      <c r="E808">
        <v>1.6644000000000001E-4</v>
      </c>
      <c r="F808">
        <v>2.1000000000000001E-2</v>
      </c>
      <c r="G808" t="s">
        <v>4</v>
      </c>
      <c r="H808" t="s">
        <v>4</v>
      </c>
      <c r="I808" t="s">
        <v>4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tr">
        <f t="shared" si="60"/>
        <v>-1</v>
      </c>
      <c r="P808" t="str">
        <f t="shared" si="61"/>
        <v>0</v>
      </c>
      <c r="Q808" t="str">
        <f t="shared" si="62"/>
        <v>0</v>
      </c>
      <c r="R808" t="str">
        <f t="shared" si="63"/>
        <v>0</v>
      </c>
      <c r="S808" t="str">
        <f t="shared" si="64"/>
        <v>0</v>
      </c>
    </row>
    <row r="809" spans="1:19" x14ac:dyDescent="0.25">
      <c r="A809" t="s">
        <v>4265</v>
      </c>
      <c r="B809">
        <v>878.92</v>
      </c>
      <c r="C809">
        <v>2912.8</v>
      </c>
      <c r="D809">
        <v>-1.7287999999999999</v>
      </c>
      <c r="E809">
        <v>1.6731999999999999E-4</v>
      </c>
      <c r="F809">
        <v>2.1068E-2</v>
      </c>
      <c r="G809" t="s">
        <v>4266</v>
      </c>
      <c r="H809" t="s">
        <v>4</v>
      </c>
      <c r="I809" t="s">
        <v>4</v>
      </c>
      <c r="J809" t="s">
        <v>4</v>
      </c>
      <c r="K809" t="s">
        <v>4</v>
      </c>
      <c r="L809" t="s">
        <v>1806</v>
      </c>
      <c r="M809" t="s">
        <v>4</v>
      </c>
      <c r="N809" t="s">
        <v>4</v>
      </c>
      <c r="O809" t="str">
        <f t="shared" si="60"/>
        <v>1</v>
      </c>
      <c r="P809" t="str">
        <f t="shared" si="61"/>
        <v>0</v>
      </c>
      <c r="Q809" t="str">
        <f t="shared" si="62"/>
        <v>0</v>
      </c>
      <c r="R809" t="str">
        <f t="shared" si="63"/>
        <v>0</v>
      </c>
      <c r="S809" t="str">
        <f t="shared" si="64"/>
        <v>0</v>
      </c>
    </row>
    <row r="810" spans="1:19" x14ac:dyDescent="0.25">
      <c r="A810" t="s">
        <v>2879</v>
      </c>
      <c r="B810">
        <v>30.41</v>
      </c>
      <c r="C810">
        <v>1.62</v>
      </c>
      <c r="D810">
        <v>4.0930999999999997</v>
      </c>
      <c r="E810">
        <v>1.674E-4</v>
      </c>
      <c r="F810">
        <v>2.1068E-2</v>
      </c>
      <c r="G810" t="s">
        <v>4</v>
      </c>
      <c r="H810" t="s">
        <v>4</v>
      </c>
      <c r="I810" t="s">
        <v>4</v>
      </c>
      <c r="J810" t="s">
        <v>4</v>
      </c>
      <c r="K810" t="s">
        <v>4</v>
      </c>
      <c r="L810" t="s">
        <v>4</v>
      </c>
      <c r="M810" t="s">
        <v>4</v>
      </c>
      <c r="N810" t="s">
        <v>4</v>
      </c>
      <c r="O810" t="str">
        <f t="shared" si="60"/>
        <v>-1</v>
      </c>
      <c r="P810" t="str">
        <f t="shared" si="61"/>
        <v>0</v>
      </c>
      <c r="Q810" t="str">
        <f t="shared" si="62"/>
        <v>0</v>
      </c>
      <c r="R810" t="str">
        <f t="shared" si="63"/>
        <v>0</v>
      </c>
      <c r="S810" t="str">
        <f t="shared" si="64"/>
        <v>0</v>
      </c>
    </row>
    <row r="811" spans="1:19" x14ac:dyDescent="0.25">
      <c r="A811" t="s">
        <v>5866</v>
      </c>
      <c r="B811">
        <v>88.71</v>
      </c>
      <c r="C811">
        <v>940.6</v>
      </c>
      <c r="D811">
        <v>-3.4060000000000001</v>
      </c>
      <c r="E811">
        <v>1.6783E-4</v>
      </c>
      <c r="F811">
        <v>2.1097999999999999E-2</v>
      </c>
      <c r="G811" t="s">
        <v>5867</v>
      </c>
      <c r="H811" t="s">
        <v>5868</v>
      </c>
      <c r="I811" t="s">
        <v>5869</v>
      </c>
      <c r="J811" t="s">
        <v>5870</v>
      </c>
      <c r="K811" t="s">
        <v>5871</v>
      </c>
      <c r="L811" t="s">
        <v>4</v>
      </c>
      <c r="M811" t="s">
        <v>5872</v>
      </c>
      <c r="N811" t="s">
        <v>2475</v>
      </c>
      <c r="O811" t="str">
        <f t="shared" si="60"/>
        <v>1</v>
      </c>
      <c r="P811" t="str">
        <f t="shared" si="61"/>
        <v>0</v>
      </c>
      <c r="Q811" t="str">
        <f t="shared" si="62"/>
        <v>0</v>
      </c>
      <c r="R811" t="str">
        <f t="shared" si="63"/>
        <v>0</v>
      </c>
      <c r="S811" t="str">
        <f t="shared" si="64"/>
        <v>1</v>
      </c>
    </row>
    <row r="812" spans="1:19" x14ac:dyDescent="0.25">
      <c r="A812" t="s">
        <v>5873</v>
      </c>
      <c r="B812">
        <v>60.15</v>
      </c>
      <c r="C812">
        <v>8.59</v>
      </c>
      <c r="D812">
        <v>2.8237999999999999</v>
      </c>
      <c r="E812">
        <v>1.6988999999999999E-4</v>
      </c>
      <c r="F812">
        <v>2.1329999999999998E-2</v>
      </c>
      <c r="G812" t="s">
        <v>2693</v>
      </c>
      <c r="H812" t="s">
        <v>5874</v>
      </c>
      <c r="I812" t="s">
        <v>4</v>
      </c>
      <c r="J812" t="s">
        <v>4</v>
      </c>
      <c r="K812" t="s">
        <v>4</v>
      </c>
      <c r="L812" t="s">
        <v>4</v>
      </c>
      <c r="M812" t="s">
        <v>4</v>
      </c>
      <c r="N812" t="s">
        <v>4</v>
      </c>
      <c r="O812" t="str">
        <f t="shared" si="60"/>
        <v>-1</v>
      </c>
      <c r="P812" t="str">
        <f t="shared" si="61"/>
        <v>0</v>
      </c>
      <c r="Q812" t="str">
        <f t="shared" si="62"/>
        <v>0</v>
      </c>
      <c r="R812" t="str">
        <f t="shared" si="63"/>
        <v>0</v>
      </c>
      <c r="S812" t="str">
        <f t="shared" si="64"/>
        <v>0</v>
      </c>
    </row>
    <row r="813" spans="1:19" x14ac:dyDescent="0.25">
      <c r="A813" t="s">
        <v>5875</v>
      </c>
      <c r="B813">
        <v>0.74</v>
      </c>
      <c r="C813">
        <v>39.61</v>
      </c>
      <c r="D813">
        <v>-5.8244999999999996</v>
      </c>
      <c r="E813">
        <v>1.7019E-4</v>
      </c>
      <c r="F813">
        <v>2.1340999999999999E-2</v>
      </c>
      <c r="G813" t="s">
        <v>3791</v>
      </c>
      <c r="H813" t="s">
        <v>5876</v>
      </c>
      <c r="I813" t="s">
        <v>1271</v>
      </c>
      <c r="J813" t="s">
        <v>4</v>
      </c>
      <c r="K813" t="s">
        <v>35</v>
      </c>
      <c r="L813" t="s">
        <v>4</v>
      </c>
      <c r="M813" t="s">
        <v>4</v>
      </c>
      <c r="N813" t="s">
        <v>4</v>
      </c>
      <c r="O813" t="str">
        <f t="shared" si="60"/>
        <v>1</v>
      </c>
      <c r="P813" t="str">
        <f t="shared" si="61"/>
        <v>0</v>
      </c>
      <c r="Q813" t="str">
        <f t="shared" si="62"/>
        <v>0</v>
      </c>
      <c r="R813" t="str">
        <f t="shared" si="63"/>
        <v>0</v>
      </c>
      <c r="S813" t="str">
        <f t="shared" si="64"/>
        <v>0</v>
      </c>
    </row>
    <row r="814" spans="1:19" x14ac:dyDescent="0.25">
      <c r="A814" t="s">
        <v>329</v>
      </c>
      <c r="B814">
        <v>37.340000000000003</v>
      </c>
      <c r="C814">
        <v>3.5</v>
      </c>
      <c r="D814">
        <v>3.4792999999999998</v>
      </c>
      <c r="E814">
        <v>1.7168000000000001E-4</v>
      </c>
      <c r="F814">
        <v>2.1475000000000001E-2</v>
      </c>
      <c r="G814" t="s">
        <v>330</v>
      </c>
      <c r="H814" t="s">
        <v>331</v>
      </c>
      <c r="I814" t="s">
        <v>332</v>
      </c>
      <c r="J814" t="s">
        <v>333</v>
      </c>
      <c r="K814" t="s">
        <v>334</v>
      </c>
      <c r="L814" t="s">
        <v>4</v>
      </c>
      <c r="M814" t="s">
        <v>146</v>
      </c>
      <c r="N814" t="s">
        <v>147</v>
      </c>
      <c r="O814" t="str">
        <f t="shared" si="60"/>
        <v>-1</v>
      </c>
      <c r="P814" t="str">
        <f t="shared" si="61"/>
        <v>0</v>
      </c>
      <c r="Q814" t="str">
        <f t="shared" si="62"/>
        <v>0</v>
      </c>
      <c r="R814" t="str">
        <f t="shared" si="63"/>
        <v>0</v>
      </c>
      <c r="S814" t="str">
        <f t="shared" si="64"/>
        <v>1</v>
      </c>
    </row>
    <row r="815" spans="1:19" x14ac:dyDescent="0.25">
      <c r="A815" t="s">
        <v>5877</v>
      </c>
      <c r="B815">
        <v>194</v>
      </c>
      <c r="C815">
        <v>31.54</v>
      </c>
      <c r="D815">
        <v>2.6153</v>
      </c>
      <c r="E815">
        <v>1.7149E-4</v>
      </c>
      <c r="F815">
        <v>2.1475000000000001E-2</v>
      </c>
      <c r="G815" t="s">
        <v>5878</v>
      </c>
      <c r="H815" t="s">
        <v>1400</v>
      </c>
      <c r="I815" t="s">
        <v>1401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tr">
        <f t="shared" si="60"/>
        <v>-1</v>
      </c>
      <c r="P815" t="str">
        <f t="shared" si="61"/>
        <v>0</v>
      </c>
      <c r="Q815" t="str">
        <f t="shared" si="62"/>
        <v>0</v>
      </c>
      <c r="R815" t="str">
        <f t="shared" si="63"/>
        <v>0</v>
      </c>
      <c r="S815" t="str">
        <f t="shared" si="64"/>
        <v>0</v>
      </c>
    </row>
    <row r="816" spans="1:19" x14ac:dyDescent="0.25">
      <c r="A816" t="s">
        <v>5879</v>
      </c>
      <c r="B816">
        <v>788.12</v>
      </c>
      <c r="C816">
        <v>2107.94</v>
      </c>
      <c r="D816">
        <v>-1.4185000000000001</v>
      </c>
      <c r="E816">
        <v>1.7249E-4</v>
      </c>
      <c r="F816">
        <v>2.155E-2</v>
      </c>
      <c r="G816" t="s">
        <v>5880</v>
      </c>
      <c r="H816" t="s">
        <v>970</v>
      </c>
      <c r="I816" t="s">
        <v>971</v>
      </c>
      <c r="J816" t="s">
        <v>972</v>
      </c>
      <c r="K816" t="s">
        <v>4</v>
      </c>
      <c r="L816" t="s">
        <v>973</v>
      </c>
      <c r="M816" t="s">
        <v>974</v>
      </c>
      <c r="N816" t="s">
        <v>975</v>
      </c>
      <c r="O816" t="str">
        <f t="shared" si="60"/>
        <v>1</v>
      </c>
      <c r="P816" t="str">
        <f t="shared" si="61"/>
        <v>0</v>
      </c>
      <c r="Q816" t="str">
        <f t="shared" si="62"/>
        <v>0</v>
      </c>
      <c r="R816" t="str">
        <f t="shared" si="63"/>
        <v>0</v>
      </c>
      <c r="S816" t="str">
        <f t="shared" si="64"/>
        <v>0</v>
      </c>
    </row>
    <row r="817" spans="1:19" x14ac:dyDescent="0.25">
      <c r="A817" t="s">
        <v>3548</v>
      </c>
      <c r="B817">
        <v>321.7</v>
      </c>
      <c r="C817">
        <v>74.459999999999994</v>
      </c>
      <c r="D817">
        <v>2.1036000000000001</v>
      </c>
      <c r="E817">
        <v>1.7389E-4</v>
      </c>
      <c r="F817">
        <v>2.1697999999999999E-2</v>
      </c>
      <c r="G817" t="s">
        <v>3549</v>
      </c>
      <c r="H817" t="s">
        <v>3550</v>
      </c>
      <c r="I817" t="s">
        <v>1560</v>
      </c>
      <c r="J817" t="s">
        <v>4</v>
      </c>
      <c r="K817" t="s">
        <v>3551</v>
      </c>
      <c r="L817" t="s">
        <v>4</v>
      </c>
      <c r="M817" t="s">
        <v>4</v>
      </c>
      <c r="N817" t="s">
        <v>4</v>
      </c>
      <c r="O817" t="str">
        <f t="shared" si="60"/>
        <v>-1</v>
      </c>
      <c r="P817" t="str">
        <f t="shared" si="61"/>
        <v>0</v>
      </c>
      <c r="Q817" t="str">
        <f t="shared" si="62"/>
        <v>0</v>
      </c>
      <c r="R817" t="str">
        <f t="shared" si="63"/>
        <v>0</v>
      </c>
      <c r="S817" t="str">
        <f t="shared" si="64"/>
        <v>0</v>
      </c>
    </row>
    <row r="818" spans="1:19" x14ac:dyDescent="0.25">
      <c r="A818" t="s">
        <v>5881</v>
      </c>
      <c r="B818">
        <v>90.46</v>
      </c>
      <c r="C818">
        <v>14.06</v>
      </c>
      <c r="D818">
        <v>2.6850000000000001</v>
      </c>
      <c r="E818">
        <v>1.7553999999999999E-4</v>
      </c>
      <c r="F818">
        <v>2.1877000000000001E-2</v>
      </c>
      <c r="G818" t="s">
        <v>4</v>
      </c>
      <c r="H818" t="s">
        <v>4</v>
      </c>
      <c r="I818" t="s">
        <v>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tr">
        <f t="shared" si="60"/>
        <v>-1</v>
      </c>
      <c r="P818" t="str">
        <f t="shared" si="61"/>
        <v>0</v>
      </c>
      <c r="Q818" t="str">
        <f t="shared" si="62"/>
        <v>0</v>
      </c>
      <c r="R818" t="str">
        <f t="shared" si="63"/>
        <v>0</v>
      </c>
      <c r="S818" t="str">
        <f t="shared" si="64"/>
        <v>0</v>
      </c>
    </row>
    <row r="819" spans="1:19" x14ac:dyDescent="0.25">
      <c r="A819" t="s">
        <v>5882</v>
      </c>
      <c r="B819">
        <v>1102.94</v>
      </c>
      <c r="C819">
        <v>3065.81</v>
      </c>
      <c r="D819">
        <v>-1.4745999999999999</v>
      </c>
      <c r="E819">
        <v>1.7653999999999999E-4</v>
      </c>
      <c r="F819">
        <v>2.1953E-2</v>
      </c>
      <c r="G819" t="s">
        <v>3950</v>
      </c>
      <c r="H819" t="s">
        <v>5883</v>
      </c>
      <c r="I819" t="s">
        <v>3882</v>
      </c>
      <c r="J819" t="s">
        <v>4</v>
      </c>
      <c r="K819" t="s">
        <v>4</v>
      </c>
      <c r="L819" t="s">
        <v>4</v>
      </c>
      <c r="M819" t="s">
        <v>5884</v>
      </c>
      <c r="N819" t="s">
        <v>5885</v>
      </c>
      <c r="O819" t="str">
        <f t="shared" si="60"/>
        <v>1</v>
      </c>
      <c r="P819" t="str">
        <f t="shared" si="61"/>
        <v>0</v>
      </c>
      <c r="Q819" t="str">
        <f t="shared" si="62"/>
        <v>0</v>
      </c>
      <c r="R819" t="str">
        <f t="shared" si="63"/>
        <v>0</v>
      </c>
      <c r="S819" t="str">
        <f t="shared" si="64"/>
        <v>0</v>
      </c>
    </row>
    <row r="820" spans="1:19" x14ac:dyDescent="0.25">
      <c r="A820" t="s">
        <v>5886</v>
      </c>
      <c r="B820">
        <v>21.36</v>
      </c>
      <c r="C820">
        <v>0.28999999999999998</v>
      </c>
      <c r="D820">
        <v>5.9141000000000004</v>
      </c>
      <c r="E820">
        <v>1.7657999999999999E-4</v>
      </c>
      <c r="F820">
        <v>2.1953E-2</v>
      </c>
      <c r="G820" t="s">
        <v>166</v>
      </c>
      <c r="H820" t="s">
        <v>5887</v>
      </c>
      <c r="I820" t="s">
        <v>5888</v>
      </c>
      <c r="J820" t="s">
        <v>4</v>
      </c>
      <c r="K820" t="s">
        <v>4</v>
      </c>
      <c r="L820" t="s">
        <v>86</v>
      </c>
      <c r="M820" t="s">
        <v>4</v>
      </c>
      <c r="N820" t="s">
        <v>4</v>
      </c>
      <c r="O820" t="str">
        <f t="shared" si="60"/>
        <v>-1</v>
      </c>
      <c r="P820" t="str">
        <f t="shared" si="61"/>
        <v>0</v>
      </c>
      <c r="Q820" t="str">
        <f t="shared" si="62"/>
        <v>0</v>
      </c>
      <c r="R820" t="str">
        <f t="shared" si="63"/>
        <v>0</v>
      </c>
      <c r="S820" t="str">
        <f t="shared" si="64"/>
        <v>1</v>
      </c>
    </row>
    <row r="821" spans="1:19" x14ac:dyDescent="0.25">
      <c r="A821" t="s">
        <v>4132</v>
      </c>
      <c r="B821">
        <v>901.78</v>
      </c>
      <c r="C821">
        <v>313.27999999999997</v>
      </c>
      <c r="D821">
        <v>1.5274000000000001</v>
      </c>
      <c r="E821">
        <v>1.7783999999999999E-4</v>
      </c>
      <c r="F821">
        <v>2.2082999999999998E-2</v>
      </c>
      <c r="G821" t="s">
        <v>4133</v>
      </c>
      <c r="H821" t="s">
        <v>4134</v>
      </c>
      <c r="I821" t="s">
        <v>4</v>
      </c>
      <c r="J821" t="s">
        <v>862</v>
      </c>
      <c r="K821" t="s">
        <v>796</v>
      </c>
      <c r="L821" t="s">
        <v>4135</v>
      </c>
      <c r="M821" t="s">
        <v>4</v>
      </c>
      <c r="N821" t="s">
        <v>4</v>
      </c>
      <c r="O821" t="str">
        <f t="shared" si="60"/>
        <v>-1</v>
      </c>
      <c r="P821" t="str">
        <f t="shared" si="61"/>
        <v>0</v>
      </c>
      <c r="Q821" t="str">
        <f t="shared" si="62"/>
        <v>0</v>
      </c>
      <c r="R821" t="str">
        <f t="shared" si="63"/>
        <v>1</v>
      </c>
      <c r="S821" t="str">
        <f t="shared" si="64"/>
        <v>0</v>
      </c>
    </row>
    <row r="822" spans="1:19" x14ac:dyDescent="0.25">
      <c r="A822" t="s">
        <v>5889</v>
      </c>
      <c r="B822">
        <v>74.28</v>
      </c>
      <c r="C822">
        <v>12.23</v>
      </c>
      <c r="D822">
        <v>2.6097000000000001</v>
      </c>
      <c r="E822">
        <v>1.7902E-4</v>
      </c>
      <c r="F822">
        <v>2.2202E-2</v>
      </c>
      <c r="G822" t="s">
        <v>5890</v>
      </c>
      <c r="H822" t="s">
        <v>5891</v>
      </c>
      <c r="I822" t="s">
        <v>5892</v>
      </c>
      <c r="J822" t="s">
        <v>4</v>
      </c>
      <c r="K822" t="s">
        <v>1235</v>
      </c>
      <c r="L822" t="s">
        <v>4</v>
      </c>
      <c r="M822" t="s">
        <v>4</v>
      </c>
      <c r="N822" t="s">
        <v>4</v>
      </c>
      <c r="O822" t="str">
        <f t="shared" si="60"/>
        <v>-1</v>
      </c>
      <c r="P822" t="str">
        <f t="shared" si="61"/>
        <v>0</v>
      </c>
      <c r="Q822" t="str">
        <f t="shared" si="62"/>
        <v>0</v>
      </c>
      <c r="R822" t="str">
        <f t="shared" si="63"/>
        <v>0</v>
      </c>
      <c r="S822" t="str">
        <f t="shared" si="64"/>
        <v>0</v>
      </c>
    </row>
    <row r="823" spans="1:19" x14ac:dyDescent="0.25">
      <c r="A823" t="s">
        <v>5893</v>
      </c>
      <c r="B823">
        <v>50.44</v>
      </c>
      <c r="C823">
        <v>4.9400000000000004</v>
      </c>
      <c r="D823">
        <v>3.4375</v>
      </c>
      <c r="E823">
        <v>1.7937000000000001E-4</v>
      </c>
      <c r="F823">
        <v>2.2218000000000002E-2</v>
      </c>
      <c r="G823" t="s">
        <v>3578</v>
      </c>
      <c r="H823" t="s">
        <v>3236</v>
      </c>
      <c r="I823" t="s">
        <v>3237</v>
      </c>
      <c r="J823" t="s">
        <v>4</v>
      </c>
      <c r="K823" t="s">
        <v>615</v>
      </c>
      <c r="L823" t="s">
        <v>4</v>
      </c>
      <c r="M823" t="s">
        <v>4</v>
      </c>
      <c r="N823" t="s">
        <v>4</v>
      </c>
      <c r="O823" t="str">
        <f t="shared" si="60"/>
        <v>-1</v>
      </c>
      <c r="P823" t="str">
        <f t="shared" si="61"/>
        <v>0</v>
      </c>
      <c r="Q823" t="str">
        <f t="shared" si="62"/>
        <v>0</v>
      </c>
      <c r="R823" t="str">
        <f t="shared" si="63"/>
        <v>0</v>
      </c>
      <c r="S823" t="str">
        <f t="shared" si="64"/>
        <v>0</v>
      </c>
    </row>
    <row r="824" spans="1:19" x14ac:dyDescent="0.25">
      <c r="A824" t="s">
        <v>5894</v>
      </c>
      <c r="B824">
        <v>18.489999999999998</v>
      </c>
      <c r="C824">
        <v>0</v>
      </c>
      <c r="D824">
        <v>6.6745999999999999</v>
      </c>
      <c r="E824">
        <v>1.8042000000000001E-4</v>
      </c>
      <c r="F824">
        <v>2.2321000000000001E-2</v>
      </c>
      <c r="G824" t="s">
        <v>5895</v>
      </c>
      <c r="H824" t="s">
        <v>5896</v>
      </c>
      <c r="I824" t="s">
        <v>1131</v>
      </c>
      <c r="J824" t="s">
        <v>4</v>
      </c>
      <c r="K824" t="s">
        <v>4</v>
      </c>
      <c r="L824" t="s">
        <v>4</v>
      </c>
      <c r="M824" t="s">
        <v>4</v>
      </c>
      <c r="N824" t="s">
        <v>4</v>
      </c>
      <c r="O824" t="str">
        <f t="shared" si="60"/>
        <v>-1</v>
      </c>
      <c r="P824" t="str">
        <f t="shared" si="61"/>
        <v>0</v>
      </c>
      <c r="Q824" t="str">
        <f t="shared" si="62"/>
        <v>0</v>
      </c>
      <c r="R824" t="str">
        <f t="shared" si="63"/>
        <v>0</v>
      </c>
      <c r="S824" t="str">
        <f t="shared" si="64"/>
        <v>0</v>
      </c>
    </row>
    <row r="825" spans="1:19" x14ac:dyDescent="0.25">
      <c r="A825" t="s">
        <v>2884</v>
      </c>
      <c r="B825">
        <v>148.16</v>
      </c>
      <c r="C825">
        <v>38.71</v>
      </c>
      <c r="D825">
        <v>1.9218999999999999</v>
      </c>
      <c r="E825">
        <v>1.8540000000000001E-4</v>
      </c>
      <c r="F825">
        <v>2.291E-2</v>
      </c>
      <c r="G825" t="s">
        <v>2885</v>
      </c>
      <c r="H825" t="s">
        <v>4</v>
      </c>
      <c r="I825" t="s">
        <v>2773</v>
      </c>
      <c r="J825" t="s">
        <v>4</v>
      </c>
      <c r="K825" t="s">
        <v>4</v>
      </c>
      <c r="L825" t="s">
        <v>4</v>
      </c>
      <c r="M825" t="s">
        <v>4</v>
      </c>
      <c r="N825" t="s">
        <v>4</v>
      </c>
      <c r="O825" t="str">
        <f t="shared" si="60"/>
        <v>-1</v>
      </c>
      <c r="P825" t="str">
        <f t="shared" si="61"/>
        <v>0</v>
      </c>
      <c r="Q825" t="str">
        <f t="shared" si="62"/>
        <v>0</v>
      </c>
      <c r="R825" t="str">
        <f t="shared" si="63"/>
        <v>0</v>
      </c>
      <c r="S825" t="str">
        <f t="shared" si="64"/>
        <v>0</v>
      </c>
    </row>
    <row r="826" spans="1:19" x14ac:dyDescent="0.25">
      <c r="A826" t="s">
        <v>5897</v>
      </c>
      <c r="B826">
        <v>93.35</v>
      </c>
      <c r="C826">
        <v>12.18</v>
      </c>
      <c r="D826">
        <v>2.9731999999999998</v>
      </c>
      <c r="E826">
        <v>1.8684999999999999E-4</v>
      </c>
      <c r="F826">
        <v>2.3061000000000002E-2</v>
      </c>
      <c r="G826" t="s">
        <v>4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tr">
        <f t="shared" si="60"/>
        <v>-1</v>
      </c>
      <c r="P826" t="str">
        <f t="shared" si="61"/>
        <v>0</v>
      </c>
      <c r="Q826" t="str">
        <f t="shared" si="62"/>
        <v>0</v>
      </c>
      <c r="R826" t="str">
        <f t="shared" si="63"/>
        <v>0</v>
      </c>
      <c r="S826" t="str">
        <f t="shared" si="64"/>
        <v>0</v>
      </c>
    </row>
    <row r="827" spans="1:19" x14ac:dyDescent="0.25">
      <c r="A827" t="s">
        <v>3117</v>
      </c>
      <c r="B827">
        <v>32.36</v>
      </c>
      <c r="C827">
        <v>1.04</v>
      </c>
      <c r="D827">
        <v>4.7957999999999998</v>
      </c>
      <c r="E827">
        <v>1.894E-4</v>
      </c>
      <c r="F827">
        <v>2.3347E-2</v>
      </c>
      <c r="G827" t="s">
        <v>3118</v>
      </c>
      <c r="H827" t="s">
        <v>4</v>
      </c>
      <c r="I827" t="s">
        <v>4</v>
      </c>
      <c r="J827" t="s">
        <v>4</v>
      </c>
      <c r="K827" t="s">
        <v>4</v>
      </c>
      <c r="L827" t="s">
        <v>4</v>
      </c>
      <c r="M827" t="s">
        <v>4</v>
      </c>
      <c r="N827" t="s">
        <v>4</v>
      </c>
      <c r="O827" t="str">
        <f t="shared" si="60"/>
        <v>-1</v>
      </c>
      <c r="P827" t="str">
        <f t="shared" si="61"/>
        <v>0</v>
      </c>
      <c r="Q827" t="str">
        <f t="shared" si="62"/>
        <v>0</v>
      </c>
      <c r="R827" t="str">
        <f t="shared" si="63"/>
        <v>0</v>
      </c>
      <c r="S827" t="str">
        <f t="shared" si="64"/>
        <v>0</v>
      </c>
    </row>
    <row r="828" spans="1:19" x14ac:dyDescent="0.25">
      <c r="A828" t="s">
        <v>3354</v>
      </c>
      <c r="B828">
        <v>622.19000000000005</v>
      </c>
      <c r="C828">
        <v>188.73</v>
      </c>
      <c r="D828">
        <v>1.7199</v>
      </c>
      <c r="E828">
        <v>1.8992999999999999E-4</v>
      </c>
      <c r="F828">
        <v>2.3383000000000001E-2</v>
      </c>
      <c r="G828" t="s">
        <v>3355</v>
      </c>
      <c r="H828" t="s">
        <v>4</v>
      </c>
      <c r="I828" t="s">
        <v>3356</v>
      </c>
      <c r="J828" t="s">
        <v>4</v>
      </c>
      <c r="K828" t="s">
        <v>4</v>
      </c>
      <c r="L828" t="s">
        <v>4</v>
      </c>
      <c r="M828" t="s">
        <v>4</v>
      </c>
      <c r="N828" t="s">
        <v>4</v>
      </c>
      <c r="O828" t="str">
        <f t="shared" si="60"/>
        <v>-1</v>
      </c>
      <c r="P828" t="str">
        <f t="shared" si="61"/>
        <v>0</v>
      </c>
      <c r="Q828" t="str">
        <f t="shared" si="62"/>
        <v>0</v>
      </c>
      <c r="R828" t="str">
        <f t="shared" si="63"/>
        <v>0</v>
      </c>
      <c r="S828" t="str">
        <f t="shared" si="64"/>
        <v>0</v>
      </c>
    </row>
    <row r="829" spans="1:19" x14ac:dyDescent="0.25">
      <c r="A829" t="s">
        <v>5898</v>
      </c>
      <c r="B829">
        <v>97.23</v>
      </c>
      <c r="C829">
        <v>462.49</v>
      </c>
      <c r="D829">
        <v>-2.2509999999999999</v>
      </c>
      <c r="E829">
        <v>1.9045999999999999E-4</v>
      </c>
      <c r="F829">
        <v>2.3421000000000001E-2</v>
      </c>
      <c r="G829" t="s">
        <v>5899</v>
      </c>
      <c r="H829" t="s">
        <v>4</v>
      </c>
      <c r="I829" t="s">
        <v>4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tr">
        <f t="shared" si="60"/>
        <v>1</v>
      </c>
      <c r="P829" t="str">
        <f t="shared" si="61"/>
        <v>0</v>
      </c>
      <c r="Q829" t="str">
        <f t="shared" si="62"/>
        <v>0</v>
      </c>
      <c r="R829" t="str">
        <f t="shared" si="63"/>
        <v>0</v>
      </c>
      <c r="S829" t="str">
        <f t="shared" si="64"/>
        <v>0</v>
      </c>
    </row>
    <row r="830" spans="1:19" x14ac:dyDescent="0.25">
      <c r="A830" t="s">
        <v>5900</v>
      </c>
      <c r="B830">
        <v>409.15</v>
      </c>
      <c r="C830">
        <v>134.02000000000001</v>
      </c>
      <c r="D830">
        <v>1.6116999999999999</v>
      </c>
      <c r="E830">
        <v>1.9453999999999999E-4</v>
      </c>
      <c r="F830">
        <v>2.3893999999999999E-2</v>
      </c>
      <c r="G830" t="s">
        <v>5901</v>
      </c>
      <c r="H830" t="s">
        <v>5902</v>
      </c>
      <c r="I830" t="s">
        <v>4</v>
      </c>
      <c r="J830" t="s">
        <v>4</v>
      </c>
      <c r="K830" t="s">
        <v>4</v>
      </c>
      <c r="L830" t="s">
        <v>4</v>
      </c>
      <c r="M830" t="s">
        <v>4</v>
      </c>
      <c r="N830" t="s">
        <v>4</v>
      </c>
      <c r="O830" t="str">
        <f t="shared" si="60"/>
        <v>-1</v>
      </c>
      <c r="P830" t="str">
        <f t="shared" si="61"/>
        <v>0</v>
      </c>
      <c r="Q830" t="str">
        <f t="shared" si="62"/>
        <v>0</v>
      </c>
      <c r="R830" t="str">
        <f t="shared" si="63"/>
        <v>0</v>
      </c>
      <c r="S830" t="str">
        <f t="shared" si="64"/>
        <v>0</v>
      </c>
    </row>
    <row r="831" spans="1:19" x14ac:dyDescent="0.25">
      <c r="A831" t="s">
        <v>1048</v>
      </c>
      <c r="B831">
        <v>639.72</v>
      </c>
      <c r="C831">
        <v>193.74</v>
      </c>
      <c r="D831">
        <v>1.7273000000000001</v>
      </c>
      <c r="E831">
        <v>1.9712000000000001E-4</v>
      </c>
      <c r="F831">
        <v>2.4160999999999998E-2</v>
      </c>
      <c r="G831" t="s">
        <v>1049</v>
      </c>
      <c r="H831" t="s">
        <v>1050</v>
      </c>
      <c r="I831" t="s">
        <v>1051</v>
      </c>
      <c r="J831" t="s">
        <v>4</v>
      </c>
      <c r="K831" t="s">
        <v>4</v>
      </c>
      <c r="L831" t="s">
        <v>4</v>
      </c>
      <c r="M831" t="s">
        <v>4</v>
      </c>
      <c r="N831" t="s">
        <v>4</v>
      </c>
      <c r="O831" t="str">
        <f t="shared" si="60"/>
        <v>-1</v>
      </c>
      <c r="P831" t="str">
        <f t="shared" si="61"/>
        <v>0</v>
      </c>
      <c r="Q831" t="str">
        <f t="shared" si="62"/>
        <v>0</v>
      </c>
      <c r="R831" t="str">
        <f t="shared" si="63"/>
        <v>0</v>
      </c>
      <c r="S831" t="str">
        <f t="shared" si="64"/>
        <v>0</v>
      </c>
    </row>
    <row r="832" spans="1:19" x14ac:dyDescent="0.25">
      <c r="A832" t="s">
        <v>5903</v>
      </c>
      <c r="B832">
        <v>717.88</v>
      </c>
      <c r="C832">
        <v>1834.67</v>
      </c>
      <c r="D832">
        <v>-1.3545</v>
      </c>
      <c r="E832">
        <v>1.972E-4</v>
      </c>
      <c r="F832">
        <v>2.4160999999999998E-2</v>
      </c>
      <c r="G832" t="s">
        <v>5904</v>
      </c>
      <c r="H832" t="s">
        <v>5905</v>
      </c>
      <c r="I832" t="s">
        <v>5906</v>
      </c>
      <c r="J832" t="s">
        <v>5907</v>
      </c>
      <c r="K832" t="s">
        <v>5908</v>
      </c>
      <c r="L832" t="s">
        <v>4204</v>
      </c>
      <c r="M832" t="s">
        <v>2830</v>
      </c>
      <c r="N832" t="s">
        <v>2831</v>
      </c>
      <c r="O832" t="str">
        <f t="shared" si="60"/>
        <v>1</v>
      </c>
      <c r="P832" t="str">
        <f t="shared" si="61"/>
        <v>0</v>
      </c>
      <c r="Q832" t="str">
        <f t="shared" si="62"/>
        <v>0</v>
      </c>
      <c r="R832" t="str">
        <f t="shared" si="63"/>
        <v>1</v>
      </c>
      <c r="S832" t="str">
        <f t="shared" si="64"/>
        <v>1</v>
      </c>
    </row>
    <row r="833" spans="1:19" x14ac:dyDescent="0.25">
      <c r="A833" t="s">
        <v>5909</v>
      </c>
      <c r="B833">
        <v>15.83</v>
      </c>
      <c r="C833">
        <v>298.95999999999998</v>
      </c>
      <c r="D833">
        <v>-4.2453000000000003</v>
      </c>
      <c r="E833">
        <v>1.9832000000000001E-4</v>
      </c>
      <c r="F833">
        <v>2.4240999999999999E-2</v>
      </c>
      <c r="G833" t="s">
        <v>5910</v>
      </c>
      <c r="H833" t="s">
        <v>5911</v>
      </c>
      <c r="I833" t="s">
        <v>600</v>
      </c>
      <c r="J833" t="s">
        <v>4</v>
      </c>
      <c r="K833" t="s">
        <v>5912</v>
      </c>
      <c r="L833" t="s">
        <v>77</v>
      </c>
      <c r="M833" t="s">
        <v>5913</v>
      </c>
      <c r="N833" t="s">
        <v>5914</v>
      </c>
      <c r="O833" t="str">
        <f t="shared" si="60"/>
        <v>1</v>
      </c>
      <c r="P833" t="str">
        <f t="shared" si="61"/>
        <v>0</v>
      </c>
      <c r="Q833" t="str">
        <f t="shared" si="62"/>
        <v>0</v>
      </c>
      <c r="R833" t="str">
        <f t="shared" si="63"/>
        <v>0</v>
      </c>
      <c r="S833" t="str">
        <f t="shared" si="64"/>
        <v>0</v>
      </c>
    </row>
    <row r="834" spans="1:19" x14ac:dyDescent="0.25">
      <c r="A834" t="s">
        <v>5915</v>
      </c>
      <c r="B834">
        <v>31.5</v>
      </c>
      <c r="C834">
        <v>1.62</v>
      </c>
      <c r="D834">
        <v>4.1501000000000001</v>
      </c>
      <c r="E834">
        <v>1.983E-4</v>
      </c>
      <c r="F834">
        <v>2.4240999999999999E-2</v>
      </c>
      <c r="G834" t="s">
        <v>4</v>
      </c>
      <c r="H834" t="s">
        <v>4</v>
      </c>
      <c r="I834" t="s">
        <v>4</v>
      </c>
      <c r="J834" t="s">
        <v>4</v>
      </c>
      <c r="K834" t="s">
        <v>4</v>
      </c>
      <c r="L834" t="s">
        <v>4</v>
      </c>
      <c r="M834" t="s">
        <v>4</v>
      </c>
      <c r="N834" t="s">
        <v>4</v>
      </c>
      <c r="O834" t="str">
        <f t="shared" si="60"/>
        <v>-1</v>
      </c>
      <c r="P834" t="str">
        <f t="shared" si="61"/>
        <v>0</v>
      </c>
      <c r="Q834" t="str">
        <f t="shared" si="62"/>
        <v>0</v>
      </c>
      <c r="R834" t="str">
        <f t="shared" si="63"/>
        <v>0</v>
      </c>
      <c r="S834" t="str">
        <f t="shared" si="64"/>
        <v>0</v>
      </c>
    </row>
    <row r="835" spans="1:19" x14ac:dyDescent="0.25">
      <c r="A835" t="s">
        <v>5916</v>
      </c>
      <c r="B835">
        <v>67.02</v>
      </c>
      <c r="C835">
        <v>7.51</v>
      </c>
      <c r="D835">
        <v>3.2339000000000002</v>
      </c>
      <c r="E835">
        <v>1.9921000000000001E-4</v>
      </c>
      <c r="F835">
        <v>2.4320999999999999E-2</v>
      </c>
      <c r="G835" t="s">
        <v>4</v>
      </c>
      <c r="H835" t="s">
        <v>4</v>
      </c>
      <c r="I835" t="s">
        <v>4</v>
      </c>
      <c r="J835" t="s">
        <v>4</v>
      </c>
      <c r="K835" t="s">
        <v>4</v>
      </c>
      <c r="L835" t="s">
        <v>4</v>
      </c>
      <c r="M835" t="s">
        <v>4</v>
      </c>
      <c r="N835" t="s">
        <v>4</v>
      </c>
      <c r="O835" t="str">
        <f t="shared" ref="O835:O898" si="65">IF(D835&lt;0,"1","-1")</f>
        <v>-1</v>
      </c>
      <c r="P835" t="str">
        <f t="shared" ref="P835:P898" si="66">IF(COUNTIF(G835:N835,"*photo*")&gt;0,"1","0")</f>
        <v>0</v>
      </c>
      <c r="Q835" t="str">
        <f t="shared" ref="Q835:Q898" si="67">IF(COUNTIF(G835:N835,"*ethylene*")&gt;0,"1","0")</f>
        <v>0</v>
      </c>
      <c r="R835" t="str">
        <f t="shared" ref="R835:R898" si="68">IF(COUNTIF(G835:N835,"*nitr*")&gt;0,"1","0")</f>
        <v>0</v>
      </c>
      <c r="S835" t="str">
        <f t="shared" ref="S835:S898" si="69">IF(COUNTIF(G835:N835,"*glyco*")&gt;0,"1","0")</f>
        <v>0</v>
      </c>
    </row>
    <row r="836" spans="1:19" x14ac:dyDescent="0.25">
      <c r="A836" t="s">
        <v>5917</v>
      </c>
      <c r="B836">
        <v>1303.98</v>
      </c>
      <c r="C836">
        <v>449.94</v>
      </c>
      <c r="D836">
        <v>1.5333000000000001</v>
      </c>
      <c r="E836">
        <v>2.0275E-4</v>
      </c>
      <c r="F836">
        <v>2.4722999999999998E-2</v>
      </c>
      <c r="G836" t="s">
        <v>5918</v>
      </c>
      <c r="H836" t="s">
        <v>3892</v>
      </c>
      <c r="I836" t="s">
        <v>5919</v>
      </c>
      <c r="J836" t="s">
        <v>4</v>
      </c>
      <c r="K836" t="s">
        <v>4</v>
      </c>
      <c r="L836" t="s">
        <v>4</v>
      </c>
      <c r="M836" t="s">
        <v>4</v>
      </c>
      <c r="N836" t="s">
        <v>4</v>
      </c>
      <c r="O836" t="str">
        <f t="shared" si="65"/>
        <v>-1</v>
      </c>
      <c r="P836" t="str">
        <f t="shared" si="66"/>
        <v>0</v>
      </c>
      <c r="Q836" t="str">
        <f t="shared" si="67"/>
        <v>0</v>
      </c>
      <c r="R836" t="str">
        <f t="shared" si="68"/>
        <v>0</v>
      </c>
      <c r="S836" t="str">
        <f t="shared" si="69"/>
        <v>0</v>
      </c>
    </row>
    <row r="837" spans="1:19" x14ac:dyDescent="0.25">
      <c r="A837" t="s">
        <v>4394</v>
      </c>
      <c r="B837">
        <v>5.0999999999999996</v>
      </c>
      <c r="C837">
        <v>47</v>
      </c>
      <c r="D837">
        <v>-3.2214999999999998</v>
      </c>
      <c r="E837">
        <v>2.0347E-4</v>
      </c>
      <c r="F837">
        <v>2.4781000000000001E-2</v>
      </c>
      <c r="G837" t="s">
        <v>4395</v>
      </c>
      <c r="H837" t="s">
        <v>4396</v>
      </c>
      <c r="I837" t="s">
        <v>4397</v>
      </c>
      <c r="J837" t="s">
        <v>4</v>
      </c>
      <c r="K837" t="s">
        <v>4</v>
      </c>
      <c r="L837" t="s">
        <v>4</v>
      </c>
      <c r="M837" t="s">
        <v>4398</v>
      </c>
      <c r="N837" t="s">
        <v>4399</v>
      </c>
      <c r="O837" t="str">
        <f t="shared" si="65"/>
        <v>1</v>
      </c>
      <c r="P837" t="str">
        <f t="shared" si="66"/>
        <v>0</v>
      </c>
      <c r="Q837" t="str">
        <f t="shared" si="67"/>
        <v>0</v>
      </c>
      <c r="R837" t="str">
        <f t="shared" si="68"/>
        <v>0</v>
      </c>
      <c r="S837" t="str">
        <f t="shared" si="69"/>
        <v>0</v>
      </c>
    </row>
    <row r="838" spans="1:19" x14ac:dyDescent="0.25">
      <c r="A838" t="s">
        <v>174</v>
      </c>
      <c r="B838">
        <v>796.75</v>
      </c>
      <c r="C838">
        <v>2009.18</v>
      </c>
      <c r="D838">
        <v>-1.3342000000000001</v>
      </c>
      <c r="E838">
        <v>2.0405E-4</v>
      </c>
      <c r="F838">
        <v>2.4820999999999999E-2</v>
      </c>
      <c r="G838" t="s">
        <v>175</v>
      </c>
      <c r="H838" t="s">
        <v>176</v>
      </c>
      <c r="I838" t="s">
        <v>177</v>
      </c>
      <c r="J838" t="s">
        <v>78</v>
      </c>
      <c r="K838" t="s">
        <v>178</v>
      </c>
      <c r="L838" t="s">
        <v>4</v>
      </c>
      <c r="M838" t="s">
        <v>4</v>
      </c>
      <c r="N838" t="s">
        <v>4</v>
      </c>
      <c r="O838" t="str">
        <f t="shared" si="65"/>
        <v>1</v>
      </c>
      <c r="P838" t="str">
        <f t="shared" si="66"/>
        <v>0</v>
      </c>
      <c r="Q838" t="str">
        <f t="shared" si="67"/>
        <v>0</v>
      </c>
      <c r="R838" t="str">
        <f t="shared" si="68"/>
        <v>0</v>
      </c>
      <c r="S838" t="str">
        <f t="shared" si="69"/>
        <v>1</v>
      </c>
    </row>
    <row r="839" spans="1:19" x14ac:dyDescent="0.25">
      <c r="A839" t="s">
        <v>5920</v>
      </c>
      <c r="B839">
        <v>98.97</v>
      </c>
      <c r="C839">
        <v>19.8</v>
      </c>
      <c r="D839">
        <v>2.3477000000000001</v>
      </c>
      <c r="E839">
        <v>2.0698E-4</v>
      </c>
      <c r="F839">
        <v>2.5148E-2</v>
      </c>
      <c r="G839" t="s">
        <v>5921</v>
      </c>
      <c r="H839" t="s">
        <v>5922</v>
      </c>
      <c r="I839" t="s">
        <v>3116</v>
      </c>
      <c r="J839" t="s">
        <v>4</v>
      </c>
      <c r="K839" t="s">
        <v>100</v>
      </c>
      <c r="L839" t="s">
        <v>4</v>
      </c>
      <c r="M839" t="s">
        <v>4</v>
      </c>
      <c r="N839" t="s">
        <v>4</v>
      </c>
      <c r="O839" t="str">
        <f t="shared" si="65"/>
        <v>-1</v>
      </c>
      <c r="P839" t="str">
        <f t="shared" si="66"/>
        <v>0</v>
      </c>
      <c r="Q839" t="str">
        <f t="shared" si="67"/>
        <v>0</v>
      </c>
      <c r="R839" t="str">
        <f t="shared" si="68"/>
        <v>0</v>
      </c>
      <c r="S839" t="str">
        <f t="shared" si="69"/>
        <v>0</v>
      </c>
    </row>
    <row r="840" spans="1:19" x14ac:dyDescent="0.25">
      <c r="A840" t="s">
        <v>5923</v>
      </c>
      <c r="B840">
        <v>55.5</v>
      </c>
      <c r="C840">
        <v>9.8699999999999992</v>
      </c>
      <c r="D840">
        <v>2.4921000000000002</v>
      </c>
      <c r="E840">
        <v>2.0971999999999999E-4</v>
      </c>
      <c r="F840">
        <v>2.5451000000000001E-2</v>
      </c>
      <c r="G840" t="s">
        <v>5924</v>
      </c>
      <c r="H840" t="s">
        <v>829</v>
      </c>
      <c r="I840" t="s">
        <v>5925</v>
      </c>
      <c r="J840" t="s">
        <v>4</v>
      </c>
      <c r="K840" t="s">
        <v>4</v>
      </c>
      <c r="L840" t="s">
        <v>4</v>
      </c>
      <c r="M840" t="s">
        <v>4</v>
      </c>
      <c r="N840" t="s">
        <v>4</v>
      </c>
      <c r="O840" t="str">
        <f t="shared" si="65"/>
        <v>-1</v>
      </c>
      <c r="P840" t="str">
        <f t="shared" si="66"/>
        <v>0</v>
      </c>
      <c r="Q840" t="str">
        <f t="shared" si="67"/>
        <v>0</v>
      </c>
      <c r="R840" t="str">
        <f t="shared" si="68"/>
        <v>0</v>
      </c>
      <c r="S840" t="str">
        <f t="shared" si="69"/>
        <v>0</v>
      </c>
    </row>
    <row r="841" spans="1:19" x14ac:dyDescent="0.25">
      <c r="A841" t="s">
        <v>5926</v>
      </c>
      <c r="B841">
        <v>204.21</v>
      </c>
      <c r="C841">
        <v>45.33</v>
      </c>
      <c r="D841">
        <v>2.1966999999999999</v>
      </c>
      <c r="E841">
        <v>2.1374E-4</v>
      </c>
      <c r="F841">
        <v>2.5908E-2</v>
      </c>
      <c r="G841" t="s">
        <v>752</v>
      </c>
      <c r="H841" t="s">
        <v>5927</v>
      </c>
      <c r="I841" t="s">
        <v>776</v>
      </c>
      <c r="J841" t="s">
        <v>534</v>
      </c>
      <c r="K841" t="s">
        <v>4</v>
      </c>
      <c r="L841" t="s">
        <v>4</v>
      </c>
      <c r="M841" t="s">
        <v>4</v>
      </c>
      <c r="N841" t="s">
        <v>4</v>
      </c>
      <c r="O841" t="str">
        <f t="shared" si="65"/>
        <v>-1</v>
      </c>
      <c r="P841" t="str">
        <f t="shared" si="66"/>
        <v>0</v>
      </c>
      <c r="Q841" t="str">
        <f t="shared" si="67"/>
        <v>0</v>
      </c>
      <c r="R841" t="str">
        <f t="shared" si="68"/>
        <v>1</v>
      </c>
      <c r="S841" t="str">
        <f t="shared" si="69"/>
        <v>0</v>
      </c>
    </row>
    <row r="842" spans="1:19" x14ac:dyDescent="0.25">
      <c r="A842" t="s">
        <v>5928</v>
      </c>
      <c r="B842">
        <v>1559.66</v>
      </c>
      <c r="C842">
        <v>485.23</v>
      </c>
      <c r="D842">
        <v>1.6832</v>
      </c>
      <c r="E842">
        <v>2.1692E-4</v>
      </c>
      <c r="F842">
        <v>2.6262000000000001E-2</v>
      </c>
      <c r="G842" t="s">
        <v>5929</v>
      </c>
      <c r="H842" t="s">
        <v>5930</v>
      </c>
      <c r="I842" t="s">
        <v>5931</v>
      </c>
      <c r="J842" t="s">
        <v>923</v>
      </c>
      <c r="K842" t="s">
        <v>5932</v>
      </c>
      <c r="L842" t="s">
        <v>4</v>
      </c>
      <c r="M842" t="s">
        <v>5933</v>
      </c>
      <c r="N842" t="s">
        <v>5425</v>
      </c>
      <c r="O842" t="str">
        <f t="shared" si="65"/>
        <v>-1</v>
      </c>
      <c r="P842" t="str">
        <f t="shared" si="66"/>
        <v>0</v>
      </c>
      <c r="Q842" t="str">
        <f t="shared" si="67"/>
        <v>0</v>
      </c>
      <c r="R842" t="str">
        <f t="shared" si="68"/>
        <v>0</v>
      </c>
      <c r="S842" t="str">
        <f t="shared" si="69"/>
        <v>0</v>
      </c>
    </row>
    <row r="843" spans="1:19" x14ac:dyDescent="0.25">
      <c r="A843" t="s">
        <v>5934</v>
      </c>
      <c r="B843">
        <v>917.61</v>
      </c>
      <c r="C843">
        <v>261.41000000000003</v>
      </c>
      <c r="D843">
        <v>1.8130999999999999</v>
      </c>
      <c r="E843">
        <v>2.1796000000000001E-4</v>
      </c>
      <c r="F843">
        <v>2.6356000000000001E-2</v>
      </c>
      <c r="G843" t="s">
        <v>5244</v>
      </c>
      <c r="H843" t="s">
        <v>5245</v>
      </c>
      <c r="I843" t="s">
        <v>5246</v>
      </c>
      <c r="J843" t="s">
        <v>4</v>
      </c>
      <c r="K843" t="s">
        <v>820</v>
      </c>
      <c r="L843" t="s">
        <v>4</v>
      </c>
      <c r="M843" t="s">
        <v>4</v>
      </c>
      <c r="N843" t="s">
        <v>4</v>
      </c>
      <c r="O843" t="str">
        <f t="shared" si="65"/>
        <v>-1</v>
      </c>
      <c r="P843" t="str">
        <f t="shared" si="66"/>
        <v>0</v>
      </c>
      <c r="Q843" t="str">
        <f t="shared" si="67"/>
        <v>0</v>
      </c>
      <c r="R843" t="str">
        <f t="shared" si="68"/>
        <v>0</v>
      </c>
      <c r="S843" t="str">
        <f t="shared" si="69"/>
        <v>0</v>
      </c>
    </row>
    <row r="844" spans="1:19" x14ac:dyDescent="0.25">
      <c r="A844" t="s">
        <v>5935</v>
      </c>
      <c r="B844">
        <v>16.5</v>
      </c>
      <c r="C844">
        <v>0</v>
      </c>
      <c r="D844">
        <v>6.5072999999999999</v>
      </c>
      <c r="E844">
        <v>2.184E-4</v>
      </c>
      <c r="F844">
        <v>2.6377999999999999E-2</v>
      </c>
      <c r="G844" t="s">
        <v>5936</v>
      </c>
      <c r="H844" t="s">
        <v>5937</v>
      </c>
      <c r="I844" t="s">
        <v>4</v>
      </c>
      <c r="J844" t="s">
        <v>4</v>
      </c>
      <c r="K844" t="s">
        <v>100</v>
      </c>
      <c r="L844" t="s">
        <v>4</v>
      </c>
      <c r="M844" t="s">
        <v>4</v>
      </c>
      <c r="N844" t="s">
        <v>4</v>
      </c>
      <c r="O844" t="str">
        <f t="shared" si="65"/>
        <v>-1</v>
      </c>
      <c r="P844" t="str">
        <f t="shared" si="66"/>
        <v>0</v>
      </c>
      <c r="Q844" t="str">
        <f t="shared" si="67"/>
        <v>0</v>
      </c>
      <c r="R844" t="str">
        <f t="shared" si="68"/>
        <v>0</v>
      </c>
      <c r="S844" t="str">
        <f t="shared" si="69"/>
        <v>0</v>
      </c>
    </row>
    <row r="845" spans="1:19" x14ac:dyDescent="0.25">
      <c r="A845" t="s">
        <v>5938</v>
      </c>
      <c r="B845">
        <v>82.59</v>
      </c>
      <c r="C845">
        <v>15.28</v>
      </c>
      <c r="D845">
        <v>2.4495</v>
      </c>
      <c r="E845">
        <v>2.1871999999999999E-4</v>
      </c>
      <c r="F845">
        <v>2.6384999999999999E-2</v>
      </c>
      <c r="G845" t="s">
        <v>5939</v>
      </c>
      <c r="H845" t="s">
        <v>5940</v>
      </c>
      <c r="I845" t="s">
        <v>5941</v>
      </c>
      <c r="J845" t="s">
        <v>5942</v>
      </c>
      <c r="K845" t="s">
        <v>3525</v>
      </c>
      <c r="L845" t="s">
        <v>4</v>
      </c>
      <c r="M845" t="s">
        <v>4</v>
      </c>
      <c r="N845" t="s">
        <v>4</v>
      </c>
      <c r="O845" t="str">
        <f t="shared" si="65"/>
        <v>-1</v>
      </c>
      <c r="P845" t="str">
        <f t="shared" si="66"/>
        <v>0</v>
      </c>
      <c r="Q845" t="str">
        <f t="shared" si="67"/>
        <v>0</v>
      </c>
      <c r="R845" t="str">
        <f t="shared" si="68"/>
        <v>0</v>
      </c>
      <c r="S845" t="str">
        <f t="shared" si="69"/>
        <v>0</v>
      </c>
    </row>
    <row r="846" spans="1:19" x14ac:dyDescent="0.25">
      <c r="A846" t="s">
        <v>5943</v>
      </c>
      <c r="B846">
        <v>4108.96</v>
      </c>
      <c r="C846">
        <v>1817.07</v>
      </c>
      <c r="D846">
        <v>1.1774</v>
      </c>
      <c r="E846">
        <v>2.1931000000000001E-4</v>
      </c>
      <c r="F846">
        <v>2.6424E-2</v>
      </c>
      <c r="G846" t="s">
        <v>1056</v>
      </c>
      <c r="H846" t="s">
        <v>5363</v>
      </c>
      <c r="I846" t="s">
        <v>5944</v>
      </c>
      <c r="J846" t="s">
        <v>5365</v>
      </c>
      <c r="K846" t="s">
        <v>5366</v>
      </c>
      <c r="L846" t="s">
        <v>1739</v>
      </c>
      <c r="M846" t="s">
        <v>4</v>
      </c>
      <c r="N846" t="s">
        <v>4</v>
      </c>
      <c r="O846" t="str">
        <f t="shared" si="65"/>
        <v>-1</v>
      </c>
      <c r="P846" t="str">
        <f t="shared" si="66"/>
        <v>0</v>
      </c>
      <c r="Q846" t="str">
        <f t="shared" si="67"/>
        <v>0</v>
      </c>
      <c r="R846" t="str">
        <f t="shared" si="68"/>
        <v>0</v>
      </c>
      <c r="S846" t="str">
        <f t="shared" si="69"/>
        <v>1</v>
      </c>
    </row>
    <row r="847" spans="1:19" x14ac:dyDescent="0.25">
      <c r="A847" t="s">
        <v>5945</v>
      </c>
      <c r="B847">
        <v>45.73</v>
      </c>
      <c r="C847">
        <v>6.45</v>
      </c>
      <c r="D847">
        <v>2.8874</v>
      </c>
      <c r="E847">
        <v>2.1969000000000001E-4</v>
      </c>
      <c r="F847">
        <v>2.6425000000000001E-2</v>
      </c>
      <c r="G847" t="s">
        <v>5946</v>
      </c>
      <c r="H847" t="s">
        <v>5947</v>
      </c>
      <c r="I847" t="s">
        <v>5948</v>
      </c>
      <c r="J847" t="s">
        <v>4</v>
      </c>
      <c r="K847" t="s">
        <v>4</v>
      </c>
      <c r="L847" t="s">
        <v>4</v>
      </c>
      <c r="M847" t="s">
        <v>4</v>
      </c>
      <c r="N847" t="s">
        <v>4</v>
      </c>
      <c r="O847" t="str">
        <f t="shared" si="65"/>
        <v>-1</v>
      </c>
      <c r="P847" t="str">
        <f t="shared" si="66"/>
        <v>0</v>
      </c>
      <c r="Q847" t="str">
        <f t="shared" si="67"/>
        <v>0</v>
      </c>
      <c r="R847" t="str">
        <f t="shared" si="68"/>
        <v>0</v>
      </c>
      <c r="S847" t="str">
        <f t="shared" si="69"/>
        <v>0</v>
      </c>
    </row>
    <row r="848" spans="1:19" x14ac:dyDescent="0.25">
      <c r="A848" t="s">
        <v>5949</v>
      </c>
      <c r="B848">
        <v>262.8</v>
      </c>
      <c r="C848">
        <v>52.32</v>
      </c>
      <c r="D848">
        <v>2.3481999999999998</v>
      </c>
      <c r="E848">
        <v>2.1997999999999999E-4</v>
      </c>
      <c r="F848">
        <v>2.6425000000000001E-2</v>
      </c>
      <c r="G848" t="s">
        <v>5950</v>
      </c>
      <c r="H848" t="s">
        <v>1118</v>
      </c>
      <c r="I848" t="s">
        <v>5511</v>
      </c>
      <c r="J848" t="s">
        <v>4</v>
      </c>
      <c r="K848" t="s">
        <v>5951</v>
      </c>
      <c r="L848" t="s">
        <v>4</v>
      </c>
      <c r="M848" t="s">
        <v>1121</v>
      </c>
      <c r="N848" t="s">
        <v>1122</v>
      </c>
      <c r="O848" t="str">
        <f t="shared" si="65"/>
        <v>-1</v>
      </c>
      <c r="P848" t="str">
        <f t="shared" si="66"/>
        <v>0</v>
      </c>
      <c r="Q848" t="str">
        <f t="shared" si="67"/>
        <v>0</v>
      </c>
      <c r="R848" t="str">
        <f t="shared" si="68"/>
        <v>0</v>
      </c>
      <c r="S848" t="str">
        <f t="shared" si="69"/>
        <v>0</v>
      </c>
    </row>
    <row r="849" spans="1:19" x14ac:dyDescent="0.25">
      <c r="A849" t="s">
        <v>1332</v>
      </c>
      <c r="B849">
        <v>14.59</v>
      </c>
      <c r="C849">
        <v>113.91</v>
      </c>
      <c r="D849">
        <v>-2.9598</v>
      </c>
      <c r="E849">
        <v>2.2008999999999999E-4</v>
      </c>
      <c r="F849">
        <v>2.6425000000000001E-2</v>
      </c>
      <c r="G849" t="s">
        <v>929</v>
      </c>
      <c r="H849" t="s">
        <v>4</v>
      </c>
      <c r="I849" t="s">
        <v>1333</v>
      </c>
      <c r="J849" t="s">
        <v>90</v>
      </c>
      <c r="K849" t="s">
        <v>932</v>
      </c>
      <c r="L849" t="s">
        <v>1334</v>
      </c>
      <c r="M849" t="s">
        <v>4</v>
      </c>
      <c r="N849" t="s">
        <v>4</v>
      </c>
      <c r="O849" t="str">
        <f t="shared" si="65"/>
        <v>1</v>
      </c>
      <c r="P849" t="str">
        <f t="shared" si="66"/>
        <v>0</v>
      </c>
      <c r="Q849" t="str">
        <f t="shared" si="67"/>
        <v>0</v>
      </c>
      <c r="R849" t="str">
        <f t="shared" si="68"/>
        <v>0</v>
      </c>
      <c r="S849" t="str">
        <f t="shared" si="69"/>
        <v>0</v>
      </c>
    </row>
    <row r="850" spans="1:19" x14ac:dyDescent="0.25">
      <c r="A850" t="s">
        <v>5952</v>
      </c>
      <c r="B850">
        <v>57.12</v>
      </c>
      <c r="C850">
        <v>4.2699999999999996</v>
      </c>
      <c r="D850">
        <v>3.7284999999999999</v>
      </c>
      <c r="E850">
        <v>2.2039E-4</v>
      </c>
      <c r="F850">
        <v>2.6429999999999999E-2</v>
      </c>
      <c r="G850" t="s">
        <v>1399</v>
      </c>
      <c r="H850" t="s">
        <v>1400</v>
      </c>
      <c r="I850" t="s">
        <v>1401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tr">
        <f t="shared" si="65"/>
        <v>-1</v>
      </c>
      <c r="P850" t="str">
        <f t="shared" si="66"/>
        <v>0</v>
      </c>
      <c r="Q850" t="str">
        <f t="shared" si="67"/>
        <v>0</v>
      </c>
      <c r="R850" t="str">
        <f t="shared" si="68"/>
        <v>0</v>
      </c>
      <c r="S850" t="str">
        <f t="shared" si="69"/>
        <v>0</v>
      </c>
    </row>
    <row r="851" spans="1:19" x14ac:dyDescent="0.25">
      <c r="A851" t="s">
        <v>664</v>
      </c>
      <c r="B851">
        <v>881.54</v>
      </c>
      <c r="C851">
        <v>2226.46</v>
      </c>
      <c r="D851">
        <v>-1.337</v>
      </c>
      <c r="E851">
        <v>2.2194000000000001E-4</v>
      </c>
      <c r="F851">
        <v>2.6584E-2</v>
      </c>
      <c r="G851" t="s">
        <v>665</v>
      </c>
      <c r="H851" t="s">
        <v>666</v>
      </c>
      <c r="I851" t="s">
        <v>667</v>
      </c>
      <c r="J851" t="s">
        <v>4</v>
      </c>
      <c r="K851" t="s">
        <v>11</v>
      </c>
      <c r="L851" t="s">
        <v>4</v>
      </c>
      <c r="M851" t="s">
        <v>668</v>
      </c>
      <c r="N851" t="s">
        <v>669</v>
      </c>
      <c r="O851" t="str">
        <f t="shared" si="65"/>
        <v>1</v>
      </c>
      <c r="P851" t="str">
        <f t="shared" si="66"/>
        <v>0</v>
      </c>
      <c r="Q851" t="str">
        <f t="shared" si="67"/>
        <v>0</v>
      </c>
      <c r="R851" t="str">
        <f t="shared" si="68"/>
        <v>0</v>
      </c>
      <c r="S851" t="str">
        <f t="shared" si="69"/>
        <v>0</v>
      </c>
    </row>
    <row r="852" spans="1:19" x14ac:dyDescent="0.25">
      <c r="A852" t="s">
        <v>5953</v>
      </c>
      <c r="B852">
        <v>268.2</v>
      </c>
      <c r="C852">
        <v>94.36</v>
      </c>
      <c r="D852">
        <v>1.5063</v>
      </c>
      <c r="E852">
        <v>2.2289E-4</v>
      </c>
      <c r="F852">
        <v>2.6667E-2</v>
      </c>
      <c r="G852" t="s">
        <v>5954</v>
      </c>
      <c r="H852" t="s">
        <v>5955</v>
      </c>
      <c r="I852" t="s">
        <v>4</v>
      </c>
      <c r="J852" t="s">
        <v>4</v>
      </c>
      <c r="K852" t="s">
        <v>4</v>
      </c>
      <c r="L852" t="s">
        <v>77</v>
      </c>
      <c r="M852" t="s">
        <v>4</v>
      </c>
      <c r="N852" t="s">
        <v>4</v>
      </c>
      <c r="O852" t="str">
        <f t="shared" si="65"/>
        <v>-1</v>
      </c>
      <c r="P852" t="str">
        <f t="shared" si="66"/>
        <v>0</v>
      </c>
      <c r="Q852" t="str">
        <f t="shared" si="67"/>
        <v>0</v>
      </c>
      <c r="R852" t="str">
        <f t="shared" si="68"/>
        <v>0</v>
      </c>
      <c r="S852" t="str">
        <f t="shared" si="69"/>
        <v>0</v>
      </c>
    </row>
    <row r="853" spans="1:19" x14ac:dyDescent="0.25">
      <c r="A853" t="s">
        <v>5956</v>
      </c>
      <c r="B853">
        <v>252.51</v>
      </c>
      <c r="C853">
        <v>92.57</v>
      </c>
      <c r="D853">
        <v>1.4475</v>
      </c>
      <c r="E853">
        <v>2.2916000000000001E-4</v>
      </c>
      <c r="F853">
        <v>2.7356999999999999E-2</v>
      </c>
      <c r="G853" t="s">
        <v>5957</v>
      </c>
      <c r="H853" t="s">
        <v>5259</v>
      </c>
      <c r="I853" t="s">
        <v>4</v>
      </c>
      <c r="J853" t="s">
        <v>4</v>
      </c>
      <c r="K853" t="s">
        <v>4</v>
      </c>
      <c r="L853" t="s">
        <v>4</v>
      </c>
      <c r="M853" t="s">
        <v>4</v>
      </c>
      <c r="N853" t="s">
        <v>4</v>
      </c>
      <c r="O853" t="str">
        <f t="shared" si="65"/>
        <v>-1</v>
      </c>
      <c r="P853" t="str">
        <f t="shared" si="66"/>
        <v>0</v>
      </c>
      <c r="Q853" t="str">
        <f t="shared" si="67"/>
        <v>0</v>
      </c>
      <c r="R853" t="str">
        <f t="shared" si="68"/>
        <v>0</v>
      </c>
      <c r="S853" t="str">
        <f t="shared" si="69"/>
        <v>0</v>
      </c>
    </row>
    <row r="854" spans="1:19" x14ac:dyDescent="0.25">
      <c r="A854" t="s">
        <v>5958</v>
      </c>
      <c r="B854">
        <v>90.43</v>
      </c>
      <c r="C854">
        <v>21.14</v>
      </c>
      <c r="D854">
        <v>2.0756000000000001</v>
      </c>
      <c r="E854">
        <v>2.2919999999999999E-4</v>
      </c>
      <c r="F854">
        <v>2.7356999999999999E-2</v>
      </c>
      <c r="G854" t="s">
        <v>5959</v>
      </c>
      <c r="H854" t="s">
        <v>5960</v>
      </c>
      <c r="I854" t="s">
        <v>3878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tr">
        <f t="shared" si="65"/>
        <v>-1</v>
      </c>
      <c r="P854" t="str">
        <f t="shared" si="66"/>
        <v>0</v>
      </c>
      <c r="Q854" t="str">
        <f t="shared" si="67"/>
        <v>0</v>
      </c>
      <c r="R854" t="str">
        <f t="shared" si="68"/>
        <v>0</v>
      </c>
      <c r="S854" t="str">
        <f t="shared" si="69"/>
        <v>0</v>
      </c>
    </row>
    <row r="855" spans="1:19" x14ac:dyDescent="0.25">
      <c r="A855" t="s">
        <v>5961</v>
      </c>
      <c r="B855">
        <v>14.95</v>
      </c>
      <c r="C855">
        <v>0</v>
      </c>
      <c r="D855">
        <v>6.3620999999999999</v>
      </c>
      <c r="E855">
        <v>2.3023999999999999E-4</v>
      </c>
      <c r="F855">
        <v>2.7449000000000001E-2</v>
      </c>
      <c r="G855" t="s">
        <v>4</v>
      </c>
      <c r="H855" t="s">
        <v>4</v>
      </c>
      <c r="I855" t="s">
        <v>4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tr">
        <f t="shared" si="65"/>
        <v>-1</v>
      </c>
      <c r="P855" t="str">
        <f t="shared" si="66"/>
        <v>0</v>
      </c>
      <c r="Q855" t="str">
        <f t="shared" si="67"/>
        <v>0</v>
      </c>
      <c r="R855" t="str">
        <f t="shared" si="68"/>
        <v>0</v>
      </c>
      <c r="S855" t="str">
        <f t="shared" si="69"/>
        <v>0</v>
      </c>
    </row>
    <row r="856" spans="1:19" x14ac:dyDescent="0.25">
      <c r="A856" t="s">
        <v>5962</v>
      </c>
      <c r="B856">
        <v>49.86</v>
      </c>
      <c r="C856">
        <v>7.06</v>
      </c>
      <c r="D856">
        <v>2.7865000000000002</v>
      </c>
      <c r="E856">
        <v>2.3308000000000001E-4</v>
      </c>
      <c r="F856">
        <v>2.7755999999999999E-2</v>
      </c>
      <c r="G856" t="s">
        <v>5963</v>
      </c>
      <c r="H856" t="s">
        <v>5964</v>
      </c>
      <c r="I856" t="s">
        <v>4</v>
      </c>
      <c r="J856" t="s">
        <v>4</v>
      </c>
      <c r="K856" t="s">
        <v>796</v>
      </c>
      <c r="L856" t="s">
        <v>549</v>
      </c>
      <c r="M856" t="s">
        <v>4</v>
      </c>
      <c r="N856" t="s">
        <v>4</v>
      </c>
      <c r="O856" t="str">
        <f t="shared" si="65"/>
        <v>-1</v>
      </c>
      <c r="P856" t="str">
        <f t="shared" si="66"/>
        <v>0</v>
      </c>
      <c r="Q856" t="str">
        <f t="shared" si="67"/>
        <v>0</v>
      </c>
      <c r="R856" t="str">
        <f t="shared" si="68"/>
        <v>0</v>
      </c>
      <c r="S856" t="str">
        <f t="shared" si="69"/>
        <v>0</v>
      </c>
    </row>
    <row r="857" spans="1:19" x14ac:dyDescent="0.25">
      <c r="A857" t="s">
        <v>5965</v>
      </c>
      <c r="B857">
        <v>23.2</v>
      </c>
      <c r="C857">
        <v>0.26</v>
      </c>
      <c r="D857">
        <v>6.0385999999999997</v>
      </c>
      <c r="E857">
        <v>2.3339000000000001E-4</v>
      </c>
      <c r="F857">
        <v>2.776E-2</v>
      </c>
      <c r="G857" t="s">
        <v>5966</v>
      </c>
      <c r="H857" t="s">
        <v>5967</v>
      </c>
      <c r="I857" t="s">
        <v>4542</v>
      </c>
      <c r="J857" t="s">
        <v>862</v>
      </c>
      <c r="K857" t="s">
        <v>4</v>
      </c>
      <c r="L857" t="s">
        <v>4</v>
      </c>
      <c r="M857" t="s">
        <v>4</v>
      </c>
      <c r="N857" t="s">
        <v>4</v>
      </c>
      <c r="O857" t="str">
        <f t="shared" si="65"/>
        <v>-1</v>
      </c>
      <c r="P857" t="str">
        <f t="shared" si="66"/>
        <v>0</v>
      </c>
      <c r="Q857" t="str">
        <f t="shared" si="67"/>
        <v>0</v>
      </c>
      <c r="R857" t="str">
        <f t="shared" si="68"/>
        <v>1</v>
      </c>
      <c r="S857" t="str">
        <f t="shared" si="69"/>
        <v>0</v>
      </c>
    </row>
    <row r="858" spans="1:19" x14ac:dyDescent="0.25">
      <c r="A858" t="s">
        <v>5968</v>
      </c>
      <c r="B858">
        <v>1140.3800000000001</v>
      </c>
      <c r="C858">
        <v>423.7</v>
      </c>
      <c r="D858">
        <v>1.4289000000000001</v>
      </c>
      <c r="E858">
        <v>2.3643000000000001E-4</v>
      </c>
      <c r="F858">
        <v>2.8055E-2</v>
      </c>
      <c r="G858" t="s">
        <v>5969</v>
      </c>
      <c r="H858" t="s">
        <v>5970</v>
      </c>
      <c r="I858" t="s">
        <v>5971</v>
      </c>
      <c r="J858" t="s">
        <v>1522</v>
      </c>
      <c r="K858" t="s">
        <v>1523</v>
      </c>
      <c r="L858" t="s">
        <v>86</v>
      </c>
      <c r="M858" t="s">
        <v>4</v>
      </c>
      <c r="N858" t="s">
        <v>4</v>
      </c>
      <c r="O858" t="str">
        <f t="shared" si="65"/>
        <v>-1</v>
      </c>
      <c r="P858" t="str">
        <f t="shared" si="66"/>
        <v>0</v>
      </c>
      <c r="Q858" t="str">
        <f t="shared" si="67"/>
        <v>0</v>
      </c>
      <c r="R858" t="str">
        <f t="shared" si="68"/>
        <v>1</v>
      </c>
      <c r="S858" t="str">
        <f t="shared" si="69"/>
        <v>0</v>
      </c>
    </row>
    <row r="859" spans="1:19" x14ac:dyDescent="0.25">
      <c r="A859" t="s">
        <v>1778</v>
      </c>
      <c r="B859">
        <v>119.37</v>
      </c>
      <c r="C859">
        <v>26.84</v>
      </c>
      <c r="D859">
        <v>2.1373000000000002</v>
      </c>
      <c r="E859">
        <v>2.3635999999999999E-4</v>
      </c>
      <c r="F859">
        <v>2.8055E-2</v>
      </c>
      <c r="G859" t="s">
        <v>1779</v>
      </c>
      <c r="H859" t="s">
        <v>727</v>
      </c>
      <c r="I859" t="s">
        <v>1780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tr">
        <f t="shared" si="65"/>
        <v>-1</v>
      </c>
      <c r="P859" t="str">
        <f t="shared" si="66"/>
        <v>0</v>
      </c>
      <c r="Q859" t="str">
        <f t="shared" si="67"/>
        <v>0</v>
      </c>
      <c r="R859" t="str">
        <f t="shared" si="68"/>
        <v>0</v>
      </c>
      <c r="S859" t="str">
        <f t="shared" si="69"/>
        <v>0</v>
      </c>
    </row>
    <row r="860" spans="1:19" x14ac:dyDescent="0.25">
      <c r="A860" t="s">
        <v>2584</v>
      </c>
      <c r="B860">
        <v>851.53</v>
      </c>
      <c r="C860">
        <v>342.78</v>
      </c>
      <c r="D860">
        <v>1.3160000000000001</v>
      </c>
      <c r="E860">
        <v>2.387E-4</v>
      </c>
      <c r="F860">
        <v>2.8261000000000001E-2</v>
      </c>
      <c r="G860" t="s">
        <v>760</v>
      </c>
      <c r="H860" t="s">
        <v>2585</v>
      </c>
      <c r="I860" t="s">
        <v>762</v>
      </c>
      <c r="J860" t="s">
        <v>763</v>
      </c>
      <c r="K860" t="s">
        <v>4</v>
      </c>
      <c r="L860" t="s">
        <v>4</v>
      </c>
      <c r="M860" t="s">
        <v>764</v>
      </c>
      <c r="N860" t="s">
        <v>765</v>
      </c>
      <c r="O860" t="str">
        <f t="shared" si="65"/>
        <v>-1</v>
      </c>
      <c r="P860" t="str">
        <f t="shared" si="66"/>
        <v>0</v>
      </c>
      <c r="Q860" t="str">
        <f t="shared" si="67"/>
        <v>0</v>
      </c>
      <c r="R860" t="str">
        <f t="shared" si="68"/>
        <v>0</v>
      </c>
      <c r="S860" t="str">
        <f t="shared" si="69"/>
        <v>0</v>
      </c>
    </row>
    <row r="861" spans="1:19" x14ac:dyDescent="0.25">
      <c r="A861" t="s">
        <v>2764</v>
      </c>
      <c r="B861">
        <v>102.23</v>
      </c>
      <c r="C861">
        <v>23.36</v>
      </c>
      <c r="D861">
        <v>2.1046999999999998</v>
      </c>
      <c r="E861">
        <v>2.3871999999999999E-4</v>
      </c>
      <c r="F861">
        <v>2.8261000000000001E-2</v>
      </c>
      <c r="G861" t="s">
        <v>2765</v>
      </c>
      <c r="H861" t="s">
        <v>4</v>
      </c>
      <c r="I861" t="s">
        <v>4</v>
      </c>
      <c r="J861" t="s">
        <v>4</v>
      </c>
      <c r="K861" t="s">
        <v>4</v>
      </c>
      <c r="L861" t="s">
        <v>86</v>
      </c>
      <c r="M861" t="s">
        <v>4</v>
      </c>
      <c r="N861" t="s">
        <v>4</v>
      </c>
      <c r="O861" t="str">
        <f t="shared" si="65"/>
        <v>-1</v>
      </c>
      <c r="P861" t="str">
        <f t="shared" si="66"/>
        <v>0</v>
      </c>
      <c r="Q861" t="str">
        <f t="shared" si="67"/>
        <v>0</v>
      </c>
      <c r="R861" t="str">
        <f t="shared" si="68"/>
        <v>0</v>
      </c>
      <c r="S861" t="str">
        <f t="shared" si="69"/>
        <v>0</v>
      </c>
    </row>
    <row r="862" spans="1:19" x14ac:dyDescent="0.25">
      <c r="A862" t="s">
        <v>2129</v>
      </c>
      <c r="B862">
        <v>306.66000000000003</v>
      </c>
      <c r="C862">
        <v>59</v>
      </c>
      <c r="D862">
        <v>2.375</v>
      </c>
      <c r="E862">
        <v>2.3986E-4</v>
      </c>
      <c r="F862">
        <v>2.8362999999999999E-2</v>
      </c>
      <c r="G862" t="s">
        <v>2130</v>
      </c>
      <c r="H862" t="s">
        <v>2131</v>
      </c>
      <c r="I862" t="s">
        <v>2132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tr">
        <f t="shared" si="65"/>
        <v>-1</v>
      </c>
      <c r="P862" t="str">
        <f t="shared" si="66"/>
        <v>0</v>
      </c>
      <c r="Q862" t="str">
        <f t="shared" si="67"/>
        <v>0</v>
      </c>
      <c r="R862" t="str">
        <f t="shared" si="68"/>
        <v>0</v>
      </c>
      <c r="S862" t="str">
        <f t="shared" si="69"/>
        <v>0</v>
      </c>
    </row>
    <row r="863" spans="1:19" x14ac:dyDescent="0.25">
      <c r="A863" t="s">
        <v>5972</v>
      </c>
      <c r="B863">
        <v>1103.01</v>
      </c>
      <c r="C863">
        <v>465.51</v>
      </c>
      <c r="D863">
        <v>1.2444</v>
      </c>
      <c r="E863">
        <v>2.4253999999999999E-4</v>
      </c>
      <c r="F863">
        <v>2.8646999999999999E-2</v>
      </c>
      <c r="G863" t="s">
        <v>5973</v>
      </c>
      <c r="H863" t="s">
        <v>5974</v>
      </c>
      <c r="I863" t="s">
        <v>5975</v>
      </c>
      <c r="J863" t="s">
        <v>122</v>
      </c>
      <c r="K863" t="s">
        <v>3334</v>
      </c>
      <c r="L863" t="s">
        <v>77</v>
      </c>
      <c r="M863" t="s">
        <v>4</v>
      </c>
      <c r="N863" t="s">
        <v>4</v>
      </c>
      <c r="O863" t="str">
        <f t="shared" si="65"/>
        <v>-1</v>
      </c>
      <c r="P863" t="str">
        <f t="shared" si="66"/>
        <v>0</v>
      </c>
      <c r="Q863" t="str">
        <f t="shared" si="67"/>
        <v>0</v>
      </c>
      <c r="R863" t="str">
        <f t="shared" si="68"/>
        <v>0</v>
      </c>
      <c r="S863" t="str">
        <f t="shared" si="69"/>
        <v>0</v>
      </c>
    </row>
    <row r="864" spans="1:19" x14ac:dyDescent="0.25">
      <c r="A864" t="s">
        <v>5976</v>
      </c>
      <c r="B864">
        <v>128.47999999999999</v>
      </c>
      <c r="C864">
        <v>31.45</v>
      </c>
      <c r="D864">
        <v>2.0417000000000001</v>
      </c>
      <c r="E864">
        <v>2.4297000000000001E-4</v>
      </c>
      <c r="F864">
        <v>2.8665E-2</v>
      </c>
      <c r="G864" t="s">
        <v>5977</v>
      </c>
      <c r="H864" t="s">
        <v>5978</v>
      </c>
      <c r="I864" t="s">
        <v>1528</v>
      </c>
      <c r="J864" t="s">
        <v>4</v>
      </c>
      <c r="K864" t="s">
        <v>721</v>
      </c>
      <c r="L864" t="s">
        <v>4</v>
      </c>
      <c r="M864" t="s">
        <v>4</v>
      </c>
      <c r="N864" t="s">
        <v>4</v>
      </c>
      <c r="O864" t="str">
        <f t="shared" si="65"/>
        <v>-1</v>
      </c>
      <c r="P864" t="str">
        <f t="shared" si="66"/>
        <v>0</v>
      </c>
      <c r="Q864" t="str">
        <f t="shared" si="67"/>
        <v>0</v>
      </c>
      <c r="R864" t="str">
        <f t="shared" si="68"/>
        <v>0</v>
      </c>
      <c r="S864" t="str">
        <f t="shared" si="69"/>
        <v>0</v>
      </c>
    </row>
    <row r="865" spans="1:19" x14ac:dyDescent="0.25">
      <c r="A865" t="s">
        <v>5979</v>
      </c>
      <c r="B865">
        <v>690.38</v>
      </c>
      <c r="C865">
        <v>192.48</v>
      </c>
      <c r="D865">
        <v>1.8448</v>
      </c>
      <c r="E865">
        <v>2.4429999999999998E-4</v>
      </c>
      <c r="F865">
        <v>2.8788000000000001E-2</v>
      </c>
      <c r="G865" t="s">
        <v>5980</v>
      </c>
      <c r="H865" t="s">
        <v>5981</v>
      </c>
      <c r="I865" t="s">
        <v>600</v>
      </c>
      <c r="J865" t="s">
        <v>4</v>
      </c>
      <c r="K865" t="s">
        <v>79</v>
      </c>
      <c r="L865" t="s">
        <v>4</v>
      </c>
      <c r="M865" t="s">
        <v>4</v>
      </c>
      <c r="N865" t="s">
        <v>4</v>
      </c>
      <c r="O865" t="str">
        <f t="shared" si="65"/>
        <v>-1</v>
      </c>
      <c r="P865" t="str">
        <f t="shared" si="66"/>
        <v>0</v>
      </c>
      <c r="Q865" t="str">
        <f t="shared" si="67"/>
        <v>0</v>
      </c>
      <c r="R865" t="str">
        <f t="shared" si="68"/>
        <v>0</v>
      </c>
      <c r="S865" t="str">
        <f t="shared" si="69"/>
        <v>0</v>
      </c>
    </row>
    <row r="866" spans="1:19" x14ac:dyDescent="0.25">
      <c r="A866" t="s">
        <v>5982</v>
      </c>
      <c r="B866">
        <v>293.56</v>
      </c>
      <c r="C866">
        <v>96.15</v>
      </c>
      <c r="D866">
        <v>1.6035999999999999</v>
      </c>
      <c r="E866">
        <v>2.4510999999999999E-4</v>
      </c>
      <c r="F866">
        <v>2.8850000000000001E-2</v>
      </c>
      <c r="G866" t="s">
        <v>4</v>
      </c>
      <c r="H866" t="s">
        <v>4</v>
      </c>
      <c r="I866" t="s">
        <v>4</v>
      </c>
      <c r="J866" t="s">
        <v>4</v>
      </c>
      <c r="K866" t="s">
        <v>4</v>
      </c>
      <c r="L866" t="s">
        <v>4</v>
      </c>
      <c r="M866" t="s">
        <v>4</v>
      </c>
      <c r="N866" t="s">
        <v>4</v>
      </c>
      <c r="O866" t="str">
        <f t="shared" si="65"/>
        <v>-1</v>
      </c>
      <c r="P866" t="str">
        <f t="shared" si="66"/>
        <v>0</v>
      </c>
      <c r="Q866" t="str">
        <f t="shared" si="67"/>
        <v>0</v>
      </c>
      <c r="R866" t="str">
        <f t="shared" si="68"/>
        <v>0</v>
      </c>
      <c r="S866" t="str">
        <f t="shared" si="69"/>
        <v>0</v>
      </c>
    </row>
    <row r="867" spans="1:19" x14ac:dyDescent="0.25">
      <c r="A867" t="s">
        <v>5983</v>
      </c>
      <c r="B867">
        <v>19.72</v>
      </c>
      <c r="C867">
        <v>0.47</v>
      </c>
      <c r="D867">
        <v>5.8040000000000003</v>
      </c>
      <c r="E867">
        <v>2.5638000000000001E-4</v>
      </c>
      <c r="F867">
        <v>3.0141999999999999E-2</v>
      </c>
      <c r="G867" t="s">
        <v>4</v>
      </c>
      <c r="H867" t="s">
        <v>4</v>
      </c>
      <c r="I867" t="s">
        <v>4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tr">
        <f t="shared" si="65"/>
        <v>-1</v>
      </c>
      <c r="P867" t="str">
        <f t="shared" si="66"/>
        <v>0</v>
      </c>
      <c r="Q867" t="str">
        <f t="shared" si="67"/>
        <v>0</v>
      </c>
      <c r="R867" t="str">
        <f t="shared" si="68"/>
        <v>0</v>
      </c>
      <c r="S867" t="str">
        <f t="shared" si="69"/>
        <v>0</v>
      </c>
    </row>
    <row r="868" spans="1:19" x14ac:dyDescent="0.25">
      <c r="A868" t="s">
        <v>2222</v>
      </c>
      <c r="B868">
        <v>27.99</v>
      </c>
      <c r="C868">
        <v>466.31</v>
      </c>
      <c r="D868">
        <v>-4.0556000000000001</v>
      </c>
      <c r="E868">
        <v>2.5735999999999999E-4</v>
      </c>
      <c r="F868">
        <v>3.0221999999999999E-2</v>
      </c>
      <c r="G868" t="s">
        <v>2071</v>
      </c>
      <c r="H868" t="s">
        <v>4</v>
      </c>
      <c r="I868" t="s">
        <v>4</v>
      </c>
      <c r="J868" t="s">
        <v>4</v>
      </c>
      <c r="K868" t="s">
        <v>4</v>
      </c>
      <c r="L868" t="s">
        <v>4</v>
      </c>
      <c r="M868" t="s">
        <v>4</v>
      </c>
      <c r="N868" t="s">
        <v>4</v>
      </c>
      <c r="O868" t="str">
        <f t="shared" si="65"/>
        <v>1</v>
      </c>
      <c r="P868" t="str">
        <f t="shared" si="66"/>
        <v>0</v>
      </c>
      <c r="Q868" t="str">
        <f t="shared" si="67"/>
        <v>0</v>
      </c>
      <c r="R868" t="str">
        <f t="shared" si="68"/>
        <v>0</v>
      </c>
      <c r="S868" t="str">
        <f t="shared" si="69"/>
        <v>0</v>
      </c>
    </row>
    <row r="869" spans="1:19" x14ac:dyDescent="0.25">
      <c r="A869" t="s">
        <v>5984</v>
      </c>
      <c r="B869">
        <v>1246.6199999999999</v>
      </c>
      <c r="C869">
        <v>447.37</v>
      </c>
      <c r="D869">
        <v>1.48</v>
      </c>
      <c r="E869">
        <v>2.5784000000000001E-4</v>
      </c>
      <c r="F869">
        <v>3.0242999999999999E-2</v>
      </c>
      <c r="G869" t="s">
        <v>5985</v>
      </c>
      <c r="H869" t="s">
        <v>5986</v>
      </c>
      <c r="I869" t="s">
        <v>600</v>
      </c>
      <c r="J869" t="s">
        <v>4</v>
      </c>
      <c r="K869" t="s">
        <v>1366</v>
      </c>
      <c r="L869" t="s">
        <v>4</v>
      </c>
      <c r="M869" t="s">
        <v>4</v>
      </c>
      <c r="N869" t="s">
        <v>4</v>
      </c>
      <c r="O869" t="str">
        <f t="shared" si="65"/>
        <v>-1</v>
      </c>
      <c r="P869" t="str">
        <f t="shared" si="66"/>
        <v>0</v>
      </c>
      <c r="Q869" t="str">
        <f t="shared" si="67"/>
        <v>0</v>
      </c>
      <c r="R869" t="str">
        <f t="shared" si="68"/>
        <v>0</v>
      </c>
      <c r="S869" t="str">
        <f t="shared" si="69"/>
        <v>0</v>
      </c>
    </row>
    <row r="870" spans="1:19" x14ac:dyDescent="0.25">
      <c r="A870" t="s">
        <v>5987</v>
      </c>
      <c r="B870">
        <v>51.87</v>
      </c>
      <c r="C870">
        <v>4.6100000000000003</v>
      </c>
      <c r="D870">
        <v>3.4483999999999999</v>
      </c>
      <c r="E870">
        <v>2.5888000000000002E-4</v>
      </c>
      <c r="F870">
        <v>3.0329999999999999E-2</v>
      </c>
      <c r="G870" t="s">
        <v>5988</v>
      </c>
      <c r="H870" t="s">
        <v>1400</v>
      </c>
      <c r="I870" t="s">
        <v>4</v>
      </c>
      <c r="J870" t="s">
        <v>4</v>
      </c>
      <c r="K870" t="s">
        <v>35</v>
      </c>
      <c r="L870" t="s">
        <v>4</v>
      </c>
      <c r="M870" t="s">
        <v>4</v>
      </c>
      <c r="N870" t="s">
        <v>4</v>
      </c>
      <c r="O870" t="str">
        <f t="shared" si="65"/>
        <v>-1</v>
      </c>
      <c r="P870" t="str">
        <f t="shared" si="66"/>
        <v>0</v>
      </c>
      <c r="Q870" t="str">
        <f t="shared" si="67"/>
        <v>0</v>
      </c>
      <c r="R870" t="str">
        <f t="shared" si="68"/>
        <v>0</v>
      </c>
      <c r="S870" t="str">
        <f t="shared" si="69"/>
        <v>0</v>
      </c>
    </row>
    <row r="871" spans="1:19" x14ac:dyDescent="0.25">
      <c r="A871" t="s">
        <v>5989</v>
      </c>
      <c r="B871">
        <v>1565.83</v>
      </c>
      <c r="C871">
        <v>456.15</v>
      </c>
      <c r="D871">
        <v>1.7827</v>
      </c>
      <c r="E871">
        <v>2.6522999999999998E-4</v>
      </c>
      <c r="F871">
        <v>3.1001999999999998E-2</v>
      </c>
      <c r="G871" t="s">
        <v>5990</v>
      </c>
      <c r="H871" t="s">
        <v>5991</v>
      </c>
      <c r="I871" t="s">
        <v>1407</v>
      </c>
      <c r="J871" t="s">
        <v>84</v>
      </c>
      <c r="K871" t="s">
        <v>85</v>
      </c>
      <c r="L871" t="s">
        <v>86</v>
      </c>
      <c r="M871" t="s">
        <v>4</v>
      </c>
      <c r="N871" t="s">
        <v>4</v>
      </c>
      <c r="O871" t="str">
        <f t="shared" si="65"/>
        <v>-1</v>
      </c>
      <c r="P871" t="str">
        <f t="shared" si="66"/>
        <v>0</v>
      </c>
      <c r="Q871" t="str">
        <f t="shared" si="67"/>
        <v>0</v>
      </c>
      <c r="R871" t="str">
        <f t="shared" si="68"/>
        <v>0</v>
      </c>
      <c r="S871" t="str">
        <f t="shared" si="69"/>
        <v>0</v>
      </c>
    </row>
    <row r="872" spans="1:19" x14ac:dyDescent="0.25">
      <c r="A872" t="s">
        <v>5992</v>
      </c>
      <c r="B872">
        <v>84.81</v>
      </c>
      <c r="C872">
        <v>14.35</v>
      </c>
      <c r="D872">
        <v>2.6233</v>
      </c>
      <c r="E872">
        <v>2.6510999999999999E-4</v>
      </c>
      <c r="F872">
        <v>3.1001999999999998E-2</v>
      </c>
      <c r="G872" t="s">
        <v>4</v>
      </c>
      <c r="H872" t="s">
        <v>4</v>
      </c>
      <c r="I872" t="s">
        <v>4</v>
      </c>
      <c r="J872" t="s">
        <v>4</v>
      </c>
      <c r="K872" t="s">
        <v>4</v>
      </c>
      <c r="L872" t="s">
        <v>4</v>
      </c>
      <c r="M872" t="s">
        <v>4</v>
      </c>
      <c r="N872" t="s">
        <v>4</v>
      </c>
      <c r="O872" t="str">
        <f t="shared" si="65"/>
        <v>-1</v>
      </c>
      <c r="P872" t="str">
        <f t="shared" si="66"/>
        <v>0</v>
      </c>
      <c r="Q872" t="str">
        <f t="shared" si="67"/>
        <v>0</v>
      </c>
      <c r="R872" t="str">
        <f t="shared" si="68"/>
        <v>0</v>
      </c>
      <c r="S872" t="str">
        <f t="shared" si="69"/>
        <v>0</v>
      </c>
    </row>
    <row r="873" spans="1:19" x14ac:dyDescent="0.25">
      <c r="A873" t="s">
        <v>1666</v>
      </c>
      <c r="B873">
        <v>876.5</v>
      </c>
      <c r="C873">
        <v>12.67</v>
      </c>
      <c r="D873">
        <v>6.1013999999999999</v>
      </c>
      <c r="E873">
        <v>2.6864E-4</v>
      </c>
      <c r="F873">
        <v>3.1365999999999998E-2</v>
      </c>
      <c r="G873" t="s">
        <v>1667</v>
      </c>
      <c r="H873" t="s">
        <v>1668</v>
      </c>
      <c r="I873" t="s">
        <v>586</v>
      </c>
      <c r="J873" t="s">
        <v>4</v>
      </c>
      <c r="K873" t="s">
        <v>4</v>
      </c>
      <c r="L873" t="s">
        <v>4</v>
      </c>
      <c r="M873" t="s">
        <v>4</v>
      </c>
      <c r="N873" t="s">
        <v>4</v>
      </c>
      <c r="O873" t="str">
        <f t="shared" si="65"/>
        <v>-1</v>
      </c>
      <c r="P873" t="str">
        <f t="shared" si="66"/>
        <v>0</v>
      </c>
      <c r="Q873" t="str">
        <f t="shared" si="67"/>
        <v>0</v>
      </c>
      <c r="R873" t="str">
        <f t="shared" si="68"/>
        <v>0</v>
      </c>
      <c r="S873" t="str">
        <f t="shared" si="69"/>
        <v>0</v>
      </c>
    </row>
    <row r="874" spans="1:19" x14ac:dyDescent="0.25">
      <c r="A874" t="s">
        <v>5993</v>
      </c>
      <c r="B874">
        <v>4.28</v>
      </c>
      <c r="C874">
        <v>47.78</v>
      </c>
      <c r="D874">
        <v>-3.5550000000000002</v>
      </c>
      <c r="E874">
        <v>2.7020000000000001E-4</v>
      </c>
      <c r="F874">
        <v>3.1501000000000001E-2</v>
      </c>
      <c r="G874" t="s">
        <v>5994</v>
      </c>
      <c r="H874" t="s">
        <v>5995</v>
      </c>
      <c r="I874" t="s">
        <v>89</v>
      </c>
      <c r="J874" t="s">
        <v>5477</v>
      </c>
      <c r="K874" t="s">
        <v>5478</v>
      </c>
      <c r="L874" t="s">
        <v>5479</v>
      </c>
      <c r="M874" t="s">
        <v>4</v>
      </c>
      <c r="N874" t="s">
        <v>4</v>
      </c>
      <c r="O874" t="str">
        <f t="shared" si="65"/>
        <v>1</v>
      </c>
      <c r="P874" t="str">
        <f t="shared" si="66"/>
        <v>0</v>
      </c>
      <c r="Q874" t="str">
        <f t="shared" si="67"/>
        <v>0</v>
      </c>
      <c r="R874" t="str">
        <f t="shared" si="68"/>
        <v>0</v>
      </c>
      <c r="S874" t="str">
        <f t="shared" si="69"/>
        <v>0</v>
      </c>
    </row>
    <row r="875" spans="1:19" x14ac:dyDescent="0.25">
      <c r="A875" t="s">
        <v>3029</v>
      </c>
      <c r="B875">
        <v>1967.84</v>
      </c>
      <c r="C875">
        <v>177.93</v>
      </c>
      <c r="D875">
        <v>3.4674</v>
      </c>
      <c r="E875">
        <v>2.7042E-4</v>
      </c>
      <c r="F875">
        <v>3.1501000000000001E-2</v>
      </c>
      <c r="G875" t="s">
        <v>3030</v>
      </c>
      <c r="H875" t="s">
        <v>3031</v>
      </c>
      <c r="I875" t="s">
        <v>3032</v>
      </c>
      <c r="J875" t="s">
        <v>4</v>
      </c>
      <c r="K875" t="s">
        <v>4</v>
      </c>
      <c r="L875" t="s">
        <v>4</v>
      </c>
      <c r="M875" t="s">
        <v>3033</v>
      </c>
      <c r="N875" t="s">
        <v>3034</v>
      </c>
      <c r="O875" t="str">
        <f t="shared" si="65"/>
        <v>-1</v>
      </c>
      <c r="P875" t="str">
        <f t="shared" si="66"/>
        <v>0</v>
      </c>
      <c r="Q875" t="str">
        <f t="shared" si="67"/>
        <v>0</v>
      </c>
      <c r="R875" t="str">
        <f t="shared" si="68"/>
        <v>0</v>
      </c>
      <c r="S875" t="str">
        <f t="shared" si="69"/>
        <v>0</v>
      </c>
    </row>
    <row r="876" spans="1:19" x14ac:dyDescent="0.25">
      <c r="A876" t="s">
        <v>5996</v>
      </c>
      <c r="B876">
        <v>522.16</v>
      </c>
      <c r="C876">
        <v>192.24</v>
      </c>
      <c r="D876">
        <v>1.4367000000000001</v>
      </c>
      <c r="E876">
        <v>2.7109999999999998E-4</v>
      </c>
      <c r="F876">
        <v>3.1544999999999997E-2</v>
      </c>
      <c r="G876" t="s">
        <v>5997</v>
      </c>
      <c r="H876" t="s">
        <v>5998</v>
      </c>
      <c r="I876" t="s">
        <v>4</v>
      </c>
      <c r="J876" t="s">
        <v>5999</v>
      </c>
      <c r="K876" t="s">
        <v>615</v>
      </c>
      <c r="L876" t="s">
        <v>6000</v>
      </c>
      <c r="M876" t="s">
        <v>4</v>
      </c>
      <c r="N876" t="s">
        <v>4</v>
      </c>
      <c r="O876" t="str">
        <f t="shared" si="65"/>
        <v>-1</v>
      </c>
      <c r="P876" t="str">
        <f t="shared" si="66"/>
        <v>1</v>
      </c>
      <c r="Q876" t="str">
        <f t="shared" si="67"/>
        <v>0</v>
      </c>
      <c r="R876" t="str">
        <f t="shared" si="68"/>
        <v>0</v>
      </c>
      <c r="S876" t="str">
        <f t="shared" si="69"/>
        <v>0</v>
      </c>
    </row>
    <row r="877" spans="1:19" x14ac:dyDescent="0.25">
      <c r="A877" t="s">
        <v>6001</v>
      </c>
      <c r="B877">
        <v>989.28</v>
      </c>
      <c r="C877">
        <v>419.85</v>
      </c>
      <c r="D877">
        <v>1.2369000000000001</v>
      </c>
      <c r="E877">
        <v>2.7156000000000001E-4</v>
      </c>
      <c r="F877">
        <v>3.1560999999999999E-2</v>
      </c>
      <c r="G877" t="s">
        <v>6002</v>
      </c>
      <c r="H877" t="s">
        <v>4</v>
      </c>
      <c r="I877" t="s">
        <v>6003</v>
      </c>
      <c r="J877" t="s">
        <v>6004</v>
      </c>
      <c r="K877" t="s">
        <v>6005</v>
      </c>
      <c r="L877" t="s">
        <v>4</v>
      </c>
      <c r="M877" t="s">
        <v>6006</v>
      </c>
      <c r="N877" t="s">
        <v>6007</v>
      </c>
      <c r="O877" t="str">
        <f t="shared" si="65"/>
        <v>-1</v>
      </c>
      <c r="P877" t="str">
        <f t="shared" si="66"/>
        <v>0</v>
      </c>
      <c r="Q877" t="str">
        <f t="shared" si="67"/>
        <v>0</v>
      </c>
      <c r="R877" t="str">
        <f t="shared" si="68"/>
        <v>1</v>
      </c>
      <c r="S877" t="str">
        <f t="shared" si="69"/>
        <v>0</v>
      </c>
    </row>
    <row r="878" spans="1:19" x14ac:dyDescent="0.25">
      <c r="A878" t="s">
        <v>2427</v>
      </c>
      <c r="B878">
        <v>354.05</v>
      </c>
      <c r="C878">
        <v>98.95</v>
      </c>
      <c r="D878">
        <v>1.847</v>
      </c>
      <c r="E878">
        <v>2.7256999999999997E-4</v>
      </c>
      <c r="F878">
        <v>3.1642999999999998E-2</v>
      </c>
      <c r="G878" t="s">
        <v>2428</v>
      </c>
      <c r="H878" t="s">
        <v>4</v>
      </c>
      <c r="I878" t="s">
        <v>2429</v>
      </c>
      <c r="J878" t="s">
        <v>4</v>
      </c>
      <c r="K878" t="s">
        <v>4</v>
      </c>
      <c r="L878" t="s">
        <v>4</v>
      </c>
      <c r="M878" t="s">
        <v>4</v>
      </c>
      <c r="N878" t="s">
        <v>4</v>
      </c>
      <c r="O878" t="str">
        <f t="shared" si="65"/>
        <v>-1</v>
      </c>
      <c r="P878" t="str">
        <f t="shared" si="66"/>
        <v>0</v>
      </c>
      <c r="Q878" t="str">
        <f t="shared" si="67"/>
        <v>0</v>
      </c>
      <c r="R878" t="str">
        <f t="shared" si="68"/>
        <v>0</v>
      </c>
      <c r="S878" t="str">
        <f t="shared" si="69"/>
        <v>0</v>
      </c>
    </row>
    <row r="879" spans="1:19" x14ac:dyDescent="0.25">
      <c r="A879" t="s">
        <v>1905</v>
      </c>
      <c r="B879">
        <v>34.479999999999997</v>
      </c>
      <c r="C879">
        <v>2.5</v>
      </c>
      <c r="D879">
        <v>3.7833000000000001</v>
      </c>
      <c r="E879">
        <v>2.7311000000000002E-4</v>
      </c>
      <c r="F879">
        <v>3.1669000000000003E-2</v>
      </c>
      <c r="G879" t="s">
        <v>1906</v>
      </c>
      <c r="H879" t="s">
        <v>1907</v>
      </c>
      <c r="I879" t="s">
        <v>533</v>
      </c>
      <c r="J879" t="s">
        <v>862</v>
      </c>
      <c r="K879" t="s">
        <v>1908</v>
      </c>
      <c r="L879" t="s">
        <v>549</v>
      </c>
      <c r="M879" t="s">
        <v>4</v>
      </c>
      <c r="N879" t="s">
        <v>4</v>
      </c>
      <c r="O879" t="str">
        <f t="shared" si="65"/>
        <v>-1</v>
      </c>
      <c r="P879" t="str">
        <f t="shared" si="66"/>
        <v>0</v>
      </c>
      <c r="Q879" t="str">
        <f t="shared" si="67"/>
        <v>1</v>
      </c>
      <c r="R879" t="str">
        <f t="shared" si="68"/>
        <v>1</v>
      </c>
      <c r="S879" t="str">
        <f t="shared" si="69"/>
        <v>0</v>
      </c>
    </row>
    <row r="880" spans="1:19" x14ac:dyDescent="0.25">
      <c r="A880" t="s">
        <v>6008</v>
      </c>
      <c r="B880">
        <v>181.26</v>
      </c>
      <c r="C880">
        <v>651.15</v>
      </c>
      <c r="D880">
        <v>-1.8431999999999999</v>
      </c>
      <c r="E880">
        <v>2.7399999999999999E-4</v>
      </c>
      <c r="F880">
        <v>3.1736E-2</v>
      </c>
      <c r="G880" t="s">
        <v>1857</v>
      </c>
      <c r="H880" t="s">
        <v>6009</v>
      </c>
      <c r="I880" t="s">
        <v>1859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tr">
        <f t="shared" si="65"/>
        <v>1</v>
      </c>
      <c r="P880" t="str">
        <f t="shared" si="66"/>
        <v>0</v>
      </c>
      <c r="Q880" t="str">
        <f t="shared" si="67"/>
        <v>0</v>
      </c>
      <c r="R880" t="str">
        <f t="shared" si="68"/>
        <v>0</v>
      </c>
      <c r="S880" t="str">
        <f t="shared" si="69"/>
        <v>0</v>
      </c>
    </row>
    <row r="881" spans="1:19" x14ac:dyDescent="0.25">
      <c r="A881" t="s">
        <v>6010</v>
      </c>
      <c r="B881">
        <v>1546.45</v>
      </c>
      <c r="C881">
        <v>650.58000000000004</v>
      </c>
      <c r="D881">
        <v>1.248</v>
      </c>
      <c r="E881">
        <v>2.7449000000000001E-4</v>
      </c>
      <c r="F881">
        <v>3.1757000000000001E-2</v>
      </c>
      <c r="G881" t="s">
        <v>1838</v>
      </c>
      <c r="H881" t="s">
        <v>6011</v>
      </c>
      <c r="I881" t="s">
        <v>2729</v>
      </c>
      <c r="J881" t="s">
        <v>6012</v>
      </c>
      <c r="K881" t="s">
        <v>4</v>
      </c>
      <c r="L881" t="s">
        <v>4</v>
      </c>
      <c r="M881" t="s">
        <v>4</v>
      </c>
      <c r="N881" t="s">
        <v>4</v>
      </c>
      <c r="O881" t="str">
        <f t="shared" si="65"/>
        <v>-1</v>
      </c>
      <c r="P881" t="str">
        <f t="shared" si="66"/>
        <v>0</v>
      </c>
      <c r="Q881" t="str">
        <f t="shared" si="67"/>
        <v>0</v>
      </c>
      <c r="R881" t="str">
        <f t="shared" si="68"/>
        <v>0</v>
      </c>
      <c r="S881" t="str">
        <f t="shared" si="69"/>
        <v>0</v>
      </c>
    </row>
    <row r="882" spans="1:19" x14ac:dyDescent="0.25">
      <c r="A882" t="s">
        <v>1790</v>
      </c>
      <c r="B882">
        <v>421.95</v>
      </c>
      <c r="C882">
        <v>140.88</v>
      </c>
      <c r="D882">
        <v>1.5785</v>
      </c>
      <c r="E882">
        <v>2.7505999999999999E-4</v>
      </c>
      <c r="F882">
        <v>3.1787000000000003E-2</v>
      </c>
      <c r="G882" t="s">
        <v>1791</v>
      </c>
      <c r="H882" t="s">
        <v>1792</v>
      </c>
      <c r="I882" t="s">
        <v>1793</v>
      </c>
      <c r="J882" t="s">
        <v>122</v>
      </c>
      <c r="K882" t="s">
        <v>132</v>
      </c>
      <c r="L882" t="s">
        <v>4</v>
      </c>
      <c r="M882" t="s">
        <v>4</v>
      </c>
      <c r="N882" t="s">
        <v>4</v>
      </c>
      <c r="O882" t="str">
        <f t="shared" si="65"/>
        <v>-1</v>
      </c>
      <c r="P882" t="str">
        <f t="shared" si="66"/>
        <v>0</v>
      </c>
      <c r="Q882" t="str">
        <f t="shared" si="67"/>
        <v>0</v>
      </c>
      <c r="R882" t="str">
        <f t="shared" si="68"/>
        <v>0</v>
      </c>
      <c r="S882" t="str">
        <f t="shared" si="69"/>
        <v>0</v>
      </c>
    </row>
    <row r="883" spans="1:19" x14ac:dyDescent="0.25">
      <c r="A883" t="s">
        <v>6013</v>
      </c>
      <c r="B883">
        <v>724.2</v>
      </c>
      <c r="C883">
        <v>194.51</v>
      </c>
      <c r="D883">
        <v>1.8932</v>
      </c>
      <c r="E883">
        <v>2.8079999999999999E-4</v>
      </c>
      <c r="F883">
        <v>3.2412999999999997E-2</v>
      </c>
      <c r="G883" t="s">
        <v>6014</v>
      </c>
      <c r="H883" t="s">
        <v>4</v>
      </c>
      <c r="I883" t="s">
        <v>4</v>
      </c>
      <c r="J883" t="s">
        <v>4</v>
      </c>
      <c r="K883" t="s">
        <v>6015</v>
      </c>
      <c r="L883" t="s">
        <v>4</v>
      </c>
      <c r="M883" t="s">
        <v>4</v>
      </c>
      <c r="N883" t="s">
        <v>4</v>
      </c>
      <c r="O883" t="str">
        <f t="shared" si="65"/>
        <v>-1</v>
      </c>
      <c r="P883" t="str">
        <f t="shared" si="66"/>
        <v>0</v>
      </c>
      <c r="Q883" t="str">
        <f t="shared" si="67"/>
        <v>0</v>
      </c>
      <c r="R883" t="str">
        <f t="shared" si="68"/>
        <v>0</v>
      </c>
      <c r="S883" t="str">
        <f t="shared" si="69"/>
        <v>1</v>
      </c>
    </row>
    <row r="884" spans="1:19" x14ac:dyDescent="0.25">
      <c r="A884" t="s">
        <v>6016</v>
      </c>
      <c r="B884">
        <v>97.52</v>
      </c>
      <c r="C884">
        <v>331.1</v>
      </c>
      <c r="D884">
        <v>-1.7593000000000001</v>
      </c>
      <c r="E884">
        <v>2.8352999999999999E-4</v>
      </c>
      <c r="F884">
        <v>3.2691999999999999E-2</v>
      </c>
      <c r="G884" t="s">
        <v>6017</v>
      </c>
      <c r="H884" t="s">
        <v>6018</v>
      </c>
      <c r="I884" t="s">
        <v>600</v>
      </c>
      <c r="J884" t="s">
        <v>4</v>
      </c>
      <c r="K884" t="s">
        <v>79</v>
      </c>
      <c r="L884" t="s">
        <v>4</v>
      </c>
      <c r="M884" t="s">
        <v>4</v>
      </c>
      <c r="N884" t="s">
        <v>4</v>
      </c>
      <c r="O884" t="str">
        <f t="shared" si="65"/>
        <v>1</v>
      </c>
      <c r="P884" t="str">
        <f t="shared" si="66"/>
        <v>0</v>
      </c>
      <c r="Q884" t="str">
        <f t="shared" si="67"/>
        <v>0</v>
      </c>
      <c r="R884" t="str">
        <f t="shared" si="68"/>
        <v>0</v>
      </c>
      <c r="S884" t="str">
        <f t="shared" si="69"/>
        <v>0</v>
      </c>
    </row>
    <row r="885" spans="1:19" x14ac:dyDescent="0.25">
      <c r="A885" t="s">
        <v>6019</v>
      </c>
      <c r="B885">
        <v>742.47</v>
      </c>
      <c r="C885">
        <v>252.9</v>
      </c>
      <c r="D885">
        <v>1.5533999999999999</v>
      </c>
      <c r="E885">
        <v>2.8467E-4</v>
      </c>
      <c r="F885">
        <v>3.2785000000000002E-2</v>
      </c>
      <c r="G885" t="s">
        <v>246</v>
      </c>
      <c r="H885" t="s">
        <v>6020</v>
      </c>
      <c r="I885" t="s">
        <v>3</v>
      </c>
      <c r="J885" t="s">
        <v>4</v>
      </c>
      <c r="K885" t="s">
        <v>5</v>
      </c>
      <c r="L885" t="s">
        <v>302</v>
      </c>
      <c r="M885" t="s">
        <v>4</v>
      </c>
      <c r="N885" t="s">
        <v>4</v>
      </c>
      <c r="O885" t="str">
        <f t="shared" si="65"/>
        <v>-1</v>
      </c>
      <c r="P885" t="str">
        <f t="shared" si="66"/>
        <v>0</v>
      </c>
      <c r="Q885" t="str">
        <f t="shared" si="67"/>
        <v>0</v>
      </c>
      <c r="R885" t="str">
        <f t="shared" si="68"/>
        <v>0</v>
      </c>
      <c r="S885" t="str">
        <f t="shared" si="69"/>
        <v>1</v>
      </c>
    </row>
    <row r="886" spans="1:19" x14ac:dyDescent="0.25">
      <c r="A886" t="s">
        <v>4456</v>
      </c>
      <c r="B886">
        <v>246.48</v>
      </c>
      <c r="C886">
        <v>93.38</v>
      </c>
      <c r="D886">
        <v>1.3986000000000001</v>
      </c>
      <c r="E886">
        <v>2.8556000000000002E-4</v>
      </c>
      <c r="F886">
        <v>3.2850999999999998E-2</v>
      </c>
      <c r="G886" t="s">
        <v>4457</v>
      </c>
      <c r="H886" t="s">
        <v>4458</v>
      </c>
      <c r="I886" t="s">
        <v>4459</v>
      </c>
      <c r="J886" t="s">
        <v>4460</v>
      </c>
      <c r="K886" t="s">
        <v>4</v>
      </c>
      <c r="L886" t="s">
        <v>4</v>
      </c>
      <c r="M886" t="s">
        <v>4</v>
      </c>
      <c r="N886" t="s">
        <v>4</v>
      </c>
      <c r="O886" t="str">
        <f t="shared" si="65"/>
        <v>-1</v>
      </c>
      <c r="P886" t="str">
        <f t="shared" si="66"/>
        <v>0</v>
      </c>
      <c r="Q886" t="str">
        <f t="shared" si="67"/>
        <v>0</v>
      </c>
      <c r="R886" t="str">
        <f t="shared" si="68"/>
        <v>0</v>
      </c>
      <c r="S886" t="str">
        <f t="shared" si="69"/>
        <v>0</v>
      </c>
    </row>
    <row r="887" spans="1:19" x14ac:dyDescent="0.25">
      <c r="A887" t="s">
        <v>6021</v>
      </c>
      <c r="B887">
        <v>338.65</v>
      </c>
      <c r="C887">
        <v>1024.6400000000001</v>
      </c>
      <c r="D887">
        <v>-1.5972999999999999</v>
      </c>
      <c r="E887">
        <v>2.8757000000000001E-4</v>
      </c>
      <c r="F887">
        <v>3.3044999999999998E-2</v>
      </c>
      <c r="G887" t="s">
        <v>6022</v>
      </c>
      <c r="H887" t="s">
        <v>6023</v>
      </c>
      <c r="I887" t="s">
        <v>6024</v>
      </c>
      <c r="J887" t="s">
        <v>4</v>
      </c>
      <c r="K887" t="s">
        <v>6025</v>
      </c>
      <c r="L887" t="s">
        <v>4</v>
      </c>
      <c r="M887" t="s">
        <v>6026</v>
      </c>
      <c r="N887" t="s">
        <v>6027</v>
      </c>
      <c r="O887" t="str">
        <f t="shared" si="65"/>
        <v>1</v>
      </c>
      <c r="P887" t="str">
        <f t="shared" si="66"/>
        <v>0</v>
      </c>
      <c r="Q887" t="str">
        <f t="shared" si="67"/>
        <v>0</v>
      </c>
      <c r="R887" t="str">
        <f t="shared" si="68"/>
        <v>1</v>
      </c>
      <c r="S887" t="str">
        <f t="shared" si="69"/>
        <v>0</v>
      </c>
    </row>
    <row r="888" spans="1:19" x14ac:dyDescent="0.25">
      <c r="A888" t="s">
        <v>3952</v>
      </c>
      <c r="B888">
        <v>52.07</v>
      </c>
      <c r="C888">
        <v>5.61</v>
      </c>
      <c r="D888">
        <v>3.2021000000000002</v>
      </c>
      <c r="E888">
        <v>2.8912000000000002E-4</v>
      </c>
      <c r="F888">
        <v>3.3176999999999998E-2</v>
      </c>
      <c r="G888" t="s">
        <v>3953</v>
      </c>
      <c r="H888" t="s">
        <v>3954</v>
      </c>
      <c r="I888" t="s">
        <v>533</v>
      </c>
      <c r="J888" t="s">
        <v>534</v>
      </c>
      <c r="K888" t="s">
        <v>4</v>
      </c>
      <c r="L888" t="s">
        <v>4</v>
      </c>
      <c r="M888" t="s">
        <v>4</v>
      </c>
      <c r="N888" t="s">
        <v>4</v>
      </c>
      <c r="O888" t="str">
        <f t="shared" si="65"/>
        <v>-1</v>
      </c>
      <c r="P888" t="str">
        <f t="shared" si="66"/>
        <v>0</v>
      </c>
      <c r="Q888" t="str">
        <f t="shared" si="67"/>
        <v>0</v>
      </c>
      <c r="R888" t="str">
        <f t="shared" si="68"/>
        <v>1</v>
      </c>
      <c r="S888" t="str">
        <f t="shared" si="69"/>
        <v>0</v>
      </c>
    </row>
    <row r="889" spans="1:19" x14ac:dyDescent="0.25">
      <c r="A889" t="s">
        <v>6028</v>
      </c>
      <c r="B889">
        <v>95.33</v>
      </c>
      <c r="C889">
        <v>17.36</v>
      </c>
      <c r="D889">
        <v>2.4365000000000001</v>
      </c>
      <c r="E889">
        <v>2.8938E-4</v>
      </c>
      <c r="F889">
        <v>3.3176999999999998E-2</v>
      </c>
      <c r="G889" t="s">
        <v>6029</v>
      </c>
      <c r="H889" t="s">
        <v>4</v>
      </c>
      <c r="I889" t="s">
        <v>4</v>
      </c>
      <c r="J889" t="s">
        <v>4</v>
      </c>
      <c r="K889" t="s">
        <v>4</v>
      </c>
      <c r="L889" t="s">
        <v>4</v>
      </c>
      <c r="M889" t="s">
        <v>4</v>
      </c>
      <c r="N889" t="s">
        <v>4</v>
      </c>
      <c r="O889" t="str">
        <f t="shared" si="65"/>
        <v>-1</v>
      </c>
      <c r="P889" t="str">
        <f t="shared" si="66"/>
        <v>0</v>
      </c>
      <c r="Q889" t="str">
        <f t="shared" si="67"/>
        <v>0</v>
      </c>
      <c r="R889" t="str">
        <f t="shared" si="68"/>
        <v>0</v>
      </c>
      <c r="S889" t="str">
        <f t="shared" si="69"/>
        <v>0</v>
      </c>
    </row>
    <row r="890" spans="1:19" x14ac:dyDescent="0.25">
      <c r="A890" t="s">
        <v>6030</v>
      </c>
      <c r="B890">
        <v>710.13</v>
      </c>
      <c r="C890">
        <v>2153.4299999999998</v>
      </c>
      <c r="D890">
        <v>-1.6007</v>
      </c>
      <c r="E890">
        <v>2.9478000000000002E-4</v>
      </c>
      <c r="F890">
        <v>3.3758999999999997E-2</v>
      </c>
      <c r="G890" t="s">
        <v>6031</v>
      </c>
      <c r="H890" t="s">
        <v>6032</v>
      </c>
      <c r="I890" t="s">
        <v>6033</v>
      </c>
      <c r="J890" t="s">
        <v>6034</v>
      </c>
      <c r="K890" t="s">
        <v>6035</v>
      </c>
      <c r="L890" t="s">
        <v>6036</v>
      </c>
      <c r="M890" t="s">
        <v>6037</v>
      </c>
      <c r="N890" t="s">
        <v>6038</v>
      </c>
      <c r="O890" t="str">
        <f t="shared" si="65"/>
        <v>1</v>
      </c>
      <c r="P890" t="str">
        <f t="shared" si="66"/>
        <v>0</v>
      </c>
      <c r="Q890" t="str">
        <f t="shared" si="67"/>
        <v>0</v>
      </c>
      <c r="R890" t="str">
        <f t="shared" si="68"/>
        <v>1</v>
      </c>
      <c r="S890" t="str">
        <f t="shared" si="69"/>
        <v>0</v>
      </c>
    </row>
    <row r="891" spans="1:19" x14ac:dyDescent="0.25">
      <c r="A891" t="s">
        <v>6039</v>
      </c>
      <c r="B891">
        <v>2.38</v>
      </c>
      <c r="C891">
        <v>31.95</v>
      </c>
      <c r="D891">
        <v>-3.7664</v>
      </c>
      <c r="E891">
        <v>2.9525999999999999E-4</v>
      </c>
      <c r="F891">
        <v>3.3776E-2</v>
      </c>
      <c r="G891" t="s">
        <v>1605</v>
      </c>
      <c r="H891" t="s">
        <v>6040</v>
      </c>
      <c r="I891" t="s">
        <v>6041</v>
      </c>
      <c r="J891" t="s">
        <v>4</v>
      </c>
      <c r="K891" t="s">
        <v>796</v>
      </c>
      <c r="L891" t="s">
        <v>4</v>
      </c>
      <c r="M891" t="s">
        <v>4</v>
      </c>
      <c r="N891" t="s">
        <v>4</v>
      </c>
      <c r="O891" t="str">
        <f t="shared" si="65"/>
        <v>1</v>
      </c>
      <c r="P891" t="str">
        <f t="shared" si="66"/>
        <v>0</v>
      </c>
      <c r="Q891" t="str">
        <f t="shared" si="67"/>
        <v>0</v>
      </c>
      <c r="R891" t="str">
        <f t="shared" si="68"/>
        <v>0</v>
      </c>
      <c r="S891" t="str">
        <f t="shared" si="69"/>
        <v>0</v>
      </c>
    </row>
    <row r="892" spans="1:19" x14ac:dyDescent="0.25">
      <c r="A892" t="s">
        <v>6042</v>
      </c>
      <c r="B892">
        <v>413.26</v>
      </c>
      <c r="C892">
        <v>1177.6600000000001</v>
      </c>
      <c r="D892">
        <v>-1.5108999999999999</v>
      </c>
      <c r="E892">
        <v>2.9642999999999998E-4</v>
      </c>
      <c r="F892">
        <v>3.3870999999999998E-2</v>
      </c>
      <c r="G892" t="s">
        <v>1056</v>
      </c>
      <c r="H892" t="s">
        <v>6043</v>
      </c>
      <c r="I892" t="s">
        <v>5944</v>
      </c>
      <c r="J892" t="s">
        <v>78</v>
      </c>
      <c r="K892" t="s">
        <v>5</v>
      </c>
      <c r="L892" t="s">
        <v>77</v>
      </c>
      <c r="M892" t="s">
        <v>4</v>
      </c>
      <c r="N892" t="s">
        <v>4</v>
      </c>
      <c r="O892" t="str">
        <f t="shared" si="65"/>
        <v>1</v>
      </c>
      <c r="P892" t="str">
        <f t="shared" si="66"/>
        <v>0</v>
      </c>
      <c r="Q892" t="str">
        <f t="shared" si="67"/>
        <v>0</v>
      </c>
      <c r="R892" t="str">
        <f t="shared" si="68"/>
        <v>0</v>
      </c>
      <c r="S892" t="str">
        <f t="shared" si="69"/>
        <v>1</v>
      </c>
    </row>
    <row r="893" spans="1:19" x14ac:dyDescent="0.25">
      <c r="A893" t="s">
        <v>6044</v>
      </c>
      <c r="B893">
        <v>126.97</v>
      </c>
      <c r="C893">
        <v>22.06</v>
      </c>
      <c r="D893">
        <v>2.5661</v>
      </c>
      <c r="E893">
        <v>2.9817999999999999E-4</v>
      </c>
      <c r="F893">
        <v>3.4033000000000001E-2</v>
      </c>
      <c r="G893" t="s">
        <v>6045</v>
      </c>
      <c r="H893" t="s">
        <v>4</v>
      </c>
      <c r="I893" t="s">
        <v>4</v>
      </c>
      <c r="J893" t="s">
        <v>4</v>
      </c>
      <c r="K893" t="s">
        <v>4</v>
      </c>
      <c r="L893" t="s">
        <v>4</v>
      </c>
      <c r="M893" t="s">
        <v>4</v>
      </c>
      <c r="N893" t="s">
        <v>4</v>
      </c>
      <c r="O893" t="str">
        <f t="shared" si="65"/>
        <v>-1</v>
      </c>
      <c r="P893" t="str">
        <f t="shared" si="66"/>
        <v>0</v>
      </c>
      <c r="Q893" t="str">
        <f t="shared" si="67"/>
        <v>0</v>
      </c>
      <c r="R893" t="str">
        <f t="shared" si="68"/>
        <v>0</v>
      </c>
      <c r="S893" t="str">
        <f t="shared" si="69"/>
        <v>0</v>
      </c>
    </row>
    <row r="894" spans="1:19" x14ac:dyDescent="0.25">
      <c r="A894" t="s">
        <v>6046</v>
      </c>
      <c r="B894">
        <v>1541.66</v>
      </c>
      <c r="C894">
        <v>4162.8500000000004</v>
      </c>
      <c r="D894">
        <v>-1.4335</v>
      </c>
      <c r="E894">
        <v>3.0047E-4</v>
      </c>
      <c r="F894">
        <v>3.4256000000000002E-2</v>
      </c>
      <c r="G894" t="s">
        <v>6047</v>
      </c>
      <c r="H894" t="s">
        <v>6048</v>
      </c>
      <c r="I894" t="s">
        <v>6049</v>
      </c>
      <c r="J894" t="s">
        <v>4</v>
      </c>
      <c r="K894" t="s">
        <v>6050</v>
      </c>
      <c r="L894" t="s">
        <v>4</v>
      </c>
      <c r="M894" t="s">
        <v>6051</v>
      </c>
      <c r="N894" t="s">
        <v>6052</v>
      </c>
      <c r="O894" t="str">
        <f t="shared" si="65"/>
        <v>1</v>
      </c>
      <c r="P894" t="str">
        <f t="shared" si="66"/>
        <v>0</v>
      </c>
      <c r="Q894" t="str">
        <f t="shared" si="67"/>
        <v>0</v>
      </c>
      <c r="R894" t="str">
        <f t="shared" si="68"/>
        <v>0</v>
      </c>
      <c r="S894" t="str">
        <f t="shared" si="69"/>
        <v>0</v>
      </c>
    </row>
    <row r="895" spans="1:19" x14ac:dyDescent="0.25">
      <c r="A895" t="s">
        <v>3837</v>
      </c>
      <c r="B895">
        <v>683.24</v>
      </c>
      <c r="C895">
        <v>226.59</v>
      </c>
      <c r="D895">
        <v>1.5947</v>
      </c>
      <c r="E895">
        <v>3.0516000000000001E-4</v>
      </c>
      <c r="F895">
        <v>3.4654999999999998E-2</v>
      </c>
      <c r="G895" t="s">
        <v>3838</v>
      </c>
      <c r="H895" t="s">
        <v>3839</v>
      </c>
      <c r="I895" t="s">
        <v>3840</v>
      </c>
      <c r="J895" t="s">
        <v>4</v>
      </c>
      <c r="K895" t="s">
        <v>4</v>
      </c>
      <c r="L895" t="s">
        <v>3841</v>
      </c>
      <c r="M895" t="s">
        <v>4</v>
      </c>
      <c r="N895" t="s">
        <v>4</v>
      </c>
      <c r="O895" t="str">
        <f t="shared" si="65"/>
        <v>-1</v>
      </c>
      <c r="P895" t="str">
        <f t="shared" si="66"/>
        <v>0</v>
      </c>
      <c r="Q895" t="str">
        <f t="shared" si="67"/>
        <v>0</v>
      </c>
      <c r="R895" t="str">
        <f t="shared" si="68"/>
        <v>0</v>
      </c>
      <c r="S895" t="str">
        <f t="shared" si="69"/>
        <v>0</v>
      </c>
    </row>
    <row r="896" spans="1:19" x14ac:dyDescent="0.25">
      <c r="A896" t="s">
        <v>6053</v>
      </c>
      <c r="B896">
        <v>81.52</v>
      </c>
      <c r="C896">
        <v>16.37</v>
      </c>
      <c r="D896">
        <v>2.3041</v>
      </c>
      <c r="E896">
        <v>3.0550999999999999E-4</v>
      </c>
      <c r="F896">
        <v>3.4654999999999998E-2</v>
      </c>
      <c r="G896" t="s">
        <v>6054</v>
      </c>
      <c r="H896" t="s">
        <v>403</v>
      </c>
      <c r="I896" t="s">
        <v>1899</v>
      </c>
      <c r="J896" t="s">
        <v>122</v>
      </c>
      <c r="K896" t="s">
        <v>405</v>
      </c>
      <c r="L896" t="s">
        <v>77</v>
      </c>
      <c r="M896" t="s">
        <v>4</v>
      </c>
      <c r="N896" t="s">
        <v>4</v>
      </c>
      <c r="O896" t="str">
        <f t="shared" si="65"/>
        <v>-1</v>
      </c>
      <c r="P896" t="str">
        <f t="shared" si="66"/>
        <v>0</v>
      </c>
      <c r="Q896" t="str">
        <f t="shared" si="67"/>
        <v>0</v>
      </c>
      <c r="R896" t="str">
        <f t="shared" si="68"/>
        <v>0</v>
      </c>
      <c r="S896" t="str">
        <f t="shared" si="69"/>
        <v>0</v>
      </c>
    </row>
    <row r="897" spans="1:19" x14ac:dyDescent="0.25">
      <c r="A897" t="s">
        <v>6055</v>
      </c>
      <c r="B897">
        <v>63.77</v>
      </c>
      <c r="C897">
        <v>5.76</v>
      </c>
      <c r="D897">
        <v>3.5625</v>
      </c>
      <c r="E897">
        <v>3.0520999999999999E-4</v>
      </c>
      <c r="F897">
        <v>3.4654999999999998E-2</v>
      </c>
      <c r="G897" t="s">
        <v>6056</v>
      </c>
      <c r="H897" t="s">
        <v>6057</v>
      </c>
      <c r="I897" t="s">
        <v>5364</v>
      </c>
      <c r="J897" t="s">
        <v>6058</v>
      </c>
      <c r="K897" t="s">
        <v>6059</v>
      </c>
      <c r="L897" t="s">
        <v>3057</v>
      </c>
      <c r="M897" t="s">
        <v>4</v>
      </c>
      <c r="N897" t="s">
        <v>4</v>
      </c>
      <c r="O897" t="str">
        <f t="shared" si="65"/>
        <v>-1</v>
      </c>
      <c r="P897" t="str">
        <f t="shared" si="66"/>
        <v>0</v>
      </c>
      <c r="Q897" t="str">
        <f t="shared" si="67"/>
        <v>0</v>
      </c>
      <c r="R897" t="str">
        <f t="shared" si="68"/>
        <v>1</v>
      </c>
      <c r="S897" t="str">
        <f t="shared" si="69"/>
        <v>1</v>
      </c>
    </row>
    <row r="898" spans="1:19" x14ac:dyDescent="0.25">
      <c r="A898" t="s">
        <v>6060</v>
      </c>
      <c r="B898">
        <v>46.54</v>
      </c>
      <c r="C898">
        <v>7.96</v>
      </c>
      <c r="D898">
        <v>2.5680000000000001</v>
      </c>
      <c r="E898">
        <v>3.0527000000000001E-4</v>
      </c>
      <c r="F898">
        <v>3.4654999999999998E-2</v>
      </c>
      <c r="G898" t="s">
        <v>350</v>
      </c>
      <c r="H898" t="s">
        <v>6061</v>
      </c>
      <c r="I898" t="s">
        <v>42</v>
      </c>
      <c r="J898" t="s">
        <v>4</v>
      </c>
      <c r="K898" t="s">
        <v>93</v>
      </c>
      <c r="L898" t="s">
        <v>4</v>
      </c>
      <c r="M898" t="s">
        <v>4</v>
      </c>
      <c r="N898" t="s">
        <v>4</v>
      </c>
      <c r="O898" t="str">
        <f t="shared" si="65"/>
        <v>-1</v>
      </c>
      <c r="P898" t="str">
        <f t="shared" si="66"/>
        <v>0</v>
      </c>
      <c r="Q898" t="str">
        <f t="shared" si="67"/>
        <v>0</v>
      </c>
      <c r="R898" t="str">
        <f t="shared" si="68"/>
        <v>0</v>
      </c>
      <c r="S898" t="str">
        <f t="shared" si="69"/>
        <v>1</v>
      </c>
    </row>
    <row r="899" spans="1:19" x14ac:dyDescent="0.25">
      <c r="A899" t="s">
        <v>6062</v>
      </c>
      <c r="B899">
        <v>2046.53</v>
      </c>
      <c r="C899">
        <v>6493.22</v>
      </c>
      <c r="D899">
        <v>-1.6658999999999999</v>
      </c>
      <c r="E899">
        <v>3.0568000000000001E-4</v>
      </c>
      <c r="F899">
        <v>3.4654999999999998E-2</v>
      </c>
      <c r="G899" t="s">
        <v>3324</v>
      </c>
      <c r="H899" t="s">
        <v>6063</v>
      </c>
      <c r="I899" t="s">
        <v>776</v>
      </c>
      <c r="J899" t="s">
        <v>4</v>
      </c>
      <c r="K899" t="s">
        <v>4</v>
      </c>
      <c r="L899" t="s">
        <v>4</v>
      </c>
      <c r="M899" t="s">
        <v>4</v>
      </c>
      <c r="N899" t="s">
        <v>4</v>
      </c>
      <c r="O899" t="str">
        <f t="shared" ref="O899:O962" si="70">IF(D899&lt;0,"1","-1")</f>
        <v>1</v>
      </c>
      <c r="P899" t="str">
        <f t="shared" ref="P899:P962" si="71">IF(COUNTIF(G899:N899,"*photo*")&gt;0,"1","0")</f>
        <v>0</v>
      </c>
      <c r="Q899" t="str">
        <f t="shared" ref="Q899:Q962" si="72">IF(COUNTIF(G899:N899,"*ethylene*")&gt;0,"1","0")</f>
        <v>0</v>
      </c>
      <c r="R899" t="str">
        <f t="shared" ref="R899:R962" si="73">IF(COUNTIF(G899:N899,"*nitr*")&gt;0,"1","0")</f>
        <v>0</v>
      </c>
      <c r="S899" t="str">
        <f t="shared" ref="S899:S962" si="74">IF(COUNTIF(G899:N899,"*glyco*")&gt;0,"1","0")</f>
        <v>0</v>
      </c>
    </row>
    <row r="900" spans="1:19" x14ac:dyDescent="0.25">
      <c r="A900" t="s">
        <v>3323</v>
      </c>
      <c r="B900">
        <v>683.57</v>
      </c>
      <c r="C900">
        <v>2642.44</v>
      </c>
      <c r="D900">
        <v>-1.9513</v>
      </c>
      <c r="E900">
        <v>3.0610000000000001E-4</v>
      </c>
      <c r="F900">
        <v>3.4664E-2</v>
      </c>
      <c r="G900" t="s">
        <v>3324</v>
      </c>
      <c r="H900" t="s">
        <v>3325</v>
      </c>
      <c r="I900" t="s">
        <v>776</v>
      </c>
      <c r="J900" t="s">
        <v>862</v>
      </c>
      <c r="K900" t="s">
        <v>796</v>
      </c>
      <c r="L900" t="s">
        <v>549</v>
      </c>
      <c r="M900" t="s">
        <v>4</v>
      </c>
      <c r="N900" t="s">
        <v>4</v>
      </c>
      <c r="O900" t="str">
        <f t="shared" si="70"/>
        <v>1</v>
      </c>
      <c r="P900" t="str">
        <f t="shared" si="71"/>
        <v>0</v>
      </c>
      <c r="Q900" t="str">
        <f t="shared" si="72"/>
        <v>0</v>
      </c>
      <c r="R900" t="str">
        <f t="shared" si="73"/>
        <v>1</v>
      </c>
      <c r="S900" t="str">
        <f t="shared" si="74"/>
        <v>0</v>
      </c>
    </row>
    <row r="901" spans="1:19" x14ac:dyDescent="0.25">
      <c r="A901" t="s">
        <v>4335</v>
      </c>
      <c r="B901">
        <v>1447.55</v>
      </c>
      <c r="C901">
        <v>3885.39</v>
      </c>
      <c r="D901">
        <v>-1.4244000000000001</v>
      </c>
      <c r="E901">
        <v>3.1042999999999999E-4</v>
      </c>
      <c r="F901">
        <v>3.5116000000000001E-2</v>
      </c>
      <c r="G901" t="s">
        <v>4336</v>
      </c>
      <c r="H901" t="s">
        <v>4337</v>
      </c>
      <c r="I901" t="s">
        <v>600</v>
      </c>
      <c r="J901" t="s">
        <v>4</v>
      </c>
      <c r="K901" t="s">
        <v>1366</v>
      </c>
      <c r="L901" t="s">
        <v>4</v>
      </c>
      <c r="M901" t="s">
        <v>4</v>
      </c>
      <c r="N901" t="s">
        <v>4</v>
      </c>
      <c r="O901" t="str">
        <f t="shared" si="70"/>
        <v>1</v>
      </c>
      <c r="P901" t="str">
        <f t="shared" si="71"/>
        <v>0</v>
      </c>
      <c r="Q901" t="str">
        <f t="shared" si="72"/>
        <v>0</v>
      </c>
      <c r="R901" t="str">
        <f t="shared" si="73"/>
        <v>0</v>
      </c>
      <c r="S901" t="str">
        <f t="shared" si="74"/>
        <v>0</v>
      </c>
    </row>
    <row r="902" spans="1:19" x14ac:dyDescent="0.25">
      <c r="A902" t="s">
        <v>3130</v>
      </c>
      <c r="B902">
        <v>214.98</v>
      </c>
      <c r="C902">
        <v>68.13</v>
      </c>
      <c r="D902">
        <v>1.6636</v>
      </c>
      <c r="E902">
        <v>3.1152000000000003E-4</v>
      </c>
      <c r="F902">
        <v>3.5200000000000002E-2</v>
      </c>
      <c r="G902" t="s">
        <v>3131</v>
      </c>
      <c r="H902" t="s">
        <v>4</v>
      </c>
      <c r="I902" t="s">
        <v>4</v>
      </c>
      <c r="J902" t="s">
        <v>4</v>
      </c>
      <c r="K902" t="s">
        <v>4</v>
      </c>
      <c r="L902" t="s">
        <v>86</v>
      </c>
      <c r="M902" t="s">
        <v>4</v>
      </c>
      <c r="N902" t="s">
        <v>4</v>
      </c>
      <c r="O902" t="str">
        <f t="shared" si="70"/>
        <v>-1</v>
      </c>
      <c r="P902" t="str">
        <f t="shared" si="71"/>
        <v>0</v>
      </c>
      <c r="Q902" t="str">
        <f t="shared" si="72"/>
        <v>0</v>
      </c>
      <c r="R902" t="str">
        <f t="shared" si="73"/>
        <v>0</v>
      </c>
      <c r="S902" t="str">
        <f t="shared" si="74"/>
        <v>0</v>
      </c>
    </row>
    <row r="903" spans="1:19" x14ac:dyDescent="0.25">
      <c r="A903" t="s">
        <v>6064</v>
      </c>
      <c r="B903">
        <v>49.83</v>
      </c>
      <c r="C903">
        <v>168.12</v>
      </c>
      <c r="D903">
        <v>-1.744</v>
      </c>
      <c r="E903">
        <v>3.1428000000000001E-4</v>
      </c>
      <c r="F903">
        <v>3.5472999999999998E-2</v>
      </c>
      <c r="G903" t="s">
        <v>6065</v>
      </c>
      <c r="H903" t="s">
        <v>6066</v>
      </c>
      <c r="I903" t="s">
        <v>6067</v>
      </c>
      <c r="J903" t="s">
        <v>6068</v>
      </c>
      <c r="K903" t="s">
        <v>4</v>
      </c>
      <c r="L903" t="s">
        <v>6069</v>
      </c>
      <c r="M903" t="s">
        <v>6070</v>
      </c>
      <c r="N903" t="s">
        <v>6071</v>
      </c>
      <c r="O903" t="str">
        <f t="shared" si="70"/>
        <v>1</v>
      </c>
      <c r="P903" t="str">
        <f t="shared" si="71"/>
        <v>0</v>
      </c>
      <c r="Q903" t="str">
        <f t="shared" si="72"/>
        <v>0</v>
      </c>
      <c r="R903" t="str">
        <f t="shared" si="73"/>
        <v>1</v>
      </c>
      <c r="S903" t="str">
        <f t="shared" si="74"/>
        <v>0</v>
      </c>
    </row>
    <row r="904" spans="1:19" x14ac:dyDescent="0.25">
      <c r="A904" t="s">
        <v>6072</v>
      </c>
      <c r="B904">
        <v>1206.19</v>
      </c>
      <c r="C904">
        <v>3128.03</v>
      </c>
      <c r="D904">
        <v>-1.3751</v>
      </c>
      <c r="E904">
        <v>3.1634000000000002E-4</v>
      </c>
      <c r="F904">
        <v>3.5586E-2</v>
      </c>
      <c r="G904" t="s">
        <v>760</v>
      </c>
      <c r="H904" t="s">
        <v>6073</v>
      </c>
      <c r="I904" t="s">
        <v>762</v>
      </c>
      <c r="J904" t="s">
        <v>4</v>
      </c>
      <c r="K904" t="s">
        <v>4</v>
      </c>
      <c r="L904" t="s">
        <v>4</v>
      </c>
      <c r="M904" t="s">
        <v>764</v>
      </c>
      <c r="N904" t="s">
        <v>765</v>
      </c>
      <c r="O904" t="str">
        <f t="shared" si="70"/>
        <v>1</v>
      </c>
      <c r="P904" t="str">
        <f t="shared" si="71"/>
        <v>0</v>
      </c>
      <c r="Q904" t="str">
        <f t="shared" si="72"/>
        <v>0</v>
      </c>
      <c r="R904" t="str">
        <f t="shared" si="73"/>
        <v>0</v>
      </c>
      <c r="S904" t="str">
        <f t="shared" si="74"/>
        <v>0</v>
      </c>
    </row>
    <row r="905" spans="1:19" x14ac:dyDescent="0.25">
      <c r="A905" t="s">
        <v>6074</v>
      </c>
      <c r="B905">
        <v>29.85</v>
      </c>
      <c r="C905">
        <v>2.33</v>
      </c>
      <c r="D905">
        <v>3.7010999999999998</v>
      </c>
      <c r="E905">
        <v>3.1626000000000001E-4</v>
      </c>
      <c r="F905">
        <v>3.5586E-2</v>
      </c>
      <c r="G905" t="s">
        <v>6075</v>
      </c>
      <c r="H905" t="s">
        <v>6076</v>
      </c>
      <c r="I905" t="s">
        <v>2302</v>
      </c>
      <c r="J905" t="s">
        <v>84</v>
      </c>
      <c r="K905" t="s">
        <v>2303</v>
      </c>
      <c r="L905" t="s">
        <v>77</v>
      </c>
      <c r="M905" t="s">
        <v>4</v>
      </c>
      <c r="N905" t="s">
        <v>4</v>
      </c>
      <c r="O905" t="str">
        <f t="shared" si="70"/>
        <v>-1</v>
      </c>
      <c r="P905" t="str">
        <f t="shared" si="71"/>
        <v>0</v>
      </c>
      <c r="Q905" t="str">
        <f t="shared" si="72"/>
        <v>0</v>
      </c>
      <c r="R905" t="str">
        <f t="shared" si="73"/>
        <v>0</v>
      </c>
      <c r="S905" t="str">
        <f t="shared" si="74"/>
        <v>0</v>
      </c>
    </row>
    <row r="906" spans="1:19" x14ac:dyDescent="0.25">
      <c r="A906" t="s">
        <v>6077</v>
      </c>
      <c r="B906">
        <v>497.07</v>
      </c>
      <c r="C906">
        <v>1277.9100000000001</v>
      </c>
      <c r="D906">
        <v>-1.3613999999999999</v>
      </c>
      <c r="E906">
        <v>3.1617E-4</v>
      </c>
      <c r="F906">
        <v>3.5586E-2</v>
      </c>
      <c r="G906" t="s">
        <v>6078</v>
      </c>
      <c r="H906" t="s">
        <v>6079</v>
      </c>
      <c r="I906" t="s">
        <v>621</v>
      </c>
      <c r="J906" t="s">
        <v>622</v>
      </c>
      <c r="K906" t="s">
        <v>623</v>
      </c>
      <c r="L906" t="s">
        <v>4</v>
      </c>
      <c r="M906" t="s">
        <v>624</v>
      </c>
      <c r="N906" t="s">
        <v>625</v>
      </c>
      <c r="O906" t="str">
        <f t="shared" si="70"/>
        <v>1</v>
      </c>
      <c r="P906" t="str">
        <f t="shared" si="71"/>
        <v>0</v>
      </c>
      <c r="Q906" t="str">
        <f t="shared" si="72"/>
        <v>0</v>
      </c>
      <c r="R906" t="str">
        <f t="shared" si="73"/>
        <v>0</v>
      </c>
      <c r="S906" t="str">
        <f t="shared" si="74"/>
        <v>0</v>
      </c>
    </row>
    <row r="907" spans="1:19" x14ac:dyDescent="0.25">
      <c r="A907" t="s">
        <v>6080</v>
      </c>
      <c r="B907">
        <v>22.11</v>
      </c>
      <c r="C907">
        <v>133.07</v>
      </c>
      <c r="D907">
        <v>-2.5931000000000002</v>
      </c>
      <c r="E907">
        <v>3.1669000000000001E-4</v>
      </c>
      <c r="F907">
        <v>3.5586E-2</v>
      </c>
      <c r="G907" t="s">
        <v>5580</v>
      </c>
      <c r="H907" t="s">
        <v>5581</v>
      </c>
      <c r="I907" t="s">
        <v>4726</v>
      </c>
      <c r="J907" t="s">
        <v>4</v>
      </c>
      <c r="K907" t="s">
        <v>4</v>
      </c>
      <c r="L907" t="s">
        <v>4</v>
      </c>
      <c r="M907" t="s">
        <v>4</v>
      </c>
      <c r="N907" t="s">
        <v>4</v>
      </c>
      <c r="O907" t="str">
        <f t="shared" si="70"/>
        <v>1</v>
      </c>
      <c r="P907" t="str">
        <f t="shared" si="71"/>
        <v>0</v>
      </c>
      <c r="Q907" t="str">
        <f t="shared" si="72"/>
        <v>0</v>
      </c>
      <c r="R907" t="str">
        <f t="shared" si="73"/>
        <v>0</v>
      </c>
      <c r="S907" t="str">
        <f t="shared" si="74"/>
        <v>0</v>
      </c>
    </row>
    <row r="908" spans="1:19" x14ac:dyDescent="0.25">
      <c r="A908" t="s">
        <v>1410</v>
      </c>
      <c r="B908">
        <v>147.02000000000001</v>
      </c>
      <c r="C908">
        <v>485.54</v>
      </c>
      <c r="D908">
        <v>-1.7210000000000001</v>
      </c>
      <c r="E908">
        <v>3.1708000000000002E-4</v>
      </c>
      <c r="F908">
        <v>3.5590999999999998E-2</v>
      </c>
      <c r="G908" t="s">
        <v>1411</v>
      </c>
      <c r="H908" t="s">
        <v>4</v>
      </c>
      <c r="I908" t="s">
        <v>1412</v>
      </c>
      <c r="J908" t="s">
        <v>1413</v>
      </c>
      <c r="K908" t="s">
        <v>4</v>
      </c>
      <c r="L908" t="s">
        <v>1414</v>
      </c>
      <c r="M908" t="s">
        <v>4</v>
      </c>
      <c r="N908" t="s">
        <v>4</v>
      </c>
      <c r="O908" t="str">
        <f t="shared" si="70"/>
        <v>1</v>
      </c>
      <c r="P908" t="str">
        <f t="shared" si="71"/>
        <v>0</v>
      </c>
      <c r="Q908" t="str">
        <f t="shared" si="72"/>
        <v>0</v>
      </c>
      <c r="R908" t="str">
        <f t="shared" si="73"/>
        <v>0</v>
      </c>
      <c r="S908" t="str">
        <f t="shared" si="74"/>
        <v>0</v>
      </c>
    </row>
    <row r="909" spans="1:19" x14ac:dyDescent="0.25">
      <c r="A909" t="s">
        <v>6081</v>
      </c>
      <c r="B909">
        <v>199.98</v>
      </c>
      <c r="C909">
        <v>2.81</v>
      </c>
      <c r="D909">
        <v>6.2409999999999997</v>
      </c>
      <c r="E909">
        <v>3.1803000000000002E-4</v>
      </c>
      <c r="F909">
        <v>3.5658000000000002E-2</v>
      </c>
      <c r="G909" t="s">
        <v>429</v>
      </c>
      <c r="H909" t="s">
        <v>430</v>
      </c>
      <c r="I909" t="s">
        <v>431</v>
      </c>
      <c r="J909" t="s">
        <v>432</v>
      </c>
      <c r="K909" t="s">
        <v>11</v>
      </c>
      <c r="L909" t="s">
        <v>4</v>
      </c>
      <c r="M909" t="s">
        <v>4</v>
      </c>
      <c r="N909" t="s">
        <v>4</v>
      </c>
      <c r="O909" t="str">
        <f t="shared" si="70"/>
        <v>-1</v>
      </c>
      <c r="P909" t="str">
        <f t="shared" si="71"/>
        <v>0</v>
      </c>
      <c r="Q909" t="str">
        <f t="shared" si="72"/>
        <v>0</v>
      </c>
      <c r="R909" t="str">
        <f t="shared" si="73"/>
        <v>1</v>
      </c>
      <c r="S909" t="str">
        <f t="shared" si="74"/>
        <v>1</v>
      </c>
    </row>
    <row r="910" spans="1:19" x14ac:dyDescent="0.25">
      <c r="A910" t="s">
        <v>6082</v>
      </c>
      <c r="B910">
        <v>953.14</v>
      </c>
      <c r="C910">
        <v>420.04</v>
      </c>
      <c r="D910">
        <v>1.1830000000000001</v>
      </c>
      <c r="E910">
        <v>3.1966999999999998E-4</v>
      </c>
      <c r="F910">
        <v>3.5803000000000001E-2</v>
      </c>
      <c r="G910" t="s">
        <v>5325</v>
      </c>
      <c r="H910" t="s">
        <v>4</v>
      </c>
      <c r="I910" t="s">
        <v>4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tr">
        <f t="shared" si="70"/>
        <v>-1</v>
      </c>
      <c r="P910" t="str">
        <f t="shared" si="71"/>
        <v>0</v>
      </c>
      <c r="Q910" t="str">
        <f t="shared" si="72"/>
        <v>0</v>
      </c>
      <c r="R910" t="str">
        <f t="shared" si="73"/>
        <v>0</v>
      </c>
      <c r="S910" t="str">
        <f t="shared" si="74"/>
        <v>0</v>
      </c>
    </row>
    <row r="911" spans="1:19" x14ac:dyDescent="0.25">
      <c r="A911" t="s">
        <v>6083</v>
      </c>
      <c r="B911">
        <v>108.02</v>
      </c>
      <c r="C911">
        <v>27.01</v>
      </c>
      <c r="D911">
        <v>2.0059</v>
      </c>
      <c r="E911">
        <v>3.2045000000000001E-4</v>
      </c>
      <c r="F911">
        <v>3.585E-2</v>
      </c>
      <c r="G911" t="s">
        <v>6084</v>
      </c>
      <c r="H911" t="s">
        <v>4</v>
      </c>
      <c r="I911" t="s">
        <v>4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tr">
        <f t="shared" si="70"/>
        <v>-1</v>
      </c>
      <c r="P911" t="str">
        <f t="shared" si="71"/>
        <v>0</v>
      </c>
      <c r="Q911" t="str">
        <f t="shared" si="72"/>
        <v>0</v>
      </c>
      <c r="R911" t="str">
        <f t="shared" si="73"/>
        <v>0</v>
      </c>
      <c r="S911" t="str">
        <f t="shared" si="74"/>
        <v>0</v>
      </c>
    </row>
    <row r="912" spans="1:19" x14ac:dyDescent="0.25">
      <c r="A912" t="s">
        <v>6085</v>
      </c>
      <c r="B912">
        <v>14.27</v>
      </c>
      <c r="C912">
        <v>0</v>
      </c>
      <c r="D912">
        <v>6.2949999999999999</v>
      </c>
      <c r="E912">
        <v>3.2257E-4</v>
      </c>
      <c r="F912">
        <v>3.6047999999999997E-2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tr">
        <f t="shared" si="70"/>
        <v>-1</v>
      </c>
      <c r="P912" t="str">
        <f t="shared" si="71"/>
        <v>0</v>
      </c>
      <c r="Q912" t="str">
        <f t="shared" si="72"/>
        <v>0</v>
      </c>
      <c r="R912" t="str">
        <f t="shared" si="73"/>
        <v>0</v>
      </c>
      <c r="S912" t="str">
        <f t="shared" si="74"/>
        <v>0</v>
      </c>
    </row>
    <row r="913" spans="1:19" x14ac:dyDescent="0.25">
      <c r="A913" t="s">
        <v>6086</v>
      </c>
      <c r="B913">
        <v>1060.8599999999999</v>
      </c>
      <c r="C913">
        <v>298.67</v>
      </c>
      <c r="D913">
        <v>1.8290999999999999</v>
      </c>
      <c r="E913">
        <v>3.2364999999999998E-4</v>
      </c>
      <c r="F913">
        <v>3.6129000000000001E-2</v>
      </c>
      <c r="G913" t="s">
        <v>6087</v>
      </c>
      <c r="H913" t="s">
        <v>6088</v>
      </c>
      <c r="I913" t="s">
        <v>6089</v>
      </c>
      <c r="J913" t="s">
        <v>4</v>
      </c>
      <c r="K913" t="s">
        <v>4</v>
      </c>
      <c r="L913" t="s">
        <v>77</v>
      </c>
      <c r="M913" t="s">
        <v>4</v>
      </c>
      <c r="N913" t="s">
        <v>4</v>
      </c>
      <c r="O913" t="str">
        <f t="shared" si="70"/>
        <v>-1</v>
      </c>
      <c r="P913" t="str">
        <f t="shared" si="71"/>
        <v>0</v>
      </c>
      <c r="Q913" t="str">
        <f t="shared" si="72"/>
        <v>0</v>
      </c>
      <c r="R913" t="str">
        <f t="shared" si="73"/>
        <v>0</v>
      </c>
      <c r="S913" t="str">
        <f t="shared" si="74"/>
        <v>0</v>
      </c>
    </row>
    <row r="914" spans="1:19" x14ac:dyDescent="0.25">
      <c r="A914" t="s">
        <v>6090</v>
      </c>
      <c r="B914">
        <v>40.72</v>
      </c>
      <c r="C914">
        <v>3.51</v>
      </c>
      <c r="D914">
        <v>3.4468999999999999</v>
      </c>
      <c r="E914">
        <v>3.2507E-4</v>
      </c>
      <c r="F914">
        <v>3.6247000000000001E-2</v>
      </c>
      <c r="G914" t="s">
        <v>6091</v>
      </c>
      <c r="H914" t="s">
        <v>6092</v>
      </c>
      <c r="I914" t="s">
        <v>6093</v>
      </c>
      <c r="J914" t="s">
        <v>4</v>
      </c>
      <c r="K914" t="s">
        <v>4</v>
      </c>
      <c r="L914" t="s">
        <v>4</v>
      </c>
      <c r="M914" t="s">
        <v>4</v>
      </c>
      <c r="N914" t="s">
        <v>4</v>
      </c>
      <c r="O914" t="str">
        <f t="shared" si="70"/>
        <v>-1</v>
      </c>
      <c r="P914" t="str">
        <f t="shared" si="71"/>
        <v>0</v>
      </c>
      <c r="Q914" t="str">
        <f t="shared" si="72"/>
        <v>0</v>
      </c>
      <c r="R914" t="str">
        <f t="shared" si="73"/>
        <v>0</v>
      </c>
      <c r="S914" t="str">
        <f t="shared" si="74"/>
        <v>0</v>
      </c>
    </row>
    <row r="915" spans="1:19" x14ac:dyDescent="0.25">
      <c r="A915" t="s">
        <v>6094</v>
      </c>
      <c r="B915">
        <v>178.48</v>
      </c>
      <c r="C915">
        <v>50.21</v>
      </c>
      <c r="D915">
        <v>1.8491</v>
      </c>
      <c r="E915">
        <v>3.2852000000000001E-4</v>
      </c>
      <c r="F915">
        <v>3.6512000000000003E-2</v>
      </c>
      <c r="G915" t="s">
        <v>6095</v>
      </c>
      <c r="H915" t="s">
        <v>6096</v>
      </c>
      <c r="I915" t="s">
        <v>6097</v>
      </c>
      <c r="J915" t="s">
        <v>4</v>
      </c>
      <c r="K915" t="s">
        <v>6098</v>
      </c>
      <c r="L915" t="s">
        <v>4</v>
      </c>
      <c r="M915" t="s">
        <v>4</v>
      </c>
      <c r="N915" t="s">
        <v>4</v>
      </c>
      <c r="O915" t="str">
        <f t="shared" si="70"/>
        <v>-1</v>
      </c>
      <c r="P915" t="str">
        <f t="shared" si="71"/>
        <v>0</v>
      </c>
      <c r="Q915" t="str">
        <f t="shared" si="72"/>
        <v>0</v>
      </c>
      <c r="R915" t="str">
        <f t="shared" si="73"/>
        <v>0</v>
      </c>
      <c r="S915" t="str">
        <f t="shared" si="74"/>
        <v>0</v>
      </c>
    </row>
    <row r="916" spans="1:19" x14ac:dyDescent="0.25">
      <c r="A916" t="s">
        <v>413</v>
      </c>
      <c r="B916">
        <v>24.5</v>
      </c>
      <c r="C916">
        <v>0.94</v>
      </c>
      <c r="D916">
        <v>5.0692000000000004</v>
      </c>
      <c r="E916">
        <v>3.2823999999999999E-4</v>
      </c>
      <c r="F916">
        <v>3.6512000000000003E-2</v>
      </c>
      <c r="G916" t="s">
        <v>414</v>
      </c>
      <c r="H916" t="s">
        <v>415</v>
      </c>
      <c r="I916" t="s">
        <v>416</v>
      </c>
      <c r="J916" t="s">
        <v>4</v>
      </c>
      <c r="K916" t="s">
        <v>417</v>
      </c>
      <c r="L916" t="s">
        <v>86</v>
      </c>
      <c r="M916" t="s">
        <v>4</v>
      </c>
      <c r="N916" t="s">
        <v>4</v>
      </c>
      <c r="O916" t="str">
        <f t="shared" si="70"/>
        <v>-1</v>
      </c>
      <c r="P916" t="str">
        <f t="shared" si="71"/>
        <v>0</v>
      </c>
      <c r="Q916" t="str">
        <f t="shared" si="72"/>
        <v>0</v>
      </c>
      <c r="R916" t="str">
        <f t="shared" si="73"/>
        <v>0</v>
      </c>
      <c r="S916" t="str">
        <f t="shared" si="74"/>
        <v>1</v>
      </c>
    </row>
    <row r="917" spans="1:19" x14ac:dyDescent="0.25">
      <c r="A917" t="s">
        <v>6099</v>
      </c>
      <c r="B917">
        <v>28.37</v>
      </c>
      <c r="C917">
        <v>1.51</v>
      </c>
      <c r="D917">
        <v>4.1974999999999998</v>
      </c>
      <c r="E917">
        <v>3.2803999999999998E-4</v>
      </c>
      <c r="F917">
        <v>3.6512000000000003E-2</v>
      </c>
      <c r="G917" t="s">
        <v>6100</v>
      </c>
      <c r="H917" t="s">
        <v>4</v>
      </c>
      <c r="I917" t="s">
        <v>4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tr">
        <f t="shared" si="70"/>
        <v>-1</v>
      </c>
      <c r="P917" t="str">
        <f t="shared" si="71"/>
        <v>0</v>
      </c>
      <c r="Q917" t="str">
        <f t="shared" si="72"/>
        <v>0</v>
      </c>
      <c r="R917" t="str">
        <f t="shared" si="73"/>
        <v>0</v>
      </c>
      <c r="S917" t="str">
        <f t="shared" si="74"/>
        <v>0</v>
      </c>
    </row>
    <row r="918" spans="1:19" x14ac:dyDescent="0.25">
      <c r="A918" t="s">
        <v>6101</v>
      </c>
      <c r="B918">
        <v>1258.1500000000001</v>
      </c>
      <c r="C918">
        <v>3261.88</v>
      </c>
      <c r="D918">
        <v>-1.3744000000000001</v>
      </c>
      <c r="E918">
        <v>3.3259000000000001E-4</v>
      </c>
      <c r="F918">
        <v>3.6923999999999998E-2</v>
      </c>
      <c r="G918" t="s">
        <v>3654</v>
      </c>
      <c r="H918" t="s">
        <v>1864</v>
      </c>
      <c r="I918" t="s">
        <v>6102</v>
      </c>
      <c r="J918" t="s">
        <v>4</v>
      </c>
      <c r="K918" t="s">
        <v>179</v>
      </c>
      <c r="L918" t="s">
        <v>4</v>
      </c>
      <c r="M918" t="s">
        <v>4</v>
      </c>
      <c r="N918" t="s">
        <v>4</v>
      </c>
      <c r="O918" t="str">
        <f t="shared" si="70"/>
        <v>1</v>
      </c>
      <c r="P918" t="str">
        <f t="shared" si="71"/>
        <v>0</v>
      </c>
      <c r="Q918" t="str">
        <f t="shared" si="72"/>
        <v>0</v>
      </c>
      <c r="R918" t="str">
        <f t="shared" si="73"/>
        <v>0</v>
      </c>
      <c r="S918" t="str">
        <f t="shared" si="74"/>
        <v>0</v>
      </c>
    </row>
    <row r="919" spans="1:19" x14ac:dyDescent="0.25">
      <c r="A919" t="s">
        <v>6103</v>
      </c>
      <c r="B919">
        <v>0</v>
      </c>
      <c r="C919">
        <v>17.579999999999998</v>
      </c>
      <c r="D919">
        <v>-6.5561999999999996</v>
      </c>
      <c r="E919">
        <v>3.3307999999999998E-4</v>
      </c>
      <c r="F919">
        <v>3.6930999999999999E-2</v>
      </c>
      <c r="G919" t="s">
        <v>1857</v>
      </c>
      <c r="H919" t="s">
        <v>2219</v>
      </c>
      <c r="I919" t="s">
        <v>1692</v>
      </c>
      <c r="J919" t="s">
        <v>4</v>
      </c>
      <c r="K919" t="s">
        <v>2220</v>
      </c>
      <c r="L919" t="s">
        <v>2221</v>
      </c>
      <c r="M919" t="s">
        <v>624</v>
      </c>
      <c r="N919" t="s">
        <v>625</v>
      </c>
      <c r="O919" t="str">
        <f t="shared" si="70"/>
        <v>1</v>
      </c>
      <c r="P919" t="str">
        <f t="shared" si="71"/>
        <v>0</v>
      </c>
      <c r="Q919" t="str">
        <f t="shared" si="72"/>
        <v>0</v>
      </c>
      <c r="R919" t="str">
        <f t="shared" si="73"/>
        <v>0</v>
      </c>
      <c r="S919" t="str">
        <f t="shared" si="74"/>
        <v>0</v>
      </c>
    </row>
    <row r="920" spans="1:19" x14ac:dyDescent="0.25">
      <c r="A920" t="s">
        <v>379</v>
      </c>
      <c r="B920">
        <v>551.29999999999995</v>
      </c>
      <c r="C920">
        <v>170.65</v>
      </c>
      <c r="D920">
        <v>1.6943999999999999</v>
      </c>
      <c r="E920">
        <v>3.3336999999999999E-4</v>
      </c>
      <c r="F920">
        <v>3.6930999999999999E-2</v>
      </c>
      <c r="G920" t="s">
        <v>380</v>
      </c>
      <c r="H920" t="s">
        <v>381</v>
      </c>
      <c r="I920" t="s">
        <v>21</v>
      </c>
      <c r="J920" t="s">
        <v>4</v>
      </c>
      <c r="K920" t="s">
        <v>145</v>
      </c>
      <c r="L920" t="s">
        <v>4</v>
      </c>
      <c r="M920" t="s">
        <v>4</v>
      </c>
      <c r="N920" t="s">
        <v>4</v>
      </c>
      <c r="O920" t="str">
        <f t="shared" si="70"/>
        <v>-1</v>
      </c>
      <c r="P920" t="str">
        <f t="shared" si="71"/>
        <v>0</v>
      </c>
      <c r="Q920" t="str">
        <f t="shared" si="72"/>
        <v>0</v>
      </c>
      <c r="R920" t="str">
        <f t="shared" si="73"/>
        <v>0</v>
      </c>
      <c r="S920" t="str">
        <f t="shared" si="74"/>
        <v>1</v>
      </c>
    </row>
    <row r="921" spans="1:19" x14ac:dyDescent="0.25">
      <c r="A921" t="s">
        <v>6104</v>
      </c>
      <c r="B921">
        <v>14.11</v>
      </c>
      <c r="C921">
        <v>0</v>
      </c>
      <c r="D921">
        <v>6.2775999999999996</v>
      </c>
      <c r="E921">
        <v>3.3509000000000002E-4</v>
      </c>
      <c r="F921">
        <v>3.6999999999999998E-2</v>
      </c>
      <c r="G921" t="s">
        <v>4</v>
      </c>
      <c r="H921" t="s">
        <v>4</v>
      </c>
      <c r="I921" t="s">
        <v>4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tr">
        <f t="shared" si="70"/>
        <v>-1</v>
      </c>
      <c r="P921" t="str">
        <f t="shared" si="71"/>
        <v>0</v>
      </c>
      <c r="Q921" t="str">
        <f t="shared" si="72"/>
        <v>0</v>
      </c>
      <c r="R921" t="str">
        <f t="shared" si="73"/>
        <v>0</v>
      </c>
      <c r="S921" t="str">
        <f t="shared" si="74"/>
        <v>0</v>
      </c>
    </row>
    <row r="922" spans="1:19" x14ac:dyDescent="0.25">
      <c r="A922" t="s">
        <v>4178</v>
      </c>
      <c r="B922">
        <v>2002.84</v>
      </c>
      <c r="C922">
        <v>719.94</v>
      </c>
      <c r="D922">
        <v>1.4764999999999999</v>
      </c>
      <c r="E922">
        <v>3.3461E-4</v>
      </c>
      <c r="F922">
        <v>3.6999999999999998E-2</v>
      </c>
      <c r="G922" t="s">
        <v>4179</v>
      </c>
      <c r="H922" t="s">
        <v>4180</v>
      </c>
      <c r="I922" t="s">
        <v>4181</v>
      </c>
      <c r="J922" t="s">
        <v>4</v>
      </c>
      <c r="K922" t="s">
        <v>4</v>
      </c>
      <c r="L922" t="s">
        <v>86</v>
      </c>
      <c r="M922" t="s">
        <v>4</v>
      </c>
      <c r="N922" t="s">
        <v>4</v>
      </c>
      <c r="O922" t="str">
        <f t="shared" si="70"/>
        <v>-1</v>
      </c>
      <c r="P922" t="str">
        <f t="shared" si="71"/>
        <v>0</v>
      </c>
      <c r="Q922" t="str">
        <f t="shared" si="72"/>
        <v>0</v>
      </c>
      <c r="R922" t="str">
        <f t="shared" si="73"/>
        <v>0</v>
      </c>
      <c r="S922" t="str">
        <f t="shared" si="74"/>
        <v>0</v>
      </c>
    </row>
    <row r="923" spans="1:19" x14ac:dyDescent="0.25">
      <c r="A923" t="s">
        <v>6105</v>
      </c>
      <c r="B923">
        <v>59.85</v>
      </c>
      <c r="C923">
        <v>3.61</v>
      </c>
      <c r="D923">
        <v>4.0567000000000002</v>
      </c>
      <c r="E923">
        <v>3.3492999999999999E-4</v>
      </c>
      <c r="F923">
        <v>3.6999999999999998E-2</v>
      </c>
      <c r="G923" t="s">
        <v>4</v>
      </c>
      <c r="H923" t="s">
        <v>4</v>
      </c>
      <c r="I923" t="s">
        <v>4</v>
      </c>
      <c r="J923" t="s">
        <v>4</v>
      </c>
      <c r="K923" t="s">
        <v>4</v>
      </c>
      <c r="L923" t="s">
        <v>4</v>
      </c>
      <c r="M923" t="s">
        <v>4</v>
      </c>
      <c r="N923" t="s">
        <v>4</v>
      </c>
      <c r="O923" t="str">
        <f t="shared" si="70"/>
        <v>-1</v>
      </c>
      <c r="P923" t="str">
        <f t="shared" si="71"/>
        <v>0</v>
      </c>
      <c r="Q923" t="str">
        <f t="shared" si="72"/>
        <v>0</v>
      </c>
      <c r="R923" t="str">
        <f t="shared" si="73"/>
        <v>0</v>
      </c>
      <c r="S923" t="str">
        <f t="shared" si="74"/>
        <v>0</v>
      </c>
    </row>
    <row r="924" spans="1:19" x14ac:dyDescent="0.25">
      <c r="A924" t="s">
        <v>6106</v>
      </c>
      <c r="B924">
        <v>157.37</v>
      </c>
      <c r="C924">
        <v>27.11</v>
      </c>
      <c r="D924">
        <v>2.5198</v>
      </c>
      <c r="E924">
        <v>3.3963999999999999E-4</v>
      </c>
      <c r="F924">
        <v>3.7462000000000002E-2</v>
      </c>
      <c r="G924" t="s">
        <v>6107</v>
      </c>
      <c r="H924" t="s">
        <v>3459</v>
      </c>
      <c r="I924" t="s">
        <v>785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tr">
        <f t="shared" si="70"/>
        <v>-1</v>
      </c>
      <c r="P924" t="str">
        <f t="shared" si="71"/>
        <v>0</v>
      </c>
      <c r="Q924" t="str">
        <f t="shared" si="72"/>
        <v>0</v>
      </c>
      <c r="R924" t="str">
        <f t="shared" si="73"/>
        <v>0</v>
      </c>
      <c r="S924" t="str">
        <f t="shared" si="74"/>
        <v>0</v>
      </c>
    </row>
    <row r="925" spans="1:19" x14ac:dyDescent="0.25">
      <c r="A925" t="s">
        <v>6108</v>
      </c>
      <c r="B925">
        <v>1083.8800000000001</v>
      </c>
      <c r="C925">
        <v>3018.37</v>
      </c>
      <c r="D925">
        <v>-1.4782</v>
      </c>
      <c r="E925">
        <v>3.4329E-4</v>
      </c>
      <c r="F925">
        <v>3.7824000000000003E-2</v>
      </c>
      <c r="G925" t="s">
        <v>3654</v>
      </c>
      <c r="H925" t="s">
        <v>6109</v>
      </c>
      <c r="I925" t="s">
        <v>6110</v>
      </c>
      <c r="J925" t="s">
        <v>4</v>
      </c>
      <c r="K925" t="s">
        <v>179</v>
      </c>
      <c r="L925" t="s">
        <v>77</v>
      </c>
      <c r="M925" t="s">
        <v>4</v>
      </c>
      <c r="N925" t="s">
        <v>4</v>
      </c>
      <c r="O925" t="str">
        <f t="shared" si="70"/>
        <v>1</v>
      </c>
      <c r="P925" t="str">
        <f t="shared" si="71"/>
        <v>0</v>
      </c>
      <c r="Q925" t="str">
        <f t="shared" si="72"/>
        <v>0</v>
      </c>
      <c r="R925" t="str">
        <f t="shared" si="73"/>
        <v>0</v>
      </c>
      <c r="S925" t="str">
        <f t="shared" si="74"/>
        <v>0</v>
      </c>
    </row>
    <row r="926" spans="1:19" x14ac:dyDescent="0.25">
      <c r="A926" t="s">
        <v>3257</v>
      </c>
      <c r="B926">
        <v>78.040000000000006</v>
      </c>
      <c r="C926">
        <v>14.78</v>
      </c>
      <c r="D926">
        <v>2.3952</v>
      </c>
      <c r="E926">
        <v>3.4504000000000002E-4</v>
      </c>
      <c r="F926">
        <v>3.7975000000000002E-2</v>
      </c>
      <c r="G926" t="s">
        <v>3258</v>
      </c>
      <c r="H926" t="s">
        <v>4</v>
      </c>
      <c r="I926" t="s">
        <v>3259</v>
      </c>
      <c r="J926" t="s">
        <v>4</v>
      </c>
      <c r="K926" t="s">
        <v>1009</v>
      </c>
      <c r="L926" t="s">
        <v>4</v>
      </c>
      <c r="M926" t="s">
        <v>4</v>
      </c>
      <c r="N926" t="s">
        <v>4</v>
      </c>
      <c r="O926" t="str">
        <f t="shared" si="70"/>
        <v>-1</v>
      </c>
      <c r="P926" t="str">
        <f t="shared" si="71"/>
        <v>0</v>
      </c>
      <c r="Q926" t="str">
        <f t="shared" si="72"/>
        <v>0</v>
      </c>
      <c r="R926" t="str">
        <f t="shared" si="73"/>
        <v>0</v>
      </c>
      <c r="S926" t="str">
        <f t="shared" si="74"/>
        <v>0</v>
      </c>
    </row>
    <row r="927" spans="1:19" x14ac:dyDescent="0.25">
      <c r="A927" t="s">
        <v>6111</v>
      </c>
      <c r="B927">
        <v>973.69</v>
      </c>
      <c r="C927">
        <v>3009.59</v>
      </c>
      <c r="D927">
        <v>-1.6273</v>
      </c>
      <c r="E927">
        <v>3.4610000000000001E-4</v>
      </c>
      <c r="F927">
        <v>3.8051000000000001E-2</v>
      </c>
      <c r="G927" t="s">
        <v>6112</v>
      </c>
      <c r="H927" t="s">
        <v>6113</v>
      </c>
      <c r="I927" t="s">
        <v>5201</v>
      </c>
      <c r="J927" t="s">
        <v>4</v>
      </c>
      <c r="K927" t="s">
        <v>5202</v>
      </c>
      <c r="L927" t="s">
        <v>4</v>
      </c>
      <c r="M927" t="s">
        <v>6114</v>
      </c>
      <c r="N927" t="s">
        <v>6115</v>
      </c>
      <c r="O927" t="str">
        <f t="shared" si="70"/>
        <v>1</v>
      </c>
      <c r="P927" t="str">
        <f t="shared" si="71"/>
        <v>0</v>
      </c>
      <c r="Q927" t="str">
        <f t="shared" si="72"/>
        <v>0</v>
      </c>
      <c r="R927" t="str">
        <f t="shared" si="73"/>
        <v>0</v>
      </c>
      <c r="S927" t="str">
        <f t="shared" si="74"/>
        <v>0</v>
      </c>
    </row>
    <row r="928" spans="1:19" x14ac:dyDescent="0.25">
      <c r="A928" t="s">
        <v>6116</v>
      </c>
      <c r="B928">
        <v>3772.8</v>
      </c>
      <c r="C928">
        <v>1599.92</v>
      </c>
      <c r="D928">
        <v>1.2379</v>
      </c>
      <c r="E928">
        <v>3.478E-4</v>
      </c>
      <c r="F928">
        <v>3.8196000000000001E-2</v>
      </c>
      <c r="G928" t="s">
        <v>6117</v>
      </c>
      <c r="H928" t="s">
        <v>6118</v>
      </c>
      <c r="I928" t="s">
        <v>1407</v>
      </c>
      <c r="J928" t="s">
        <v>4</v>
      </c>
      <c r="K928" t="s">
        <v>4</v>
      </c>
      <c r="L928" t="s">
        <v>77</v>
      </c>
      <c r="M928" t="s">
        <v>4</v>
      </c>
      <c r="N928" t="s">
        <v>4</v>
      </c>
      <c r="O928" t="str">
        <f t="shared" si="70"/>
        <v>-1</v>
      </c>
      <c r="P928" t="str">
        <f t="shared" si="71"/>
        <v>0</v>
      </c>
      <c r="Q928" t="str">
        <f t="shared" si="72"/>
        <v>0</v>
      </c>
      <c r="R928" t="str">
        <f t="shared" si="73"/>
        <v>0</v>
      </c>
      <c r="S928" t="str">
        <f t="shared" si="74"/>
        <v>0</v>
      </c>
    </row>
    <row r="929" spans="1:19" x14ac:dyDescent="0.25">
      <c r="A929" t="s">
        <v>6119</v>
      </c>
      <c r="B929">
        <v>58.79</v>
      </c>
      <c r="C929">
        <v>8</v>
      </c>
      <c r="D929">
        <v>2.8858999999999999</v>
      </c>
      <c r="E929">
        <v>3.4832E-4</v>
      </c>
      <c r="F929">
        <v>3.8212000000000003E-2</v>
      </c>
      <c r="G929" t="s">
        <v>6120</v>
      </c>
      <c r="H929" t="s">
        <v>4</v>
      </c>
      <c r="I929" t="s">
        <v>4</v>
      </c>
      <c r="J929" t="s">
        <v>4</v>
      </c>
      <c r="K929" t="s">
        <v>4</v>
      </c>
      <c r="L929" t="s">
        <v>4</v>
      </c>
      <c r="M929" t="s">
        <v>4</v>
      </c>
      <c r="N929" t="s">
        <v>4</v>
      </c>
      <c r="O929" t="str">
        <f t="shared" si="70"/>
        <v>-1</v>
      </c>
      <c r="P929" t="str">
        <f t="shared" si="71"/>
        <v>0</v>
      </c>
      <c r="Q929" t="str">
        <f t="shared" si="72"/>
        <v>0</v>
      </c>
      <c r="R929" t="str">
        <f t="shared" si="73"/>
        <v>0</v>
      </c>
      <c r="S929" t="str">
        <f t="shared" si="74"/>
        <v>0</v>
      </c>
    </row>
    <row r="930" spans="1:19" x14ac:dyDescent="0.25">
      <c r="A930" t="s">
        <v>6121</v>
      </c>
      <c r="B930">
        <v>110.68</v>
      </c>
      <c r="C930">
        <v>22.26</v>
      </c>
      <c r="D930">
        <v>2.3214999999999999</v>
      </c>
      <c r="E930">
        <v>3.5167999999999999E-4</v>
      </c>
      <c r="F930">
        <v>3.8538999999999997E-2</v>
      </c>
      <c r="G930" t="s">
        <v>6122</v>
      </c>
      <c r="H930" t="s">
        <v>6123</v>
      </c>
      <c r="I930" t="s">
        <v>6124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tr">
        <f t="shared" si="70"/>
        <v>-1</v>
      </c>
      <c r="P930" t="str">
        <f t="shared" si="71"/>
        <v>0</v>
      </c>
      <c r="Q930" t="str">
        <f t="shared" si="72"/>
        <v>0</v>
      </c>
      <c r="R930" t="str">
        <f t="shared" si="73"/>
        <v>0</v>
      </c>
      <c r="S930" t="str">
        <f t="shared" si="74"/>
        <v>0</v>
      </c>
    </row>
    <row r="931" spans="1:19" x14ac:dyDescent="0.25">
      <c r="A931" t="s">
        <v>6125</v>
      </c>
      <c r="B931">
        <v>84.54</v>
      </c>
      <c r="C931">
        <v>243.68</v>
      </c>
      <c r="D931">
        <v>-1.5294000000000001</v>
      </c>
      <c r="E931">
        <v>3.5341000000000002E-4</v>
      </c>
      <c r="F931">
        <v>3.8686999999999999E-2</v>
      </c>
      <c r="G931" t="s">
        <v>6126</v>
      </c>
      <c r="H931" t="s">
        <v>5650</v>
      </c>
      <c r="I931" t="s">
        <v>5651</v>
      </c>
      <c r="J931" t="s">
        <v>4</v>
      </c>
      <c r="K931" t="s">
        <v>4</v>
      </c>
      <c r="L931" t="s">
        <v>4</v>
      </c>
      <c r="M931" t="s">
        <v>4</v>
      </c>
      <c r="N931" t="s">
        <v>4</v>
      </c>
      <c r="O931" t="str">
        <f t="shared" si="70"/>
        <v>1</v>
      </c>
      <c r="P931" t="str">
        <f t="shared" si="71"/>
        <v>0</v>
      </c>
      <c r="Q931" t="str">
        <f t="shared" si="72"/>
        <v>0</v>
      </c>
      <c r="R931" t="str">
        <f t="shared" si="73"/>
        <v>0</v>
      </c>
      <c r="S931" t="str">
        <f t="shared" si="74"/>
        <v>0</v>
      </c>
    </row>
    <row r="932" spans="1:19" x14ac:dyDescent="0.25">
      <c r="A932" t="s">
        <v>6127</v>
      </c>
      <c r="B932">
        <v>84.08</v>
      </c>
      <c r="C932">
        <v>19.489999999999998</v>
      </c>
      <c r="D932">
        <v>2.1065</v>
      </c>
      <c r="E932">
        <v>3.5524999999999999E-4</v>
      </c>
      <c r="F932">
        <v>3.8845999999999999E-2</v>
      </c>
      <c r="G932" t="s">
        <v>6128</v>
      </c>
      <c r="H932" t="s">
        <v>6129</v>
      </c>
      <c r="I932" t="s">
        <v>4</v>
      </c>
      <c r="J932" t="s">
        <v>4</v>
      </c>
      <c r="K932" t="s">
        <v>4</v>
      </c>
      <c r="L932" t="s">
        <v>4</v>
      </c>
      <c r="M932" t="s">
        <v>4</v>
      </c>
      <c r="N932" t="s">
        <v>4</v>
      </c>
      <c r="O932" t="str">
        <f t="shared" si="70"/>
        <v>-1</v>
      </c>
      <c r="P932" t="str">
        <f t="shared" si="71"/>
        <v>0</v>
      </c>
      <c r="Q932" t="str">
        <f t="shared" si="72"/>
        <v>0</v>
      </c>
      <c r="R932" t="str">
        <f t="shared" si="73"/>
        <v>0</v>
      </c>
      <c r="S932" t="str">
        <f t="shared" si="74"/>
        <v>0</v>
      </c>
    </row>
    <row r="933" spans="1:19" x14ac:dyDescent="0.25">
      <c r="A933" t="s">
        <v>6130</v>
      </c>
      <c r="B933">
        <v>265.73</v>
      </c>
      <c r="C933">
        <v>80.62</v>
      </c>
      <c r="D933">
        <v>1.7202999999999999</v>
      </c>
      <c r="E933">
        <v>3.5651999999999998E-4</v>
      </c>
      <c r="F933">
        <v>3.8942999999999998E-2</v>
      </c>
      <c r="G933" t="s">
        <v>2812</v>
      </c>
      <c r="H933" t="s">
        <v>6131</v>
      </c>
      <c r="I933" t="s">
        <v>695</v>
      </c>
      <c r="J933" t="s">
        <v>4</v>
      </c>
      <c r="K933" t="s">
        <v>623</v>
      </c>
      <c r="L933" t="s">
        <v>4</v>
      </c>
      <c r="M933" t="s">
        <v>4</v>
      </c>
      <c r="N933" t="s">
        <v>4</v>
      </c>
      <c r="O933" t="str">
        <f t="shared" si="70"/>
        <v>-1</v>
      </c>
      <c r="P933" t="str">
        <f t="shared" si="71"/>
        <v>0</v>
      </c>
      <c r="Q933" t="str">
        <f t="shared" si="72"/>
        <v>0</v>
      </c>
      <c r="R933" t="str">
        <f t="shared" si="73"/>
        <v>0</v>
      </c>
      <c r="S933" t="str">
        <f t="shared" si="74"/>
        <v>0</v>
      </c>
    </row>
    <row r="934" spans="1:19" x14ac:dyDescent="0.25">
      <c r="A934" t="s">
        <v>1454</v>
      </c>
      <c r="B934">
        <v>38.909999999999997</v>
      </c>
      <c r="C934">
        <v>2.6</v>
      </c>
      <c r="D934">
        <v>3.7862</v>
      </c>
      <c r="E934">
        <v>3.5780000000000002E-4</v>
      </c>
      <c r="F934">
        <v>3.9042E-2</v>
      </c>
      <c r="G934" t="s">
        <v>1455</v>
      </c>
      <c r="H934" t="s">
        <v>1456</v>
      </c>
      <c r="I934" t="s">
        <v>1457</v>
      </c>
      <c r="J934" t="s">
        <v>122</v>
      </c>
      <c r="K934" t="s">
        <v>721</v>
      </c>
      <c r="L934" t="s">
        <v>4</v>
      </c>
      <c r="M934" t="s">
        <v>4</v>
      </c>
      <c r="N934" t="s">
        <v>4</v>
      </c>
      <c r="O934" t="str">
        <f t="shared" si="70"/>
        <v>-1</v>
      </c>
      <c r="P934" t="str">
        <f t="shared" si="71"/>
        <v>0</v>
      </c>
      <c r="Q934" t="str">
        <f t="shared" si="72"/>
        <v>0</v>
      </c>
      <c r="R934" t="str">
        <f t="shared" si="73"/>
        <v>0</v>
      </c>
      <c r="S934" t="str">
        <f t="shared" si="74"/>
        <v>0</v>
      </c>
    </row>
    <row r="935" spans="1:19" x14ac:dyDescent="0.25">
      <c r="A935" t="s">
        <v>2703</v>
      </c>
      <c r="B935">
        <v>332.59</v>
      </c>
      <c r="C935">
        <v>110</v>
      </c>
      <c r="D935">
        <v>1.5961000000000001</v>
      </c>
      <c r="E935">
        <v>3.6128000000000001E-4</v>
      </c>
      <c r="F935">
        <v>3.9378999999999997E-2</v>
      </c>
      <c r="G935" t="s">
        <v>2147</v>
      </c>
      <c r="H935" t="s">
        <v>2148</v>
      </c>
      <c r="I935" t="s">
        <v>2704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tr">
        <f t="shared" si="70"/>
        <v>-1</v>
      </c>
      <c r="P935" t="str">
        <f t="shared" si="71"/>
        <v>0</v>
      </c>
      <c r="Q935" t="str">
        <f t="shared" si="72"/>
        <v>0</v>
      </c>
      <c r="R935" t="str">
        <f t="shared" si="73"/>
        <v>0</v>
      </c>
      <c r="S935" t="str">
        <f t="shared" si="74"/>
        <v>0</v>
      </c>
    </row>
    <row r="936" spans="1:19" x14ac:dyDescent="0.25">
      <c r="A936" t="s">
        <v>6132</v>
      </c>
      <c r="B936">
        <v>4106.37</v>
      </c>
      <c r="C936">
        <v>1834.49</v>
      </c>
      <c r="D936">
        <v>1.1625000000000001</v>
      </c>
      <c r="E936">
        <v>3.6315000000000002E-4</v>
      </c>
      <c r="F936">
        <v>3.9539999999999999E-2</v>
      </c>
      <c r="G936" t="s">
        <v>6133</v>
      </c>
      <c r="H936" t="s">
        <v>6134</v>
      </c>
      <c r="I936" t="s">
        <v>1407</v>
      </c>
      <c r="J936" t="s">
        <v>4</v>
      </c>
      <c r="K936" t="s">
        <v>4</v>
      </c>
      <c r="L936" t="s">
        <v>77</v>
      </c>
      <c r="M936" t="s">
        <v>4</v>
      </c>
      <c r="N936" t="s">
        <v>4</v>
      </c>
      <c r="O936" t="str">
        <f t="shared" si="70"/>
        <v>-1</v>
      </c>
      <c r="P936" t="str">
        <f t="shared" si="71"/>
        <v>0</v>
      </c>
      <c r="Q936" t="str">
        <f t="shared" si="72"/>
        <v>0</v>
      </c>
      <c r="R936" t="str">
        <f t="shared" si="73"/>
        <v>0</v>
      </c>
      <c r="S936" t="str">
        <f t="shared" si="74"/>
        <v>0</v>
      </c>
    </row>
    <row r="937" spans="1:19" x14ac:dyDescent="0.25">
      <c r="A937" t="s">
        <v>1092</v>
      </c>
      <c r="B937">
        <v>65.33</v>
      </c>
      <c r="C937">
        <v>7.63</v>
      </c>
      <c r="D937">
        <v>3.0514999999999999</v>
      </c>
      <c r="E937">
        <v>3.6686999999999999E-4</v>
      </c>
      <c r="F937">
        <v>3.9903000000000001E-2</v>
      </c>
      <c r="G937" t="s">
        <v>4</v>
      </c>
      <c r="H937" t="s">
        <v>4</v>
      </c>
      <c r="I937" t="s">
        <v>4</v>
      </c>
      <c r="J937" t="s">
        <v>4</v>
      </c>
      <c r="K937" t="s">
        <v>4</v>
      </c>
      <c r="L937" t="s">
        <v>4</v>
      </c>
      <c r="M937" t="s">
        <v>4</v>
      </c>
      <c r="N937" t="s">
        <v>4</v>
      </c>
      <c r="O937" t="str">
        <f t="shared" si="70"/>
        <v>-1</v>
      </c>
      <c r="P937" t="str">
        <f t="shared" si="71"/>
        <v>0</v>
      </c>
      <c r="Q937" t="str">
        <f t="shared" si="72"/>
        <v>0</v>
      </c>
      <c r="R937" t="str">
        <f t="shared" si="73"/>
        <v>0</v>
      </c>
      <c r="S937" t="str">
        <f t="shared" si="74"/>
        <v>0</v>
      </c>
    </row>
    <row r="938" spans="1:19" x14ac:dyDescent="0.25">
      <c r="A938" t="s">
        <v>2680</v>
      </c>
      <c r="B938">
        <v>3101.9</v>
      </c>
      <c r="C938">
        <v>1144.49</v>
      </c>
      <c r="D938">
        <v>1.4391</v>
      </c>
      <c r="E938">
        <v>3.6869000000000002E-4</v>
      </c>
      <c r="F938">
        <v>4.0058000000000003E-2</v>
      </c>
      <c r="G938" t="s">
        <v>2681</v>
      </c>
      <c r="H938" t="s">
        <v>2682</v>
      </c>
      <c r="I938" t="s">
        <v>1418</v>
      </c>
      <c r="J938" t="s">
        <v>2683</v>
      </c>
      <c r="K938" t="s">
        <v>2684</v>
      </c>
      <c r="L938" t="s">
        <v>4</v>
      </c>
      <c r="M938" t="s">
        <v>1942</v>
      </c>
      <c r="N938" t="s">
        <v>901</v>
      </c>
      <c r="O938" t="str">
        <f t="shared" si="70"/>
        <v>-1</v>
      </c>
      <c r="P938" t="str">
        <f t="shared" si="71"/>
        <v>0</v>
      </c>
      <c r="Q938" t="str">
        <f t="shared" si="72"/>
        <v>1</v>
      </c>
      <c r="R938" t="str">
        <f t="shared" si="73"/>
        <v>0</v>
      </c>
      <c r="S938" t="str">
        <f t="shared" si="74"/>
        <v>0</v>
      </c>
    </row>
    <row r="939" spans="1:19" x14ac:dyDescent="0.25">
      <c r="A939" t="s">
        <v>6135</v>
      </c>
      <c r="B939">
        <v>47.05</v>
      </c>
      <c r="C939">
        <v>5.66</v>
      </c>
      <c r="D939">
        <v>3.0276000000000001</v>
      </c>
      <c r="E939">
        <v>3.6963000000000002E-4</v>
      </c>
      <c r="F939">
        <v>4.0117E-2</v>
      </c>
      <c r="G939" t="s">
        <v>4</v>
      </c>
      <c r="H939" t="s">
        <v>4</v>
      </c>
      <c r="I939" t="s">
        <v>4</v>
      </c>
      <c r="J939" t="s">
        <v>4</v>
      </c>
      <c r="K939" t="s">
        <v>4</v>
      </c>
      <c r="L939" t="s">
        <v>4</v>
      </c>
      <c r="M939" t="s">
        <v>4</v>
      </c>
      <c r="N939" t="s">
        <v>4</v>
      </c>
      <c r="O939" t="str">
        <f t="shared" si="70"/>
        <v>-1</v>
      </c>
      <c r="P939" t="str">
        <f t="shared" si="71"/>
        <v>0</v>
      </c>
      <c r="Q939" t="str">
        <f t="shared" si="72"/>
        <v>0</v>
      </c>
      <c r="R939" t="str">
        <f t="shared" si="73"/>
        <v>0</v>
      </c>
      <c r="S939" t="str">
        <f t="shared" si="74"/>
        <v>0</v>
      </c>
    </row>
    <row r="940" spans="1:19" x14ac:dyDescent="0.25">
      <c r="A940" t="s">
        <v>1746</v>
      </c>
      <c r="B940">
        <v>74.510000000000005</v>
      </c>
      <c r="C940">
        <v>7.66</v>
      </c>
      <c r="D940">
        <v>3.2603</v>
      </c>
      <c r="E940">
        <v>3.7021999999999999E-4</v>
      </c>
      <c r="F940">
        <v>4.0138E-2</v>
      </c>
      <c r="G940" t="s">
        <v>1747</v>
      </c>
      <c r="H940" t="s">
        <v>1748</v>
      </c>
      <c r="I940" t="s">
        <v>1461</v>
      </c>
      <c r="J940" t="s">
        <v>4</v>
      </c>
      <c r="K940" t="s">
        <v>4</v>
      </c>
      <c r="L940" t="s">
        <v>4</v>
      </c>
      <c r="M940" t="s">
        <v>4</v>
      </c>
      <c r="N940" t="s">
        <v>4</v>
      </c>
      <c r="O940" t="str">
        <f t="shared" si="70"/>
        <v>-1</v>
      </c>
      <c r="P940" t="str">
        <f t="shared" si="71"/>
        <v>0</v>
      </c>
      <c r="Q940" t="str">
        <f t="shared" si="72"/>
        <v>0</v>
      </c>
      <c r="R940" t="str">
        <f t="shared" si="73"/>
        <v>0</v>
      </c>
      <c r="S940" t="str">
        <f t="shared" si="74"/>
        <v>0</v>
      </c>
    </row>
    <row r="941" spans="1:19" x14ac:dyDescent="0.25">
      <c r="A941" t="s">
        <v>6136</v>
      </c>
      <c r="B941">
        <v>214.63</v>
      </c>
      <c r="C941">
        <v>552.87</v>
      </c>
      <c r="D941">
        <v>-1.3654999999999999</v>
      </c>
      <c r="E941">
        <v>3.7145E-4</v>
      </c>
      <c r="F941">
        <v>4.0217999999999997E-2</v>
      </c>
      <c r="G941" t="s">
        <v>2941</v>
      </c>
      <c r="H941" t="s">
        <v>6137</v>
      </c>
      <c r="I941" t="s">
        <v>6138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tr">
        <f t="shared" si="70"/>
        <v>1</v>
      </c>
      <c r="P941" t="str">
        <f t="shared" si="71"/>
        <v>0</v>
      </c>
      <c r="Q941" t="str">
        <f t="shared" si="72"/>
        <v>0</v>
      </c>
      <c r="R941" t="str">
        <f t="shared" si="73"/>
        <v>0</v>
      </c>
      <c r="S941" t="str">
        <f t="shared" si="74"/>
        <v>0</v>
      </c>
    </row>
    <row r="942" spans="1:19" x14ac:dyDescent="0.25">
      <c r="A942" t="s">
        <v>6139</v>
      </c>
      <c r="B942">
        <v>32.81</v>
      </c>
      <c r="C942">
        <v>148.74</v>
      </c>
      <c r="D942">
        <v>-2.1856</v>
      </c>
      <c r="E942">
        <v>3.7175000000000001E-4</v>
      </c>
      <c r="F942">
        <v>4.0217999999999997E-2</v>
      </c>
      <c r="G942" t="s">
        <v>6140</v>
      </c>
      <c r="H942" t="s">
        <v>6141</v>
      </c>
      <c r="I942" t="s">
        <v>1144</v>
      </c>
      <c r="J942" t="s">
        <v>6142</v>
      </c>
      <c r="K942" t="s">
        <v>2118</v>
      </c>
      <c r="L942" t="s">
        <v>4</v>
      </c>
      <c r="M942" t="s">
        <v>1145</v>
      </c>
      <c r="N942" t="s">
        <v>1146</v>
      </c>
      <c r="O942" t="str">
        <f t="shared" si="70"/>
        <v>1</v>
      </c>
      <c r="P942" t="str">
        <f t="shared" si="71"/>
        <v>0</v>
      </c>
      <c r="Q942" t="str">
        <f t="shared" si="72"/>
        <v>0</v>
      </c>
      <c r="R942" t="str">
        <f t="shared" si="73"/>
        <v>0</v>
      </c>
      <c r="S942" t="str">
        <f t="shared" si="74"/>
        <v>0</v>
      </c>
    </row>
    <row r="943" spans="1:19" x14ac:dyDescent="0.25">
      <c r="A943" t="s">
        <v>6143</v>
      </c>
      <c r="B943">
        <v>36.99</v>
      </c>
      <c r="C943">
        <v>3.27</v>
      </c>
      <c r="D943">
        <v>3.5768</v>
      </c>
      <c r="E943">
        <v>3.7649E-4</v>
      </c>
      <c r="F943">
        <v>4.0645000000000001E-2</v>
      </c>
      <c r="G943" t="s">
        <v>6144</v>
      </c>
      <c r="H943" t="s">
        <v>6145</v>
      </c>
      <c r="I943" t="s">
        <v>89</v>
      </c>
      <c r="J943" t="s">
        <v>4</v>
      </c>
      <c r="K943" t="s">
        <v>79</v>
      </c>
      <c r="L943" t="s">
        <v>88</v>
      </c>
      <c r="M943" t="s">
        <v>4</v>
      </c>
      <c r="N943" t="s">
        <v>4</v>
      </c>
      <c r="O943" t="str">
        <f t="shared" si="70"/>
        <v>-1</v>
      </c>
      <c r="P943" t="str">
        <f t="shared" si="71"/>
        <v>0</v>
      </c>
      <c r="Q943" t="str">
        <f t="shared" si="72"/>
        <v>0</v>
      </c>
      <c r="R943" t="str">
        <f t="shared" si="73"/>
        <v>0</v>
      </c>
      <c r="S943" t="str">
        <f t="shared" si="74"/>
        <v>0</v>
      </c>
    </row>
    <row r="944" spans="1:19" x14ac:dyDescent="0.25">
      <c r="A944" t="s">
        <v>6146</v>
      </c>
      <c r="B944">
        <v>150.38</v>
      </c>
      <c r="C944">
        <v>372.81</v>
      </c>
      <c r="D944">
        <v>-1.3095000000000001</v>
      </c>
      <c r="E944">
        <v>3.7623000000000002E-4</v>
      </c>
      <c r="F944">
        <v>4.0645000000000001E-2</v>
      </c>
      <c r="G944" t="s">
        <v>6147</v>
      </c>
      <c r="H944" t="s">
        <v>4</v>
      </c>
      <c r="I944" t="s">
        <v>6148</v>
      </c>
      <c r="J944" t="s">
        <v>4</v>
      </c>
      <c r="K944" t="s">
        <v>6149</v>
      </c>
      <c r="L944" t="s">
        <v>4</v>
      </c>
      <c r="M944" t="s">
        <v>4</v>
      </c>
      <c r="N944" t="s">
        <v>4</v>
      </c>
      <c r="O944" t="str">
        <f t="shared" si="70"/>
        <v>1</v>
      </c>
      <c r="P944" t="str">
        <f t="shared" si="71"/>
        <v>0</v>
      </c>
      <c r="Q944" t="str">
        <f t="shared" si="72"/>
        <v>0</v>
      </c>
      <c r="R944" t="str">
        <f t="shared" si="73"/>
        <v>0</v>
      </c>
      <c r="S944" t="str">
        <f t="shared" si="74"/>
        <v>0</v>
      </c>
    </row>
    <row r="945" spans="1:19" x14ac:dyDescent="0.25">
      <c r="A945" t="s">
        <v>6150</v>
      </c>
      <c r="B945">
        <v>41.85</v>
      </c>
      <c r="C945">
        <v>6.13</v>
      </c>
      <c r="D945">
        <v>2.8083</v>
      </c>
      <c r="E945">
        <v>3.7951E-4</v>
      </c>
      <c r="F945">
        <v>4.0926999999999998E-2</v>
      </c>
      <c r="G945" t="s">
        <v>6151</v>
      </c>
      <c r="H945" t="s">
        <v>6152</v>
      </c>
      <c r="I945" t="s">
        <v>1859</v>
      </c>
      <c r="J945" t="s">
        <v>1860</v>
      </c>
      <c r="K945" t="s">
        <v>1861</v>
      </c>
      <c r="L945" t="s">
        <v>4</v>
      </c>
      <c r="M945" t="s">
        <v>4</v>
      </c>
      <c r="N945" t="s">
        <v>4</v>
      </c>
      <c r="O945" t="str">
        <f t="shared" si="70"/>
        <v>-1</v>
      </c>
      <c r="P945" t="str">
        <f t="shared" si="71"/>
        <v>0</v>
      </c>
      <c r="Q945" t="str">
        <f t="shared" si="72"/>
        <v>0</v>
      </c>
      <c r="R945" t="str">
        <f t="shared" si="73"/>
        <v>0</v>
      </c>
      <c r="S945" t="str">
        <f t="shared" si="74"/>
        <v>0</v>
      </c>
    </row>
    <row r="946" spans="1:19" x14ac:dyDescent="0.25">
      <c r="A946" t="s">
        <v>6153</v>
      </c>
      <c r="B946">
        <v>46.66</v>
      </c>
      <c r="C946">
        <v>5.79</v>
      </c>
      <c r="D946">
        <v>3.1231</v>
      </c>
      <c r="E946">
        <v>3.8023000000000001E-4</v>
      </c>
      <c r="F946">
        <v>4.0961999999999998E-2</v>
      </c>
      <c r="G946" t="s">
        <v>193</v>
      </c>
      <c r="H946" t="s">
        <v>6154</v>
      </c>
      <c r="I946" t="s">
        <v>94</v>
      </c>
      <c r="J946" t="s">
        <v>4</v>
      </c>
      <c r="K946" t="s">
        <v>6155</v>
      </c>
      <c r="L946" t="s">
        <v>4</v>
      </c>
      <c r="M946" t="s">
        <v>6156</v>
      </c>
      <c r="N946" t="s">
        <v>6157</v>
      </c>
      <c r="O946" t="str">
        <f t="shared" si="70"/>
        <v>-1</v>
      </c>
      <c r="P946" t="str">
        <f t="shared" si="71"/>
        <v>0</v>
      </c>
      <c r="Q946" t="str">
        <f t="shared" si="72"/>
        <v>0</v>
      </c>
      <c r="R946" t="str">
        <f t="shared" si="73"/>
        <v>0</v>
      </c>
      <c r="S946" t="str">
        <f t="shared" si="74"/>
        <v>0</v>
      </c>
    </row>
    <row r="947" spans="1:19" x14ac:dyDescent="0.25">
      <c r="A947" t="s">
        <v>2743</v>
      </c>
      <c r="B947">
        <v>116.95</v>
      </c>
      <c r="C947">
        <v>16.260000000000002</v>
      </c>
      <c r="D947">
        <v>2.8138000000000001</v>
      </c>
      <c r="E947">
        <v>3.8120999999999999E-4</v>
      </c>
      <c r="F947">
        <v>4.1023999999999998E-2</v>
      </c>
      <c r="G947" t="s">
        <v>1779</v>
      </c>
      <c r="H947" t="s">
        <v>2744</v>
      </c>
      <c r="I947" t="s">
        <v>2745</v>
      </c>
      <c r="J947" t="s">
        <v>4</v>
      </c>
      <c r="K947" t="s">
        <v>4</v>
      </c>
      <c r="L947" t="s">
        <v>4</v>
      </c>
      <c r="M947" t="s">
        <v>4</v>
      </c>
      <c r="N947" t="s">
        <v>4</v>
      </c>
      <c r="O947" t="str">
        <f t="shared" si="70"/>
        <v>-1</v>
      </c>
      <c r="P947" t="str">
        <f t="shared" si="71"/>
        <v>0</v>
      </c>
      <c r="Q947" t="str">
        <f t="shared" si="72"/>
        <v>0</v>
      </c>
      <c r="R947" t="str">
        <f t="shared" si="73"/>
        <v>0</v>
      </c>
      <c r="S947" t="str">
        <f t="shared" si="74"/>
        <v>0</v>
      </c>
    </row>
    <row r="948" spans="1:19" x14ac:dyDescent="0.25">
      <c r="A948" t="s">
        <v>6158</v>
      </c>
      <c r="B948">
        <v>68.989999999999995</v>
      </c>
      <c r="C948">
        <v>10.81</v>
      </c>
      <c r="D948">
        <v>2.7065999999999999</v>
      </c>
      <c r="E948">
        <v>3.8181000000000001E-4</v>
      </c>
      <c r="F948">
        <v>4.1043999999999997E-2</v>
      </c>
      <c r="G948" t="s">
        <v>4</v>
      </c>
      <c r="H948" t="s">
        <v>4</v>
      </c>
      <c r="I948" t="s">
        <v>4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tr">
        <f t="shared" si="70"/>
        <v>-1</v>
      </c>
      <c r="P948" t="str">
        <f t="shared" si="71"/>
        <v>0</v>
      </c>
      <c r="Q948" t="str">
        <f t="shared" si="72"/>
        <v>0</v>
      </c>
      <c r="R948" t="str">
        <f t="shared" si="73"/>
        <v>0</v>
      </c>
      <c r="S948" t="str">
        <f t="shared" si="74"/>
        <v>0</v>
      </c>
    </row>
    <row r="949" spans="1:19" x14ac:dyDescent="0.25">
      <c r="A949" t="s">
        <v>6159</v>
      </c>
      <c r="B949">
        <v>76.849999999999994</v>
      </c>
      <c r="C949">
        <v>17.55</v>
      </c>
      <c r="D949">
        <v>2.1574</v>
      </c>
      <c r="E949">
        <v>3.8497999999999999E-4</v>
      </c>
      <c r="F949">
        <v>4.1341999999999997E-2</v>
      </c>
      <c r="G949" t="s">
        <v>6160</v>
      </c>
      <c r="H949" t="s">
        <v>4</v>
      </c>
      <c r="I949" t="s">
        <v>4904</v>
      </c>
      <c r="J949" t="s">
        <v>90</v>
      </c>
      <c r="K949" t="s">
        <v>121</v>
      </c>
      <c r="L949" t="s">
        <v>4</v>
      </c>
      <c r="M949" t="s">
        <v>4</v>
      </c>
      <c r="N949" t="s">
        <v>4</v>
      </c>
      <c r="O949" t="str">
        <f t="shared" si="70"/>
        <v>-1</v>
      </c>
      <c r="P949" t="str">
        <f t="shared" si="71"/>
        <v>0</v>
      </c>
      <c r="Q949" t="str">
        <f t="shared" si="72"/>
        <v>0</v>
      </c>
      <c r="R949" t="str">
        <f t="shared" si="73"/>
        <v>0</v>
      </c>
      <c r="S949" t="str">
        <f t="shared" si="74"/>
        <v>1</v>
      </c>
    </row>
    <row r="950" spans="1:19" x14ac:dyDescent="0.25">
      <c r="A950" t="s">
        <v>6161</v>
      </c>
      <c r="B950">
        <v>291.54000000000002</v>
      </c>
      <c r="C950">
        <v>831.35</v>
      </c>
      <c r="D950">
        <v>-1.5132000000000001</v>
      </c>
      <c r="E950">
        <v>3.8633999999999999E-4</v>
      </c>
      <c r="F950">
        <v>4.1444000000000002E-2</v>
      </c>
      <c r="G950" t="s">
        <v>6162</v>
      </c>
      <c r="H950" t="s">
        <v>6163</v>
      </c>
      <c r="I950" t="s">
        <v>5651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tr">
        <f t="shared" si="70"/>
        <v>1</v>
      </c>
      <c r="P950" t="str">
        <f t="shared" si="71"/>
        <v>0</v>
      </c>
      <c r="Q950" t="str">
        <f t="shared" si="72"/>
        <v>0</v>
      </c>
      <c r="R950" t="str">
        <f t="shared" si="73"/>
        <v>0</v>
      </c>
      <c r="S950" t="str">
        <f t="shared" si="74"/>
        <v>0</v>
      </c>
    </row>
    <row r="951" spans="1:19" x14ac:dyDescent="0.25">
      <c r="A951" t="s">
        <v>6164</v>
      </c>
      <c r="B951">
        <v>72.5</v>
      </c>
      <c r="C951">
        <v>0</v>
      </c>
      <c r="D951">
        <v>8.6423000000000005</v>
      </c>
      <c r="E951">
        <v>3.8697999999999998E-4</v>
      </c>
      <c r="F951">
        <v>4.1468999999999999E-2</v>
      </c>
      <c r="G951" t="s">
        <v>6165</v>
      </c>
      <c r="H951" t="s">
        <v>6166</v>
      </c>
      <c r="I951" t="s">
        <v>1844</v>
      </c>
      <c r="J951" t="s">
        <v>631</v>
      </c>
      <c r="K951" t="s">
        <v>2303</v>
      </c>
      <c r="L951" t="s">
        <v>86</v>
      </c>
      <c r="M951" t="s">
        <v>4</v>
      </c>
      <c r="N951" t="s">
        <v>4</v>
      </c>
      <c r="O951" t="str">
        <f t="shared" si="70"/>
        <v>-1</v>
      </c>
      <c r="P951" t="str">
        <f t="shared" si="71"/>
        <v>0</v>
      </c>
      <c r="Q951" t="str">
        <f t="shared" si="72"/>
        <v>0</v>
      </c>
      <c r="R951" t="str">
        <f t="shared" si="73"/>
        <v>0</v>
      </c>
      <c r="S951" t="str">
        <f t="shared" si="74"/>
        <v>0</v>
      </c>
    </row>
    <row r="952" spans="1:19" x14ac:dyDescent="0.25">
      <c r="A952" t="s">
        <v>6167</v>
      </c>
      <c r="B952">
        <v>403.05</v>
      </c>
      <c r="C952">
        <v>85.76</v>
      </c>
      <c r="D952">
        <v>2.2290000000000001</v>
      </c>
      <c r="E952">
        <v>3.8780999999999999E-4</v>
      </c>
      <c r="F952">
        <v>4.1514000000000002E-2</v>
      </c>
      <c r="G952" t="s">
        <v>6168</v>
      </c>
      <c r="H952" t="s">
        <v>4</v>
      </c>
      <c r="I952" t="s">
        <v>4</v>
      </c>
      <c r="J952" t="s">
        <v>4</v>
      </c>
      <c r="K952" t="s">
        <v>4</v>
      </c>
      <c r="L952" t="s">
        <v>77</v>
      </c>
      <c r="M952" t="s">
        <v>4</v>
      </c>
      <c r="N952" t="s">
        <v>4</v>
      </c>
      <c r="O952" t="str">
        <f t="shared" si="70"/>
        <v>-1</v>
      </c>
      <c r="P952" t="str">
        <f t="shared" si="71"/>
        <v>0</v>
      </c>
      <c r="Q952" t="str">
        <f t="shared" si="72"/>
        <v>0</v>
      </c>
      <c r="R952" t="str">
        <f t="shared" si="73"/>
        <v>0</v>
      </c>
      <c r="S952" t="str">
        <f t="shared" si="74"/>
        <v>0</v>
      </c>
    </row>
    <row r="953" spans="1:19" x14ac:dyDescent="0.25">
      <c r="A953" t="s">
        <v>6169</v>
      </c>
      <c r="B953">
        <v>1275.49</v>
      </c>
      <c r="C953">
        <v>557.54</v>
      </c>
      <c r="D953">
        <v>1.1936</v>
      </c>
      <c r="E953">
        <v>3.8952000000000002E-4</v>
      </c>
      <c r="F953">
        <v>4.1653999999999997E-2</v>
      </c>
      <c r="G953" t="s">
        <v>6170</v>
      </c>
      <c r="H953" t="s">
        <v>6171</v>
      </c>
      <c r="I953" t="s">
        <v>4</v>
      </c>
      <c r="J953" t="s">
        <v>4</v>
      </c>
      <c r="K953" t="s">
        <v>4</v>
      </c>
      <c r="L953" t="s">
        <v>2999</v>
      </c>
      <c r="M953" t="s">
        <v>4</v>
      </c>
      <c r="N953" t="s">
        <v>4</v>
      </c>
      <c r="O953" t="str">
        <f t="shared" si="70"/>
        <v>-1</v>
      </c>
      <c r="P953" t="str">
        <f t="shared" si="71"/>
        <v>0</v>
      </c>
      <c r="Q953" t="str">
        <f t="shared" si="72"/>
        <v>0</v>
      </c>
      <c r="R953" t="str">
        <f t="shared" si="73"/>
        <v>0</v>
      </c>
      <c r="S953" t="str">
        <f t="shared" si="74"/>
        <v>0</v>
      </c>
    </row>
    <row r="954" spans="1:19" x14ac:dyDescent="0.25">
      <c r="A954" t="s">
        <v>4190</v>
      </c>
      <c r="B954">
        <v>541.30999999999995</v>
      </c>
      <c r="C954">
        <v>1495.41</v>
      </c>
      <c r="D954">
        <v>-1.4654</v>
      </c>
      <c r="E954">
        <v>3.9155E-4</v>
      </c>
      <c r="F954">
        <v>4.1737999999999997E-2</v>
      </c>
      <c r="G954" t="s">
        <v>4191</v>
      </c>
      <c r="H954" t="s">
        <v>4192</v>
      </c>
      <c r="I954" t="s">
        <v>4</v>
      </c>
      <c r="J954" t="s">
        <v>4</v>
      </c>
      <c r="K954" t="s">
        <v>796</v>
      </c>
      <c r="L954" t="s">
        <v>4</v>
      </c>
      <c r="M954" t="s">
        <v>4</v>
      </c>
      <c r="N954" t="s">
        <v>4</v>
      </c>
      <c r="O954" t="str">
        <f t="shared" si="70"/>
        <v>1</v>
      </c>
      <c r="P954" t="str">
        <f t="shared" si="71"/>
        <v>0</v>
      </c>
      <c r="Q954" t="str">
        <f t="shared" si="72"/>
        <v>0</v>
      </c>
      <c r="R954" t="str">
        <f t="shared" si="73"/>
        <v>0</v>
      </c>
      <c r="S954" t="str">
        <f t="shared" si="74"/>
        <v>0</v>
      </c>
    </row>
    <row r="955" spans="1:19" x14ac:dyDescent="0.25">
      <c r="A955" t="s">
        <v>6172</v>
      </c>
      <c r="B955">
        <v>43.7</v>
      </c>
      <c r="C955">
        <v>6.99</v>
      </c>
      <c r="D955">
        <v>2.6446000000000001</v>
      </c>
      <c r="E955">
        <v>3.9102000000000001E-4</v>
      </c>
      <c r="F955">
        <v>4.1737999999999997E-2</v>
      </c>
      <c r="G955" t="s">
        <v>6173</v>
      </c>
      <c r="H955" t="s">
        <v>2882</v>
      </c>
      <c r="I955" t="s">
        <v>6174</v>
      </c>
      <c r="J955" t="s">
        <v>6175</v>
      </c>
      <c r="K955" t="s">
        <v>6176</v>
      </c>
      <c r="L955" t="s">
        <v>6177</v>
      </c>
      <c r="M955" t="s">
        <v>4</v>
      </c>
      <c r="N955" t="s">
        <v>4</v>
      </c>
      <c r="O955" t="str">
        <f t="shared" si="70"/>
        <v>-1</v>
      </c>
      <c r="P955" t="str">
        <f t="shared" si="71"/>
        <v>0</v>
      </c>
      <c r="Q955" t="str">
        <f t="shared" si="72"/>
        <v>0</v>
      </c>
      <c r="R955" t="str">
        <f t="shared" si="73"/>
        <v>0</v>
      </c>
      <c r="S955" t="str">
        <f t="shared" si="74"/>
        <v>0</v>
      </c>
    </row>
    <row r="956" spans="1:19" x14ac:dyDescent="0.25">
      <c r="A956" t="s">
        <v>4131</v>
      </c>
      <c r="B956">
        <v>22.18</v>
      </c>
      <c r="C956">
        <v>0.84</v>
      </c>
      <c r="D956">
        <v>4.5885999999999996</v>
      </c>
      <c r="E956">
        <v>3.9140000000000003E-4</v>
      </c>
      <c r="F956">
        <v>4.1737999999999997E-2</v>
      </c>
      <c r="G956" t="s">
        <v>989</v>
      </c>
      <c r="H956" t="s">
        <v>990</v>
      </c>
      <c r="I956" t="s">
        <v>4</v>
      </c>
      <c r="J956" t="s">
        <v>1693</v>
      </c>
      <c r="K956" t="s">
        <v>1694</v>
      </c>
      <c r="L956" t="s">
        <v>1695</v>
      </c>
      <c r="M956" t="s">
        <v>4</v>
      </c>
      <c r="N956" t="s">
        <v>4</v>
      </c>
      <c r="O956" t="str">
        <f t="shared" si="70"/>
        <v>-1</v>
      </c>
      <c r="P956" t="str">
        <f t="shared" si="71"/>
        <v>0</v>
      </c>
      <c r="Q956" t="str">
        <f t="shared" si="72"/>
        <v>0</v>
      </c>
      <c r="R956" t="str">
        <f t="shared" si="73"/>
        <v>0</v>
      </c>
      <c r="S956" t="str">
        <f t="shared" si="74"/>
        <v>0</v>
      </c>
    </row>
    <row r="957" spans="1:19" x14ac:dyDescent="0.25">
      <c r="A957" t="s">
        <v>2990</v>
      </c>
      <c r="B957">
        <v>48.61</v>
      </c>
      <c r="C957">
        <v>4.97</v>
      </c>
      <c r="D957">
        <v>3.2216999999999998</v>
      </c>
      <c r="E957">
        <v>3.9238000000000001E-4</v>
      </c>
      <c r="F957">
        <v>4.1784000000000002E-2</v>
      </c>
      <c r="G957" t="s">
        <v>2991</v>
      </c>
      <c r="H957" t="s">
        <v>2992</v>
      </c>
      <c r="I957" t="s">
        <v>2993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tr">
        <f t="shared" si="70"/>
        <v>-1</v>
      </c>
      <c r="P957" t="str">
        <f t="shared" si="71"/>
        <v>0</v>
      </c>
      <c r="Q957" t="str">
        <f t="shared" si="72"/>
        <v>0</v>
      </c>
      <c r="R957" t="str">
        <f t="shared" si="73"/>
        <v>0</v>
      </c>
      <c r="S957" t="str">
        <f t="shared" si="74"/>
        <v>0</v>
      </c>
    </row>
    <row r="958" spans="1:19" x14ac:dyDescent="0.25">
      <c r="A958" t="s">
        <v>6178</v>
      </c>
      <c r="B958">
        <v>87.86</v>
      </c>
      <c r="C958">
        <v>264.98</v>
      </c>
      <c r="D958">
        <v>-1.5911999999999999</v>
      </c>
      <c r="E958">
        <v>3.9686000000000002E-4</v>
      </c>
      <c r="F958">
        <v>4.2215999999999997E-2</v>
      </c>
      <c r="G958" t="s">
        <v>5617</v>
      </c>
      <c r="H958" t="s">
        <v>6179</v>
      </c>
      <c r="I958" t="s">
        <v>2333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tr">
        <f t="shared" si="70"/>
        <v>1</v>
      </c>
      <c r="P958" t="str">
        <f t="shared" si="71"/>
        <v>0</v>
      </c>
      <c r="Q958" t="str">
        <f t="shared" si="72"/>
        <v>0</v>
      </c>
      <c r="R958" t="str">
        <f t="shared" si="73"/>
        <v>0</v>
      </c>
      <c r="S958" t="str">
        <f t="shared" si="74"/>
        <v>1</v>
      </c>
    </row>
    <row r="959" spans="1:19" x14ac:dyDescent="0.25">
      <c r="A959" t="s">
        <v>2689</v>
      </c>
      <c r="B959">
        <v>1199.1199999999999</v>
      </c>
      <c r="C959">
        <v>356.5</v>
      </c>
      <c r="D959">
        <v>1.7533000000000001</v>
      </c>
      <c r="E959">
        <v>3.9969000000000002E-4</v>
      </c>
      <c r="F959">
        <v>4.2472999999999997E-2</v>
      </c>
      <c r="G959" t="s">
        <v>2690</v>
      </c>
      <c r="H959" t="s">
        <v>2691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tr">
        <f t="shared" si="70"/>
        <v>-1</v>
      </c>
      <c r="P959" t="str">
        <f t="shared" si="71"/>
        <v>0</v>
      </c>
      <c r="Q959" t="str">
        <f t="shared" si="72"/>
        <v>0</v>
      </c>
      <c r="R959" t="str">
        <f t="shared" si="73"/>
        <v>0</v>
      </c>
      <c r="S959" t="str">
        <f t="shared" si="74"/>
        <v>0</v>
      </c>
    </row>
    <row r="960" spans="1:19" x14ac:dyDescent="0.25">
      <c r="A960" t="s">
        <v>6180</v>
      </c>
      <c r="B960">
        <v>199.87</v>
      </c>
      <c r="C960">
        <v>483.26</v>
      </c>
      <c r="D960">
        <v>-1.2746999999999999</v>
      </c>
      <c r="E960">
        <v>4.0187000000000003E-4</v>
      </c>
      <c r="F960">
        <v>4.2659999999999997E-2</v>
      </c>
      <c r="G960" t="s">
        <v>1071</v>
      </c>
      <c r="H960" t="s">
        <v>5911</v>
      </c>
      <c r="I960" t="s">
        <v>600</v>
      </c>
      <c r="J960" t="s">
        <v>6181</v>
      </c>
      <c r="K960" t="s">
        <v>6182</v>
      </c>
      <c r="L960" t="s">
        <v>4</v>
      </c>
      <c r="M960" t="s">
        <v>5913</v>
      </c>
      <c r="N960" t="s">
        <v>5914</v>
      </c>
      <c r="O960" t="str">
        <f t="shared" si="70"/>
        <v>1</v>
      </c>
      <c r="P960" t="str">
        <f t="shared" si="71"/>
        <v>0</v>
      </c>
      <c r="Q960" t="str">
        <f t="shared" si="72"/>
        <v>0</v>
      </c>
      <c r="R960" t="str">
        <f t="shared" si="73"/>
        <v>0</v>
      </c>
      <c r="S960" t="str">
        <f t="shared" si="74"/>
        <v>0</v>
      </c>
    </row>
    <row r="961" spans="1:19" x14ac:dyDescent="0.25">
      <c r="A961" t="s">
        <v>6183</v>
      </c>
      <c r="B961">
        <v>22.95</v>
      </c>
      <c r="C961">
        <v>1.28</v>
      </c>
      <c r="D961">
        <v>4.1654999999999998</v>
      </c>
      <c r="E961">
        <v>4.0863E-4</v>
      </c>
      <c r="F961">
        <v>4.3332000000000002E-2</v>
      </c>
      <c r="G961" t="s">
        <v>6184</v>
      </c>
      <c r="H961" t="s">
        <v>4</v>
      </c>
      <c r="I961" t="s">
        <v>4</v>
      </c>
      <c r="J961" t="s">
        <v>4</v>
      </c>
      <c r="K961" t="s">
        <v>4</v>
      </c>
      <c r="L961" t="s">
        <v>77</v>
      </c>
      <c r="M961" t="s">
        <v>4</v>
      </c>
      <c r="N961" t="s">
        <v>4</v>
      </c>
      <c r="O961" t="str">
        <f t="shared" si="70"/>
        <v>-1</v>
      </c>
      <c r="P961" t="str">
        <f t="shared" si="71"/>
        <v>0</v>
      </c>
      <c r="Q961" t="str">
        <f t="shared" si="72"/>
        <v>0</v>
      </c>
      <c r="R961" t="str">
        <f t="shared" si="73"/>
        <v>0</v>
      </c>
      <c r="S961" t="str">
        <f t="shared" si="74"/>
        <v>0</v>
      </c>
    </row>
    <row r="962" spans="1:19" x14ac:dyDescent="0.25">
      <c r="A962" t="s">
        <v>6185</v>
      </c>
      <c r="B962">
        <v>709.05</v>
      </c>
      <c r="C962">
        <v>315.29000000000002</v>
      </c>
      <c r="D962">
        <v>1.1696</v>
      </c>
      <c r="E962">
        <v>4.1195000000000001E-4</v>
      </c>
      <c r="F962">
        <v>4.3638999999999997E-2</v>
      </c>
      <c r="G962" t="s">
        <v>2941</v>
      </c>
      <c r="H962" t="s">
        <v>6186</v>
      </c>
      <c r="I962" t="s">
        <v>6187</v>
      </c>
      <c r="J962" t="s">
        <v>1522</v>
      </c>
      <c r="K962" t="s">
        <v>1523</v>
      </c>
      <c r="L962" t="s">
        <v>4</v>
      </c>
      <c r="M962" t="s">
        <v>4</v>
      </c>
      <c r="N962" t="s">
        <v>4</v>
      </c>
      <c r="O962" t="str">
        <f t="shared" si="70"/>
        <v>-1</v>
      </c>
      <c r="P962" t="str">
        <f t="shared" si="71"/>
        <v>0</v>
      </c>
      <c r="Q962" t="str">
        <f t="shared" si="72"/>
        <v>0</v>
      </c>
      <c r="R962" t="str">
        <f t="shared" si="73"/>
        <v>1</v>
      </c>
      <c r="S962" t="str">
        <f t="shared" si="74"/>
        <v>0</v>
      </c>
    </row>
    <row r="963" spans="1:19" x14ac:dyDescent="0.25">
      <c r="A963" t="s">
        <v>6188</v>
      </c>
      <c r="B963">
        <v>0</v>
      </c>
      <c r="C963">
        <v>14.69</v>
      </c>
      <c r="D963">
        <v>-6.3019999999999996</v>
      </c>
      <c r="E963">
        <v>4.1292999999999999E-4</v>
      </c>
      <c r="F963">
        <v>4.3697E-2</v>
      </c>
      <c r="G963" t="s">
        <v>1741</v>
      </c>
      <c r="H963" t="s">
        <v>5552</v>
      </c>
      <c r="I963" t="s">
        <v>89</v>
      </c>
      <c r="J963" t="s">
        <v>923</v>
      </c>
      <c r="K963" t="s">
        <v>5553</v>
      </c>
      <c r="L963" t="s">
        <v>4</v>
      </c>
      <c r="M963" t="s">
        <v>5088</v>
      </c>
      <c r="N963" t="s">
        <v>5089</v>
      </c>
      <c r="O963" t="str">
        <f t="shared" ref="O963:O1026" si="75">IF(D963&lt;0,"1","-1")</f>
        <v>1</v>
      </c>
      <c r="P963" t="str">
        <f t="shared" ref="P963:P1026" si="76">IF(COUNTIF(G963:N963,"*photo*")&gt;0,"1","0")</f>
        <v>0</v>
      </c>
      <c r="Q963" t="str">
        <f t="shared" ref="Q963:Q1026" si="77">IF(COUNTIF(G963:N963,"*ethylene*")&gt;0,"1","0")</f>
        <v>0</v>
      </c>
      <c r="R963" t="str">
        <f t="shared" ref="R963:R1026" si="78">IF(COUNTIF(G963:N963,"*nitr*")&gt;0,"1","0")</f>
        <v>0</v>
      </c>
      <c r="S963" t="str">
        <f t="shared" ref="S963:S1004" si="79">IF(COUNTIF(G963:N963,"*glyco*")&gt;0,"1","0")</f>
        <v>0</v>
      </c>
    </row>
    <row r="964" spans="1:19" x14ac:dyDescent="0.25">
      <c r="A964" t="s">
        <v>6189</v>
      </c>
      <c r="B964">
        <v>584.66</v>
      </c>
      <c r="C964">
        <v>1359.9</v>
      </c>
      <c r="D964">
        <v>-1.2181999999999999</v>
      </c>
      <c r="E964">
        <v>4.1669E-4</v>
      </c>
      <c r="F964">
        <v>4.4048999999999998E-2</v>
      </c>
      <c r="G964" t="s">
        <v>6190</v>
      </c>
      <c r="H964" t="s">
        <v>6191</v>
      </c>
      <c r="I964" t="s">
        <v>6192</v>
      </c>
      <c r="J964" t="s">
        <v>4</v>
      </c>
      <c r="K964" t="s">
        <v>4</v>
      </c>
      <c r="L964" t="s">
        <v>4</v>
      </c>
      <c r="M964" t="s">
        <v>4</v>
      </c>
      <c r="N964" t="s">
        <v>4</v>
      </c>
      <c r="O964" t="str">
        <f t="shared" si="75"/>
        <v>1</v>
      </c>
      <c r="P964" t="str">
        <f t="shared" si="76"/>
        <v>0</v>
      </c>
      <c r="Q964" t="str">
        <f t="shared" si="77"/>
        <v>0</v>
      </c>
      <c r="R964" t="str">
        <f t="shared" si="78"/>
        <v>0</v>
      </c>
      <c r="S964" t="str">
        <f t="shared" si="79"/>
        <v>0</v>
      </c>
    </row>
    <row r="965" spans="1:19" x14ac:dyDescent="0.25">
      <c r="A965" t="s">
        <v>6193</v>
      </c>
      <c r="B965">
        <v>400.93</v>
      </c>
      <c r="C965">
        <v>141.34</v>
      </c>
      <c r="D965">
        <v>1.5056</v>
      </c>
      <c r="E965">
        <v>4.1777999999999997E-4</v>
      </c>
      <c r="F965">
        <v>4.4117999999999997E-2</v>
      </c>
      <c r="G965" t="s">
        <v>6194</v>
      </c>
      <c r="H965" t="s">
        <v>6195</v>
      </c>
      <c r="I965" t="s">
        <v>1046</v>
      </c>
      <c r="J965" t="s">
        <v>1522</v>
      </c>
      <c r="K965" t="s">
        <v>1523</v>
      </c>
      <c r="L965" t="s">
        <v>4</v>
      </c>
      <c r="M965" t="s">
        <v>4</v>
      </c>
      <c r="N965" t="s">
        <v>4</v>
      </c>
      <c r="O965" t="str">
        <f t="shared" si="75"/>
        <v>-1</v>
      </c>
      <c r="P965" t="str">
        <f t="shared" si="76"/>
        <v>0</v>
      </c>
      <c r="Q965" t="str">
        <f t="shared" si="77"/>
        <v>0</v>
      </c>
      <c r="R965" t="str">
        <f t="shared" si="78"/>
        <v>1</v>
      </c>
      <c r="S965" t="str">
        <f t="shared" si="79"/>
        <v>0</v>
      </c>
    </row>
    <row r="966" spans="1:19" x14ac:dyDescent="0.25">
      <c r="A966" t="s">
        <v>6196</v>
      </c>
      <c r="B966">
        <v>206.81</v>
      </c>
      <c r="C966">
        <v>57.37</v>
      </c>
      <c r="D966">
        <v>1.8494999999999999</v>
      </c>
      <c r="E966">
        <v>4.2306000000000001E-4</v>
      </c>
      <c r="F966">
        <v>4.4629000000000002E-2</v>
      </c>
      <c r="G966" t="s">
        <v>4</v>
      </c>
      <c r="H966" t="s">
        <v>4</v>
      </c>
      <c r="I966" t="s">
        <v>4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tr">
        <f t="shared" si="75"/>
        <v>-1</v>
      </c>
      <c r="P966" t="str">
        <f t="shared" si="76"/>
        <v>0</v>
      </c>
      <c r="Q966" t="str">
        <f t="shared" si="77"/>
        <v>0</v>
      </c>
      <c r="R966" t="str">
        <f t="shared" si="78"/>
        <v>0</v>
      </c>
      <c r="S966" t="str">
        <f t="shared" si="79"/>
        <v>0</v>
      </c>
    </row>
    <row r="967" spans="1:19" x14ac:dyDescent="0.25">
      <c r="A967" t="s">
        <v>1866</v>
      </c>
      <c r="B967">
        <v>257.12</v>
      </c>
      <c r="C967">
        <v>67.75</v>
      </c>
      <c r="D967">
        <v>1.9167000000000001</v>
      </c>
      <c r="E967">
        <v>4.2402999999999999E-4</v>
      </c>
      <c r="F967">
        <v>4.4685999999999997E-2</v>
      </c>
      <c r="G967" t="s">
        <v>1867</v>
      </c>
      <c r="H967" t="s">
        <v>1868</v>
      </c>
      <c r="I967" t="s">
        <v>4</v>
      </c>
      <c r="J967" t="s">
        <v>4</v>
      </c>
      <c r="K967" t="s">
        <v>11</v>
      </c>
      <c r="L967" t="s">
        <v>4</v>
      </c>
      <c r="M967" t="s">
        <v>4</v>
      </c>
      <c r="N967" t="s">
        <v>4</v>
      </c>
      <c r="O967" t="str">
        <f t="shared" si="75"/>
        <v>-1</v>
      </c>
      <c r="P967" t="str">
        <f t="shared" si="76"/>
        <v>0</v>
      </c>
      <c r="Q967" t="str">
        <f t="shared" si="77"/>
        <v>0</v>
      </c>
      <c r="R967" t="str">
        <f t="shared" si="78"/>
        <v>0</v>
      </c>
      <c r="S967" t="str">
        <f t="shared" si="79"/>
        <v>0</v>
      </c>
    </row>
    <row r="968" spans="1:19" x14ac:dyDescent="0.25">
      <c r="A968" t="s">
        <v>6197</v>
      </c>
      <c r="B968">
        <v>314.83999999999997</v>
      </c>
      <c r="C968">
        <v>815.1</v>
      </c>
      <c r="D968">
        <v>-1.3743000000000001</v>
      </c>
      <c r="E968">
        <v>4.2572999999999998E-4</v>
      </c>
      <c r="F968">
        <v>4.4817999999999997E-2</v>
      </c>
      <c r="G968" t="s">
        <v>6198</v>
      </c>
      <c r="H968" t="s">
        <v>4</v>
      </c>
      <c r="I968" t="s">
        <v>6199</v>
      </c>
      <c r="J968" t="s">
        <v>6200</v>
      </c>
      <c r="K968" t="s">
        <v>4</v>
      </c>
      <c r="L968" t="s">
        <v>4</v>
      </c>
      <c r="M968" t="s">
        <v>6201</v>
      </c>
      <c r="N968" t="s">
        <v>4631</v>
      </c>
      <c r="O968" t="str">
        <f t="shared" si="75"/>
        <v>1</v>
      </c>
      <c r="P968" t="str">
        <f t="shared" si="76"/>
        <v>0</v>
      </c>
      <c r="Q968" t="str">
        <f t="shared" si="77"/>
        <v>0</v>
      </c>
      <c r="R968" t="str">
        <f t="shared" si="78"/>
        <v>1</v>
      </c>
      <c r="S968" t="str">
        <f t="shared" si="79"/>
        <v>0</v>
      </c>
    </row>
    <row r="969" spans="1:19" x14ac:dyDescent="0.25">
      <c r="A969" t="s">
        <v>6202</v>
      </c>
      <c r="B969">
        <v>14.18</v>
      </c>
      <c r="C969">
        <v>71.180000000000007</v>
      </c>
      <c r="D969">
        <v>-2.3393999999999999</v>
      </c>
      <c r="E969">
        <v>4.2811999999999999E-4</v>
      </c>
      <c r="F969">
        <v>4.5023000000000001E-2</v>
      </c>
      <c r="G969" t="s">
        <v>6203</v>
      </c>
      <c r="H969" t="s">
        <v>6204</v>
      </c>
      <c r="I969" t="s">
        <v>3305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tr">
        <f t="shared" si="75"/>
        <v>1</v>
      </c>
      <c r="P969" t="str">
        <f t="shared" si="76"/>
        <v>0</v>
      </c>
      <c r="Q969" t="str">
        <f t="shared" si="77"/>
        <v>0</v>
      </c>
      <c r="R969" t="str">
        <f t="shared" si="78"/>
        <v>0</v>
      </c>
      <c r="S969" t="str">
        <f t="shared" si="79"/>
        <v>0</v>
      </c>
    </row>
    <row r="970" spans="1:19" x14ac:dyDescent="0.25">
      <c r="A970" t="s">
        <v>6205</v>
      </c>
      <c r="B970">
        <v>151.08000000000001</v>
      </c>
      <c r="C970">
        <v>616.67999999999995</v>
      </c>
      <c r="D970">
        <v>-2.0289999999999999</v>
      </c>
      <c r="E970">
        <v>4.2931000000000002E-4</v>
      </c>
      <c r="F970">
        <v>4.5102000000000003E-2</v>
      </c>
      <c r="G970" t="s">
        <v>6206</v>
      </c>
      <c r="H970" t="s">
        <v>6207</v>
      </c>
      <c r="I970" t="s">
        <v>4</v>
      </c>
      <c r="J970" t="s">
        <v>4</v>
      </c>
      <c r="K970" t="s">
        <v>4</v>
      </c>
      <c r="L970" t="s">
        <v>4</v>
      </c>
      <c r="M970" t="s">
        <v>4</v>
      </c>
      <c r="N970" t="s">
        <v>4</v>
      </c>
      <c r="O970" t="str">
        <f t="shared" si="75"/>
        <v>1</v>
      </c>
      <c r="P970" t="str">
        <f t="shared" si="76"/>
        <v>0</v>
      </c>
      <c r="Q970" t="str">
        <f t="shared" si="77"/>
        <v>0</v>
      </c>
      <c r="R970" t="str">
        <f t="shared" si="78"/>
        <v>0</v>
      </c>
      <c r="S970" t="str">
        <f t="shared" si="79"/>
        <v>0</v>
      </c>
    </row>
    <row r="971" spans="1:19" x14ac:dyDescent="0.25">
      <c r="A971" t="s">
        <v>6208</v>
      </c>
      <c r="B971">
        <v>1.88</v>
      </c>
      <c r="C971">
        <v>34.659999999999997</v>
      </c>
      <c r="D971">
        <v>-4.2877999999999998</v>
      </c>
      <c r="E971">
        <v>4.3282999999999999E-4</v>
      </c>
      <c r="F971">
        <v>4.5378000000000002E-2</v>
      </c>
      <c r="G971" t="s">
        <v>6209</v>
      </c>
      <c r="H971" t="s">
        <v>6210</v>
      </c>
      <c r="I971" t="s">
        <v>833</v>
      </c>
      <c r="J971" t="s">
        <v>4</v>
      </c>
      <c r="K971" t="s">
        <v>1432</v>
      </c>
      <c r="L971" t="s">
        <v>4</v>
      </c>
      <c r="M971" t="s">
        <v>981</v>
      </c>
      <c r="N971" t="s">
        <v>982</v>
      </c>
      <c r="O971" t="str">
        <f t="shared" si="75"/>
        <v>1</v>
      </c>
      <c r="P971" t="str">
        <f t="shared" si="76"/>
        <v>0</v>
      </c>
      <c r="Q971" t="str">
        <f t="shared" si="77"/>
        <v>0</v>
      </c>
      <c r="R971" t="str">
        <f t="shared" si="78"/>
        <v>0</v>
      </c>
      <c r="S971" t="str">
        <f t="shared" si="79"/>
        <v>0</v>
      </c>
    </row>
    <row r="972" spans="1:19" x14ac:dyDescent="0.25">
      <c r="A972" t="s">
        <v>2409</v>
      </c>
      <c r="B972">
        <v>2955.06</v>
      </c>
      <c r="C972">
        <v>1157.53</v>
      </c>
      <c r="D972">
        <v>1.3512999999999999</v>
      </c>
      <c r="E972">
        <v>4.3274999999999997E-4</v>
      </c>
      <c r="F972">
        <v>4.5378000000000002E-2</v>
      </c>
      <c r="G972" t="s">
        <v>2410</v>
      </c>
      <c r="H972" t="s">
        <v>4</v>
      </c>
      <c r="I972" t="s">
        <v>1308</v>
      </c>
      <c r="J972" t="s">
        <v>4</v>
      </c>
      <c r="K972" t="s">
        <v>1324</v>
      </c>
      <c r="L972" t="s">
        <v>4</v>
      </c>
      <c r="M972" t="s">
        <v>4</v>
      </c>
      <c r="N972" t="s">
        <v>4</v>
      </c>
      <c r="O972" t="str">
        <f t="shared" si="75"/>
        <v>-1</v>
      </c>
      <c r="P972" t="str">
        <f t="shared" si="76"/>
        <v>0</v>
      </c>
      <c r="Q972" t="str">
        <f t="shared" si="77"/>
        <v>0</v>
      </c>
      <c r="R972" t="str">
        <f t="shared" si="78"/>
        <v>0</v>
      </c>
      <c r="S972" t="str">
        <f t="shared" si="79"/>
        <v>0</v>
      </c>
    </row>
    <row r="973" spans="1:19" x14ac:dyDescent="0.25">
      <c r="A973" t="s">
        <v>1231</v>
      </c>
      <c r="B973">
        <v>609.44000000000005</v>
      </c>
      <c r="C973">
        <v>171.9</v>
      </c>
      <c r="D973">
        <v>1.8230999999999999</v>
      </c>
      <c r="E973">
        <v>4.3412000000000002E-4</v>
      </c>
      <c r="F973">
        <v>4.5467E-2</v>
      </c>
      <c r="G973" t="s">
        <v>1232</v>
      </c>
      <c r="H973" t="s">
        <v>1233</v>
      </c>
      <c r="I973" t="s">
        <v>1234</v>
      </c>
      <c r="J973" t="s">
        <v>4</v>
      </c>
      <c r="K973" t="s">
        <v>1235</v>
      </c>
      <c r="L973" t="s">
        <v>4</v>
      </c>
      <c r="M973" t="s">
        <v>4</v>
      </c>
      <c r="N973" t="s">
        <v>4</v>
      </c>
      <c r="O973" t="str">
        <f t="shared" si="75"/>
        <v>-1</v>
      </c>
      <c r="P973" t="str">
        <f t="shared" si="76"/>
        <v>0</v>
      </c>
      <c r="Q973" t="str">
        <f t="shared" si="77"/>
        <v>0</v>
      </c>
      <c r="R973" t="str">
        <f t="shared" si="78"/>
        <v>0</v>
      </c>
      <c r="S973" t="str">
        <f t="shared" si="79"/>
        <v>0</v>
      </c>
    </row>
    <row r="974" spans="1:19" x14ac:dyDescent="0.25">
      <c r="A974" t="s">
        <v>6211</v>
      </c>
      <c r="B974">
        <v>34.35</v>
      </c>
      <c r="C974">
        <v>3.04</v>
      </c>
      <c r="D974">
        <v>3.5933999999999999</v>
      </c>
      <c r="E974">
        <v>4.3559000000000002E-4</v>
      </c>
      <c r="F974">
        <v>4.5574000000000003E-2</v>
      </c>
      <c r="G974" t="s">
        <v>6212</v>
      </c>
      <c r="H974" t="s">
        <v>6213</v>
      </c>
      <c r="I974" t="s">
        <v>4</v>
      </c>
      <c r="J974" t="s">
        <v>6214</v>
      </c>
      <c r="K974" t="s">
        <v>4</v>
      </c>
      <c r="L974" t="s">
        <v>4</v>
      </c>
      <c r="M974" t="s">
        <v>4</v>
      </c>
      <c r="N974" t="s">
        <v>4</v>
      </c>
      <c r="O974" t="str">
        <f t="shared" si="75"/>
        <v>-1</v>
      </c>
      <c r="P974" t="str">
        <f t="shared" si="76"/>
        <v>0</v>
      </c>
      <c r="Q974" t="str">
        <f t="shared" si="77"/>
        <v>1</v>
      </c>
      <c r="R974" t="str">
        <f t="shared" si="78"/>
        <v>1</v>
      </c>
      <c r="S974" t="str">
        <f t="shared" si="79"/>
        <v>0</v>
      </c>
    </row>
    <row r="975" spans="1:19" x14ac:dyDescent="0.25">
      <c r="A975" t="s">
        <v>6215</v>
      </c>
      <c r="B975">
        <v>863.28</v>
      </c>
      <c r="C975">
        <v>2159</v>
      </c>
      <c r="D975">
        <v>-1.3229</v>
      </c>
      <c r="E975">
        <v>4.3989000000000002E-4</v>
      </c>
      <c r="F975">
        <v>4.5976000000000003E-2</v>
      </c>
      <c r="G975" t="s">
        <v>6216</v>
      </c>
      <c r="H975" t="s">
        <v>2069</v>
      </c>
      <c r="I975" t="s">
        <v>42</v>
      </c>
      <c r="J975" t="s">
        <v>4</v>
      </c>
      <c r="K975" t="s">
        <v>5</v>
      </c>
      <c r="L975" t="s">
        <v>4</v>
      </c>
      <c r="M975" t="s">
        <v>4</v>
      </c>
      <c r="N975" t="s">
        <v>4</v>
      </c>
      <c r="O975" t="str">
        <f t="shared" si="75"/>
        <v>1</v>
      </c>
      <c r="P975" t="str">
        <f t="shared" si="76"/>
        <v>0</v>
      </c>
      <c r="Q975" t="str">
        <f t="shared" si="77"/>
        <v>0</v>
      </c>
      <c r="R975" t="str">
        <f t="shared" si="78"/>
        <v>0</v>
      </c>
      <c r="S975" t="str">
        <f t="shared" si="79"/>
        <v>1</v>
      </c>
    </row>
    <row r="976" spans="1:19" x14ac:dyDescent="0.25">
      <c r="A976" t="s">
        <v>6217</v>
      </c>
      <c r="B976">
        <v>147.37</v>
      </c>
      <c r="C976">
        <v>44.01</v>
      </c>
      <c r="D976">
        <v>1.7434000000000001</v>
      </c>
      <c r="E976">
        <v>4.4557E-4</v>
      </c>
      <c r="F976">
        <v>4.6522000000000001E-2</v>
      </c>
      <c r="G976" t="s">
        <v>2941</v>
      </c>
      <c r="H976" t="s">
        <v>6218</v>
      </c>
      <c r="I976" t="s">
        <v>1899</v>
      </c>
      <c r="J976" t="s">
        <v>1522</v>
      </c>
      <c r="K976" t="s">
        <v>1523</v>
      </c>
      <c r="L976" t="s">
        <v>86</v>
      </c>
      <c r="M976" t="s">
        <v>4</v>
      </c>
      <c r="N976" t="s">
        <v>4</v>
      </c>
      <c r="O976" t="str">
        <f t="shared" si="75"/>
        <v>-1</v>
      </c>
      <c r="P976" t="str">
        <f t="shared" si="76"/>
        <v>0</v>
      </c>
      <c r="Q976" t="str">
        <f t="shared" si="77"/>
        <v>0</v>
      </c>
      <c r="R976" t="str">
        <f t="shared" si="78"/>
        <v>1</v>
      </c>
      <c r="S976" t="str">
        <f t="shared" si="79"/>
        <v>0</v>
      </c>
    </row>
    <row r="977" spans="1:19" x14ac:dyDescent="0.25">
      <c r="A977" t="s">
        <v>1429</v>
      </c>
      <c r="B977">
        <v>424.13</v>
      </c>
      <c r="C977">
        <v>156.52000000000001</v>
      </c>
      <c r="D977">
        <v>1.4373</v>
      </c>
      <c r="E977">
        <v>4.4621999999999999E-4</v>
      </c>
      <c r="F977">
        <v>4.6542E-2</v>
      </c>
      <c r="G977" t="s">
        <v>1430</v>
      </c>
      <c r="H977" t="s">
        <v>1431</v>
      </c>
      <c r="I977" t="s">
        <v>833</v>
      </c>
      <c r="J977" t="s">
        <v>4</v>
      </c>
      <c r="K977" t="s">
        <v>1432</v>
      </c>
      <c r="L977" t="s">
        <v>4</v>
      </c>
      <c r="M977" t="s">
        <v>4</v>
      </c>
      <c r="N977" t="s">
        <v>4</v>
      </c>
      <c r="O977" t="str">
        <f t="shared" si="75"/>
        <v>-1</v>
      </c>
      <c r="P977" t="str">
        <f t="shared" si="76"/>
        <v>0</v>
      </c>
      <c r="Q977" t="str">
        <f t="shared" si="77"/>
        <v>0</v>
      </c>
      <c r="R977" t="str">
        <f t="shared" si="78"/>
        <v>0</v>
      </c>
      <c r="S977" t="str">
        <f t="shared" si="79"/>
        <v>0</v>
      </c>
    </row>
    <row r="978" spans="1:19" x14ac:dyDescent="0.25">
      <c r="A978" t="s">
        <v>1353</v>
      </c>
      <c r="B978">
        <v>8950.57</v>
      </c>
      <c r="C978">
        <v>3090.58</v>
      </c>
      <c r="D978">
        <v>1.5338000000000001</v>
      </c>
      <c r="E978">
        <v>4.4805000000000002E-4</v>
      </c>
      <c r="F978">
        <v>4.6636999999999998E-2</v>
      </c>
      <c r="G978" t="s">
        <v>1354</v>
      </c>
      <c r="H978" t="s">
        <v>1355</v>
      </c>
      <c r="I978" t="s">
        <v>1356</v>
      </c>
      <c r="J978" t="s">
        <v>1224</v>
      </c>
      <c r="K978" t="s">
        <v>4</v>
      </c>
      <c r="L978" t="s">
        <v>1357</v>
      </c>
      <c r="M978" t="s">
        <v>4</v>
      </c>
      <c r="N978" t="s">
        <v>4</v>
      </c>
      <c r="O978" t="str">
        <f t="shared" si="75"/>
        <v>-1</v>
      </c>
      <c r="P978" t="str">
        <f t="shared" si="76"/>
        <v>1</v>
      </c>
      <c r="Q978" t="str">
        <f t="shared" si="77"/>
        <v>0</v>
      </c>
      <c r="R978" t="str">
        <f t="shared" si="78"/>
        <v>0</v>
      </c>
      <c r="S978" t="str">
        <f t="shared" si="79"/>
        <v>0</v>
      </c>
    </row>
    <row r="979" spans="1:19" x14ac:dyDescent="0.25">
      <c r="A979" t="s">
        <v>2025</v>
      </c>
      <c r="B979">
        <v>93.08</v>
      </c>
      <c r="C979">
        <v>22.06</v>
      </c>
      <c r="D979">
        <v>2.0709</v>
      </c>
      <c r="E979">
        <v>4.4768E-4</v>
      </c>
      <c r="F979">
        <v>4.6636999999999998E-2</v>
      </c>
      <c r="G979" t="s">
        <v>2026</v>
      </c>
      <c r="H979" t="s">
        <v>2027</v>
      </c>
      <c r="I979" t="s">
        <v>2028</v>
      </c>
      <c r="J979" t="s">
        <v>4</v>
      </c>
      <c r="K979" t="s">
        <v>100</v>
      </c>
      <c r="L979" t="s">
        <v>4</v>
      </c>
      <c r="M979" t="s">
        <v>4</v>
      </c>
      <c r="N979" t="s">
        <v>4</v>
      </c>
      <c r="O979" t="str">
        <f t="shared" si="75"/>
        <v>-1</v>
      </c>
      <c r="P979" t="str">
        <f t="shared" si="76"/>
        <v>0</v>
      </c>
      <c r="Q979" t="str">
        <f t="shared" si="77"/>
        <v>0</v>
      </c>
      <c r="R979" t="str">
        <f t="shared" si="78"/>
        <v>0</v>
      </c>
      <c r="S979" t="str">
        <f t="shared" si="79"/>
        <v>0</v>
      </c>
    </row>
    <row r="980" spans="1:19" x14ac:dyDescent="0.25">
      <c r="A980" t="s">
        <v>6219</v>
      </c>
      <c r="B980">
        <v>40.5</v>
      </c>
      <c r="C980">
        <v>4.32</v>
      </c>
      <c r="D980">
        <v>3.3331</v>
      </c>
      <c r="E980">
        <v>4.5035000000000002E-4</v>
      </c>
      <c r="F980">
        <v>4.6828000000000002E-2</v>
      </c>
      <c r="G980" t="s">
        <v>4</v>
      </c>
      <c r="H980" t="s">
        <v>4</v>
      </c>
      <c r="I980" t="s">
        <v>4</v>
      </c>
      <c r="J980" t="s">
        <v>4</v>
      </c>
      <c r="K980" t="s">
        <v>4</v>
      </c>
      <c r="L980" t="s">
        <v>4</v>
      </c>
      <c r="M980" t="s">
        <v>4</v>
      </c>
      <c r="N980" t="s">
        <v>4</v>
      </c>
      <c r="O980" t="str">
        <f t="shared" si="75"/>
        <v>-1</v>
      </c>
      <c r="P980" t="str">
        <f t="shared" si="76"/>
        <v>0</v>
      </c>
      <c r="Q980" t="str">
        <f t="shared" si="77"/>
        <v>0</v>
      </c>
      <c r="R980" t="str">
        <f t="shared" si="78"/>
        <v>0</v>
      </c>
      <c r="S980" t="str">
        <f t="shared" si="79"/>
        <v>0</v>
      </c>
    </row>
    <row r="981" spans="1:19" x14ac:dyDescent="0.25">
      <c r="A981" t="s">
        <v>6220</v>
      </c>
      <c r="B981">
        <v>579.54</v>
      </c>
      <c r="C981">
        <v>225.18</v>
      </c>
      <c r="D981">
        <v>1.3657999999999999</v>
      </c>
      <c r="E981">
        <v>4.5108000000000002E-4</v>
      </c>
      <c r="F981">
        <v>4.6856000000000002E-2</v>
      </c>
      <c r="G981" t="s">
        <v>6221</v>
      </c>
      <c r="H981" t="s">
        <v>6222</v>
      </c>
      <c r="I981" t="s">
        <v>4</v>
      </c>
      <c r="J981" t="s">
        <v>4</v>
      </c>
      <c r="K981" t="s">
        <v>4</v>
      </c>
      <c r="L981" t="s">
        <v>4</v>
      </c>
      <c r="M981" t="s">
        <v>4</v>
      </c>
      <c r="N981" t="s">
        <v>4</v>
      </c>
      <c r="O981" t="str">
        <f t="shared" si="75"/>
        <v>-1</v>
      </c>
      <c r="P981" t="str">
        <f t="shared" si="76"/>
        <v>0</v>
      </c>
      <c r="Q981" t="str">
        <f t="shared" si="77"/>
        <v>0</v>
      </c>
      <c r="R981" t="str">
        <f t="shared" si="78"/>
        <v>0</v>
      </c>
      <c r="S981" t="str">
        <f t="shared" si="79"/>
        <v>0</v>
      </c>
    </row>
    <row r="982" spans="1:19" x14ac:dyDescent="0.25">
      <c r="A982" t="s">
        <v>6223</v>
      </c>
      <c r="B982">
        <v>249.24</v>
      </c>
      <c r="C982">
        <v>76.83</v>
      </c>
      <c r="D982">
        <v>1.6918</v>
      </c>
      <c r="E982">
        <v>4.5342000000000001E-4</v>
      </c>
      <c r="F982">
        <v>4.6968999999999997E-2</v>
      </c>
      <c r="G982" t="s">
        <v>6224</v>
      </c>
      <c r="H982" t="s">
        <v>6225</v>
      </c>
      <c r="I982" t="s">
        <v>4</v>
      </c>
      <c r="J982" t="s">
        <v>2893</v>
      </c>
      <c r="K982" t="s">
        <v>4</v>
      </c>
      <c r="L982" t="s">
        <v>77</v>
      </c>
      <c r="M982" t="s">
        <v>4</v>
      </c>
      <c r="N982" t="s">
        <v>4</v>
      </c>
      <c r="O982" t="str">
        <f t="shared" si="75"/>
        <v>-1</v>
      </c>
      <c r="P982" t="str">
        <f t="shared" si="76"/>
        <v>0</v>
      </c>
      <c r="Q982" t="str">
        <f t="shared" si="77"/>
        <v>0</v>
      </c>
      <c r="R982" t="str">
        <f t="shared" si="78"/>
        <v>0</v>
      </c>
      <c r="S982" t="str">
        <f t="shared" si="79"/>
        <v>0</v>
      </c>
    </row>
    <row r="983" spans="1:19" x14ac:dyDescent="0.25">
      <c r="A983" t="s">
        <v>6226</v>
      </c>
      <c r="B983">
        <v>184.58</v>
      </c>
      <c r="C983">
        <v>649.09</v>
      </c>
      <c r="D983">
        <v>-1.8133999999999999</v>
      </c>
      <c r="E983">
        <v>4.5354E-4</v>
      </c>
      <c r="F983">
        <v>4.6968999999999997E-2</v>
      </c>
      <c r="G983" t="s">
        <v>6227</v>
      </c>
      <c r="H983" t="s">
        <v>6228</v>
      </c>
      <c r="I983" t="s">
        <v>6229</v>
      </c>
      <c r="J983" t="s">
        <v>6230</v>
      </c>
      <c r="K983" t="s">
        <v>6231</v>
      </c>
      <c r="L983" t="s">
        <v>6232</v>
      </c>
      <c r="M983" t="s">
        <v>4</v>
      </c>
      <c r="N983" t="s">
        <v>4</v>
      </c>
      <c r="O983" t="str">
        <f t="shared" si="75"/>
        <v>1</v>
      </c>
      <c r="P983" t="str">
        <f t="shared" si="76"/>
        <v>0</v>
      </c>
      <c r="Q983" t="str">
        <f t="shared" si="77"/>
        <v>0</v>
      </c>
      <c r="R983" t="str">
        <f t="shared" si="78"/>
        <v>1</v>
      </c>
      <c r="S983" t="str">
        <f t="shared" si="79"/>
        <v>0</v>
      </c>
    </row>
    <row r="984" spans="1:19" x14ac:dyDescent="0.25">
      <c r="A984" t="s">
        <v>6233</v>
      </c>
      <c r="B984">
        <v>138.99</v>
      </c>
      <c r="C984">
        <v>25.82</v>
      </c>
      <c r="D984">
        <v>2.4209999999999998</v>
      </c>
      <c r="E984">
        <v>4.5321000000000001E-4</v>
      </c>
      <c r="F984">
        <v>4.6968999999999997E-2</v>
      </c>
      <c r="G984" t="s">
        <v>1112</v>
      </c>
      <c r="H984" t="s">
        <v>6234</v>
      </c>
      <c r="I984" t="s">
        <v>600</v>
      </c>
      <c r="J984" t="s">
        <v>4</v>
      </c>
      <c r="K984" t="s">
        <v>1366</v>
      </c>
      <c r="L984" t="s">
        <v>4</v>
      </c>
      <c r="M984" t="s">
        <v>4</v>
      </c>
      <c r="N984" t="s">
        <v>4</v>
      </c>
      <c r="O984" t="str">
        <f t="shared" si="75"/>
        <v>-1</v>
      </c>
      <c r="P984" t="str">
        <f t="shared" si="76"/>
        <v>0</v>
      </c>
      <c r="Q984" t="str">
        <f t="shared" si="77"/>
        <v>0</v>
      </c>
      <c r="R984" t="str">
        <f t="shared" si="78"/>
        <v>0</v>
      </c>
      <c r="S984" t="str">
        <f t="shared" si="79"/>
        <v>0</v>
      </c>
    </row>
    <row r="985" spans="1:19" x14ac:dyDescent="0.25">
      <c r="A985" t="s">
        <v>6235</v>
      </c>
      <c r="B985">
        <v>75.06</v>
      </c>
      <c r="C985">
        <v>7.85</v>
      </c>
      <c r="D985">
        <v>3.2092999999999998</v>
      </c>
      <c r="E985">
        <v>4.5488000000000001E-4</v>
      </c>
      <c r="F985">
        <v>4.7058999999999997E-2</v>
      </c>
      <c r="G985" t="s">
        <v>6236</v>
      </c>
      <c r="H985" t="s">
        <v>4</v>
      </c>
      <c r="I985" t="s">
        <v>6237</v>
      </c>
      <c r="J985" t="s">
        <v>4</v>
      </c>
      <c r="K985" t="s">
        <v>4</v>
      </c>
      <c r="L985" t="s">
        <v>77</v>
      </c>
      <c r="M985" t="s">
        <v>4</v>
      </c>
      <c r="N985" t="s">
        <v>4</v>
      </c>
      <c r="O985" t="str">
        <f t="shared" si="75"/>
        <v>-1</v>
      </c>
      <c r="P985" t="str">
        <f t="shared" si="76"/>
        <v>0</v>
      </c>
      <c r="Q985" t="str">
        <f t="shared" si="77"/>
        <v>0</v>
      </c>
      <c r="R985" t="str">
        <f t="shared" si="78"/>
        <v>0</v>
      </c>
      <c r="S985" t="str">
        <f t="shared" si="79"/>
        <v>0</v>
      </c>
    </row>
    <row r="986" spans="1:19" x14ac:dyDescent="0.25">
      <c r="A986" t="s">
        <v>6238</v>
      </c>
      <c r="B986">
        <v>412.01</v>
      </c>
      <c r="C986">
        <v>164.98</v>
      </c>
      <c r="D986">
        <v>1.3236000000000001</v>
      </c>
      <c r="E986">
        <v>4.6358E-4</v>
      </c>
      <c r="F986">
        <v>4.7910000000000001E-2</v>
      </c>
      <c r="G986" t="s">
        <v>6239</v>
      </c>
      <c r="H986" t="s">
        <v>719</v>
      </c>
      <c r="I986" t="s">
        <v>1046</v>
      </c>
      <c r="J986" t="s">
        <v>1522</v>
      </c>
      <c r="K986" t="s">
        <v>1577</v>
      </c>
      <c r="L986" t="s">
        <v>77</v>
      </c>
      <c r="M986" t="s">
        <v>123</v>
      </c>
      <c r="N986" t="s">
        <v>124</v>
      </c>
      <c r="O986" t="str">
        <f t="shared" si="75"/>
        <v>-1</v>
      </c>
      <c r="P986" t="str">
        <f t="shared" si="76"/>
        <v>0</v>
      </c>
      <c r="Q986" t="str">
        <f t="shared" si="77"/>
        <v>0</v>
      </c>
      <c r="R986" t="str">
        <f t="shared" si="78"/>
        <v>1</v>
      </c>
      <c r="S986" t="str">
        <f t="shared" si="79"/>
        <v>0</v>
      </c>
    </row>
    <row r="987" spans="1:19" x14ac:dyDescent="0.25">
      <c r="A987" t="s">
        <v>3076</v>
      </c>
      <c r="B987">
        <v>321.01</v>
      </c>
      <c r="C987">
        <v>128.41999999999999</v>
      </c>
      <c r="D987">
        <v>1.3246</v>
      </c>
      <c r="E987">
        <v>4.6593999999999997E-4</v>
      </c>
      <c r="F987">
        <v>4.8057000000000002E-2</v>
      </c>
      <c r="G987" t="s">
        <v>3077</v>
      </c>
      <c r="H987" t="s">
        <v>3078</v>
      </c>
      <c r="I987" t="s">
        <v>3079</v>
      </c>
      <c r="J987" t="s">
        <v>4</v>
      </c>
      <c r="K987" t="s">
        <v>100</v>
      </c>
      <c r="L987" t="s">
        <v>4</v>
      </c>
      <c r="M987" t="s">
        <v>4</v>
      </c>
      <c r="N987" t="s">
        <v>4</v>
      </c>
      <c r="O987" t="str">
        <f t="shared" si="75"/>
        <v>-1</v>
      </c>
      <c r="P987" t="str">
        <f t="shared" si="76"/>
        <v>0</v>
      </c>
      <c r="Q987" t="str">
        <f t="shared" si="77"/>
        <v>0</v>
      </c>
      <c r="R987" t="str">
        <f t="shared" si="78"/>
        <v>0</v>
      </c>
      <c r="S987" t="str">
        <f t="shared" si="79"/>
        <v>0</v>
      </c>
    </row>
    <row r="988" spans="1:19" x14ac:dyDescent="0.25">
      <c r="A988" t="s">
        <v>6240</v>
      </c>
      <c r="B988">
        <v>105.99</v>
      </c>
      <c r="C988">
        <v>27.64</v>
      </c>
      <c r="D988">
        <v>1.9607000000000001</v>
      </c>
      <c r="E988">
        <v>4.6584000000000003E-4</v>
      </c>
      <c r="F988">
        <v>4.8057000000000002E-2</v>
      </c>
      <c r="G988" t="s">
        <v>4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tr">
        <f t="shared" si="75"/>
        <v>-1</v>
      </c>
      <c r="P988" t="str">
        <f t="shared" si="76"/>
        <v>0</v>
      </c>
      <c r="Q988" t="str">
        <f t="shared" si="77"/>
        <v>0</v>
      </c>
      <c r="R988" t="str">
        <f t="shared" si="78"/>
        <v>0</v>
      </c>
      <c r="S988" t="str">
        <f t="shared" si="79"/>
        <v>0</v>
      </c>
    </row>
    <row r="989" spans="1:19" x14ac:dyDescent="0.25">
      <c r="A989" t="s">
        <v>6241</v>
      </c>
      <c r="B989">
        <v>19.28</v>
      </c>
      <c r="C989">
        <v>83.52</v>
      </c>
      <c r="D989">
        <v>-2.1137000000000001</v>
      </c>
      <c r="E989">
        <v>4.7299000000000001E-4</v>
      </c>
      <c r="F989">
        <v>4.8735000000000001E-2</v>
      </c>
      <c r="G989" t="s">
        <v>6242</v>
      </c>
      <c r="H989" t="s">
        <v>6243</v>
      </c>
      <c r="I989" t="s">
        <v>1084</v>
      </c>
      <c r="J989" t="s">
        <v>4</v>
      </c>
      <c r="K989" t="s">
        <v>4</v>
      </c>
      <c r="L989" t="s">
        <v>77</v>
      </c>
      <c r="M989" t="s">
        <v>4</v>
      </c>
      <c r="N989" t="s">
        <v>4</v>
      </c>
      <c r="O989" t="str">
        <f t="shared" si="75"/>
        <v>1</v>
      </c>
      <c r="P989" t="str">
        <f t="shared" si="76"/>
        <v>0</v>
      </c>
      <c r="Q989" t="str">
        <f t="shared" si="77"/>
        <v>0</v>
      </c>
      <c r="R989" t="str">
        <f t="shared" si="78"/>
        <v>0</v>
      </c>
      <c r="S989" t="str">
        <f t="shared" si="79"/>
        <v>0</v>
      </c>
    </row>
    <row r="990" spans="1:19" x14ac:dyDescent="0.25">
      <c r="A990" t="s">
        <v>6244</v>
      </c>
      <c r="B990">
        <v>103.94</v>
      </c>
      <c r="C990">
        <v>29.16</v>
      </c>
      <c r="D990">
        <v>1.8334999999999999</v>
      </c>
      <c r="E990">
        <v>4.7561000000000001E-4</v>
      </c>
      <c r="F990">
        <v>4.8954999999999999E-2</v>
      </c>
      <c r="G990" t="s">
        <v>6245</v>
      </c>
      <c r="H990" t="s">
        <v>4285</v>
      </c>
      <c r="I990" t="s">
        <v>1046</v>
      </c>
      <c r="J990" t="s">
        <v>122</v>
      </c>
      <c r="K990" t="s">
        <v>1047</v>
      </c>
      <c r="L990" t="s">
        <v>77</v>
      </c>
      <c r="M990" t="s">
        <v>4</v>
      </c>
      <c r="N990" t="s">
        <v>4</v>
      </c>
      <c r="O990" t="str">
        <f t="shared" si="75"/>
        <v>-1</v>
      </c>
      <c r="P990" t="str">
        <f t="shared" si="76"/>
        <v>0</v>
      </c>
      <c r="Q990" t="str">
        <f t="shared" si="77"/>
        <v>0</v>
      </c>
      <c r="R990" t="str">
        <f t="shared" si="78"/>
        <v>0</v>
      </c>
      <c r="S990" t="str">
        <f t="shared" si="79"/>
        <v>0</v>
      </c>
    </row>
    <row r="991" spans="1:19" x14ac:dyDescent="0.25">
      <c r="A991" t="s">
        <v>6246</v>
      </c>
      <c r="B991">
        <v>777.07</v>
      </c>
      <c r="C991">
        <v>1828.98</v>
      </c>
      <c r="D991">
        <v>-1.2346999999999999</v>
      </c>
      <c r="E991">
        <v>4.7699E-4</v>
      </c>
      <c r="F991">
        <v>4.8998E-2</v>
      </c>
      <c r="G991" t="s">
        <v>5617</v>
      </c>
      <c r="H991" t="s">
        <v>6247</v>
      </c>
      <c r="I991" t="s">
        <v>6248</v>
      </c>
      <c r="J991" t="s">
        <v>6249</v>
      </c>
      <c r="K991" t="s">
        <v>6250</v>
      </c>
      <c r="L991" t="s">
        <v>6251</v>
      </c>
      <c r="M991" t="s">
        <v>4</v>
      </c>
      <c r="N991" t="s">
        <v>4</v>
      </c>
      <c r="O991" t="str">
        <f t="shared" si="75"/>
        <v>1</v>
      </c>
      <c r="P991" t="str">
        <f t="shared" si="76"/>
        <v>0</v>
      </c>
      <c r="Q991" t="str">
        <f t="shared" si="77"/>
        <v>0</v>
      </c>
      <c r="R991" t="str">
        <f t="shared" si="78"/>
        <v>1</v>
      </c>
      <c r="S991" t="str">
        <f t="shared" si="79"/>
        <v>1</v>
      </c>
    </row>
    <row r="992" spans="1:19" x14ac:dyDescent="0.25">
      <c r="A992" t="s">
        <v>6252</v>
      </c>
      <c r="B992">
        <v>183.26</v>
      </c>
      <c r="C992">
        <v>29.51</v>
      </c>
      <c r="D992">
        <v>2.6206</v>
      </c>
      <c r="E992">
        <v>4.7675000000000001E-4</v>
      </c>
      <c r="F992">
        <v>4.8998E-2</v>
      </c>
      <c r="G992" t="s">
        <v>6253</v>
      </c>
      <c r="H992" t="s">
        <v>6254</v>
      </c>
      <c r="I992" t="s">
        <v>4</v>
      </c>
      <c r="J992" t="s">
        <v>4</v>
      </c>
      <c r="K992" t="s">
        <v>820</v>
      </c>
      <c r="L992" t="s">
        <v>4</v>
      </c>
      <c r="M992" t="s">
        <v>4</v>
      </c>
      <c r="N992" t="s">
        <v>4</v>
      </c>
      <c r="O992" t="str">
        <f t="shared" si="75"/>
        <v>-1</v>
      </c>
      <c r="P992" t="str">
        <f t="shared" si="76"/>
        <v>0</v>
      </c>
      <c r="Q992" t="str">
        <f t="shared" si="77"/>
        <v>0</v>
      </c>
      <c r="R992" t="str">
        <f t="shared" si="78"/>
        <v>0</v>
      </c>
      <c r="S992" t="str">
        <f t="shared" si="79"/>
        <v>0</v>
      </c>
    </row>
    <row r="993" spans="1:19" x14ac:dyDescent="0.25">
      <c r="A993" t="s">
        <v>6255</v>
      </c>
      <c r="B993">
        <v>71.06</v>
      </c>
      <c r="C993">
        <v>14.15</v>
      </c>
      <c r="D993">
        <v>2.3389000000000002</v>
      </c>
      <c r="E993">
        <v>4.7828999999999998E-4</v>
      </c>
      <c r="F993">
        <v>4.9081E-2</v>
      </c>
      <c r="G993" t="s">
        <v>6256</v>
      </c>
      <c r="H993" t="s">
        <v>6257</v>
      </c>
      <c r="I993" t="s">
        <v>3958</v>
      </c>
      <c r="J993" t="s">
        <v>631</v>
      </c>
      <c r="K993" t="s">
        <v>85</v>
      </c>
      <c r="L993" t="s">
        <v>86</v>
      </c>
      <c r="M993" t="s">
        <v>4</v>
      </c>
      <c r="N993" t="s">
        <v>4</v>
      </c>
      <c r="O993" t="str">
        <f t="shared" si="75"/>
        <v>-1</v>
      </c>
      <c r="P993" t="str">
        <f t="shared" si="76"/>
        <v>0</v>
      </c>
      <c r="Q993" t="str">
        <f t="shared" si="77"/>
        <v>0</v>
      </c>
      <c r="R993" t="str">
        <f t="shared" si="78"/>
        <v>0</v>
      </c>
      <c r="S993" t="str">
        <f t="shared" si="79"/>
        <v>0</v>
      </c>
    </row>
    <row r="994" spans="1:19" x14ac:dyDescent="0.25">
      <c r="A994" t="s">
        <v>6258</v>
      </c>
      <c r="B994">
        <v>220.04</v>
      </c>
      <c r="C994">
        <v>69.150000000000006</v>
      </c>
      <c r="D994">
        <v>1.6656</v>
      </c>
      <c r="E994">
        <v>4.7964999999999998E-4</v>
      </c>
      <c r="F994">
        <v>4.9170999999999999E-2</v>
      </c>
      <c r="G994" t="s">
        <v>5959</v>
      </c>
      <c r="H994" t="s">
        <v>5960</v>
      </c>
      <c r="I994" t="s">
        <v>3878</v>
      </c>
      <c r="J994" t="s">
        <v>4</v>
      </c>
      <c r="K994" t="s">
        <v>4</v>
      </c>
      <c r="L994" t="s">
        <v>4</v>
      </c>
      <c r="M994" t="s">
        <v>4</v>
      </c>
      <c r="N994" t="s">
        <v>4</v>
      </c>
      <c r="O994" t="str">
        <f t="shared" si="75"/>
        <v>-1</v>
      </c>
      <c r="P994" t="str">
        <f t="shared" si="76"/>
        <v>0</v>
      </c>
      <c r="Q994" t="str">
        <f t="shared" si="77"/>
        <v>0</v>
      </c>
      <c r="R994" t="str">
        <f t="shared" si="78"/>
        <v>0</v>
      </c>
      <c r="S994" t="str">
        <f t="shared" si="79"/>
        <v>0</v>
      </c>
    </row>
    <row r="995" spans="1:19" x14ac:dyDescent="0.25">
      <c r="A995" t="s">
        <v>6259</v>
      </c>
      <c r="B995">
        <v>5.6</v>
      </c>
      <c r="C995">
        <v>48.41</v>
      </c>
      <c r="D995">
        <v>-3.1101999999999999</v>
      </c>
      <c r="E995">
        <v>4.8077999999999999E-4</v>
      </c>
      <c r="F995">
        <v>4.9237000000000003E-2</v>
      </c>
      <c r="G995" t="s">
        <v>6260</v>
      </c>
      <c r="H995" t="s">
        <v>5118</v>
      </c>
      <c r="I995" t="s">
        <v>5119</v>
      </c>
      <c r="J995" t="s">
        <v>4</v>
      </c>
      <c r="K995" t="s">
        <v>4</v>
      </c>
      <c r="L995" t="s">
        <v>4</v>
      </c>
      <c r="M995" t="s">
        <v>4</v>
      </c>
      <c r="N995" t="s">
        <v>4</v>
      </c>
      <c r="O995" t="str">
        <f t="shared" si="75"/>
        <v>1</v>
      </c>
      <c r="P995" t="str">
        <f t="shared" si="76"/>
        <v>0</v>
      </c>
      <c r="Q995" t="str">
        <f t="shared" si="77"/>
        <v>0</v>
      </c>
      <c r="R995" t="str">
        <f t="shared" si="78"/>
        <v>0</v>
      </c>
      <c r="S995" t="str">
        <f t="shared" si="79"/>
        <v>0</v>
      </c>
    </row>
    <row r="996" spans="1:19" x14ac:dyDescent="0.25">
      <c r="A996" t="s">
        <v>1246</v>
      </c>
      <c r="B996">
        <v>2299.6999999999998</v>
      </c>
      <c r="C996">
        <v>1008.77</v>
      </c>
      <c r="D996">
        <v>1.1893</v>
      </c>
      <c r="E996">
        <v>4.8193999999999998E-4</v>
      </c>
      <c r="F996">
        <v>4.9257000000000002E-2</v>
      </c>
      <c r="G996" t="s">
        <v>1247</v>
      </c>
      <c r="H996" t="s">
        <v>1248</v>
      </c>
      <c r="I996" t="s">
        <v>303</v>
      </c>
      <c r="J996" t="s">
        <v>4</v>
      </c>
      <c r="K996" t="s">
        <v>35</v>
      </c>
      <c r="L996" t="s">
        <v>4</v>
      </c>
      <c r="M996" t="s">
        <v>4</v>
      </c>
      <c r="N996" t="s">
        <v>4</v>
      </c>
      <c r="O996" t="str">
        <f t="shared" si="75"/>
        <v>-1</v>
      </c>
      <c r="P996" t="str">
        <f t="shared" si="76"/>
        <v>0</v>
      </c>
      <c r="Q996" t="str">
        <f t="shared" si="77"/>
        <v>0</v>
      </c>
      <c r="R996" t="str">
        <f t="shared" si="78"/>
        <v>0</v>
      </c>
      <c r="S996" t="str">
        <f t="shared" si="79"/>
        <v>0</v>
      </c>
    </row>
    <row r="997" spans="1:19" x14ac:dyDescent="0.25">
      <c r="A997" t="s">
        <v>245</v>
      </c>
      <c r="B997">
        <v>793.65</v>
      </c>
      <c r="C997">
        <v>338.36</v>
      </c>
      <c r="D997">
        <v>1.2283999999999999</v>
      </c>
      <c r="E997">
        <v>4.8187000000000002E-4</v>
      </c>
      <c r="F997">
        <v>4.9257000000000002E-2</v>
      </c>
      <c r="G997" t="s">
        <v>246</v>
      </c>
      <c r="H997" t="s">
        <v>247</v>
      </c>
      <c r="I997" t="s">
        <v>3</v>
      </c>
      <c r="J997" t="s">
        <v>248</v>
      </c>
      <c r="K997" t="s">
        <v>249</v>
      </c>
      <c r="L997" t="s">
        <v>250</v>
      </c>
      <c r="M997" t="s">
        <v>251</v>
      </c>
      <c r="N997" t="s">
        <v>26</v>
      </c>
      <c r="O997" t="str">
        <f t="shared" si="75"/>
        <v>-1</v>
      </c>
      <c r="P997" t="str">
        <f t="shared" si="76"/>
        <v>0</v>
      </c>
      <c r="Q997" t="str">
        <f t="shared" si="77"/>
        <v>0</v>
      </c>
      <c r="R997" t="str">
        <f t="shared" si="78"/>
        <v>0</v>
      </c>
      <c r="S997" t="str">
        <f t="shared" si="79"/>
        <v>1</v>
      </c>
    </row>
    <row r="998" spans="1:19" x14ac:dyDescent="0.25">
      <c r="A998" t="s">
        <v>3213</v>
      </c>
      <c r="B998">
        <v>5917.48</v>
      </c>
      <c r="C998">
        <v>2732.51</v>
      </c>
      <c r="D998">
        <v>1.1149</v>
      </c>
      <c r="E998">
        <v>4.8249000000000002E-4</v>
      </c>
      <c r="F998">
        <v>4.9263000000000001E-2</v>
      </c>
      <c r="G998" t="s">
        <v>3214</v>
      </c>
      <c r="H998" t="s">
        <v>3215</v>
      </c>
      <c r="I998" t="s">
        <v>3216</v>
      </c>
      <c r="J998" t="s">
        <v>4</v>
      </c>
      <c r="K998" t="s">
        <v>1235</v>
      </c>
      <c r="L998" t="s">
        <v>4</v>
      </c>
      <c r="M998" t="s">
        <v>4</v>
      </c>
      <c r="N998" t="s">
        <v>4</v>
      </c>
      <c r="O998" t="str">
        <f t="shared" si="75"/>
        <v>-1</v>
      </c>
      <c r="P998" t="str">
        <f t="shared" si="76"/>
        <v>0</v>
      </c>
      <c r="Q998" t="str">
        <f t="shared" si="77"/>
        <v>0</v>
      </c>
      <c r="R998" t="str">
        <f t="shared" si="78"/>
        <v>0</v>
      </c>
      <c r="S998" t="str">
        <f t="shared" si="79"/>
        <v>0</v>
      </c>
    </row>
    <row r="999" spans="1:19" x14ac:dyDescent="0.25">
      <c r="A999" t="s">
        <v>6261</v>
      </c>
      <c r="B999">
        <v>289.02999999999997</v>
      </c>
      <c r="C999">
        <v>75.73</v>
      </c>
      <c r="D999">
        <v>1.9371</v>
      </c>
      <c r="E999">
        <v>4.8530999999999997E-4</v>
      </c>
      <c r="F999">
        <v>4.9501999999999997E-2</v>
      </c>
      <c r="G999" t="s">
        <v>6262</v>
      </c>
      <c r="H999" t="s">
        <v>6263</v>
      </c>
      <c r="I999" t="s">
        <v>6264</v>
      </c>
      <c r="J999" t="s">
        <v>4</v>
      </c>
      <c r="K999" t="s">
        <v>4</v>
      </c>
      <c r="L999" t="s">
        <v>4</v>
      </c>
      <c r="M999" t="s">
        <v>4</v>
      </c>
      <c r="N999" t="s">
        <v>4</v>
      </c>
      <c r="O999" t="str">
        <f t="shared" si="75"/>
        <v>-1</v>
      </c>
      <c r="P999" t="str">
        <f t="shared" si="76"/>
        <v>0</v>
      </c>
      <c r="Q999" t="str">
        <f t="shared" si="77"/>
        <v>0</v>
      </c>
      <c r="R999" t="str">
        <f t="shared" si="78"/>
        <v>0</v>
      </c>
      <c r="S999" t="str">
        <f t="shared" si="79"/>
        <v>1</v>
      </c>
    </row>
    <row r="1000" spans="1:19" x14ac:dyDescent="0.25">
      <c r="A1000" t="s">
        <v>6265</v>
      </c>
      <c r="B1000">
        <v>2461.7800000000002</v>
      </c>
      <c r="C1000">
        <v>1009.7</v>
      </c>
      <c r="D1000">
        <v>1.2854000000000001</v>
      </c>
      <c r="E1000">
        <v>4.8662999999999999E-4</v>
      </c>
      <c r="F1000">
        <v>4.9570000000000003E-2</v>
      </c>
      <c r="G1000" t="s">
        <v>6266</v>
      </c>
      <c r="H1000" t="s">
        <v>6267</v>
      </c>
      <c r="I1000" t="s">
        <v>3820</v>
      </c>
      <c r="J1000" t="s">
        <v>6268</v>
      </c>
      <c r="K1000" t="s">
        <v>4</v>
      </c>
      <c r="L1000" t="s">
        <v>4</v>
      </c>
      <c r="M1000" t="s">
        <v>4</v>
      </c>
      <c r="N1000" t="s">
        <v>4</v>
      </c>
      <c r="O1000" t="str">
        <f t="shared" si="75"/>
        <v>-1</v>
      </c>
      <c r="P1000" t="str">
        <f t="shared" si="76"/>
        <v>0</v>
      </c>
      <c r="Q1000" t="str">
        <f t="shared" si="77"/>
        <v>0</v>
      </c>
      <c r="R1000" t="str">
        <f t="shared" si="78"/>
        <v>0</v>
      </c>
      <c r="S1000" t="str">
        <f t="shared" si="79"/>
        <v>0</v>
      </c>
    </row>
    <row r="1001" spans="1:19" x14ac:dyDescent="0.25">
      <c r="A1001" t="s">
        <v>6269</v>
      </c>
      <c r="B1001">
        <v>163.81</v>
      </c>
      <c r="C1001">
        <v>57.4</v>
      </c>
      <c r="D1001">
        <v>1.5182</v>
      </c>
      <c r="E1001">
        <v>4.8694999999999999E-4</v>
      </c>
      <c r="F1001">
        <v>4.9570000000000003E-2</v>
      </c>
      <c r="G1001" t="s">
        <v>6270</v>
      </c>
      <c r="H1001" t="s">
        <v>4</v>
      </c>
      <c r="I1001" t="s">
        <v>672</v>
      </c>
      <c r="J1001" t="s">
        <v>4</v>
      </c>
      <c r="K1001" t="s">
        <v>4</v>
      </c>
      <c r="L1001" t="s">
        <v>4</v>
      </c>
      <c r="M1001" t="s">
        <v>4</v>
      </c>
      <c r="N1001" t="s">
        <v>4</v>
      </c>
      <c r="O1001" t="str">
        <f t="shared" si="75"/>
        <v>-1</v>
      </c>
      <c r="P1001" t="str">
        <f t="shared" si="76"/>
        <v>0</v>
      </c>
      <c r="Q1001" t="str">
        <f t="shared" si="77"/>
        <v>0</v>
      </c>
      <c r="R1001" t="str">
        <f t="shared" si="78"/>
        <v>0</v>
      </c>
      <c r="S1001" t="str">
        <f t="shared" si="79"/>
        <v>0</v>
      </c>
    </row>
    <row r="1002" spans="1:19" x14ac:dyDescent="0.25">
      <c r="A1002" t="s">
        <v>6271</v>
      </c>
      <c r="B1002">
        <v>83.96</v>
      </c>
      <c r="C1002">
        <v>251.19</v>
      </c>
      <c r="D1002">
        <v>-1.5863</v>
      </c>
      <c r="E1002">
        <v>4.8972000000000002E-4</v>
      </c>
      <c r="F1002">
        <v>4.9758999999999998E-2</v>
      </c>
      <c r="G1002" t="s">
        <v>6272</v>
      </c>
      <c r="H1002" t="s">
        <v>6273</v>
      </c>
      <c r="I1002" t="s">
        <v>6274</v>
      </c>
      <c r="J1002" t="s">
        <v>923</v>
      </c>
      <c r="K1002" t="s">
        <v>6275</v>
      </c>
      <c r="L1002" t="s">
        <v>86</v>
      </c>
      <c r="M1002" t="s">
        <v>4</v>
      </c>
      <c r="N1002" t="s">
        <v>4</v>
      </c>
      <c r="O1002" t="str">
        <f t="shared" si="75"/>
        <v>1</v>
      </c>
      <c r="P1002" t="str">
        <f t="shared" si="76"/>
        <v>0</v>
      </c>
      <c r="Q1002" t="str">
        <f t="shared" si="77"/>
        <v>0</v>
      </c>
      <c r="R1002" t="str">
        <f t="shared" si="78"/>
        <v>0</v>
      </c>
      <c r="S1002" t="str">
        <f t="shared" si="79"/>
        <v>0</v>
      </c>
    </row>
    <row r="1003" spans="1:19" x14ac:dyDescent="0.25">
      <c r="A1003" t="s">
        <v>6276</v>
      </c>
      <c r="B1003">
        <v>227.26</v>
      </c>
      <c r="C1003">
        <v>704.88</v>
      </c>
      <c r="D1003">
        <v>-1.6342000000000001</v>
      </c>
      <c r="E1003">
        <v>4.8979000000000004E-4</v>
      </c>
      <c r="F1003">
        <v>4.9758999999999998E-2</v>
      </c>
      <c r="G1003" t="s">
        <v>5082</v>
      </c>
      <c r="H1003" t="s">
        <v>6277</v>
      </c>
      <c r="I1003" t="s">
        <v>1893</v>
      </c>
      <c r="J1003" t="s">
        <v>4</v>
      </c>
      <c r="K1003" t="s">
        <v>35</v>
      </c>
      <c r="L1003" t="s">
        <v>4</v>
      </c>
      <c r="M1003" t="s">
        <v>4</v>
      </c>
      <c r="N1003" t="s">
        <v>4</v>
      </c>
      <c r="O1003" t="str">
        <f t="shared" si="75"/>
        <v>1</v>
      </c>
      <c r="P1003" t="str">
        <f t="shared" si="76"/>
        <v>0</v>
      </c>
      <c r="Q1003" t="str">
        <f t="shared" si="77"/>
        <v>0</v>
      </c>
      <c r="R1003" t="str">
        <f t="shared" si="78"/>
        <v>0</v>
      </c>
      <c r="S1003" t="str">
        <f t="shared" si="79"/>
        <v>0</v>
      </c>
    </row>
    <row r="1004" spans="1:19" x14ac:dyDescent="0.25">
      <c r="A1004" t="s">
        <v>6278</v>
      </c>
      <c r="B1004">
        <v>178.06</v>
      </c>
      <c r="C1004">
        <v>56.36</v>
      </c>
      <c r="D1004">
        <v>1.6549</v>
      </c>
      <c r="E1004">
        <v>4.9116999999999997E-4</v>
      </c>
      <c r="F1004">
        <v>4.9849999999999998E-2</v>
      </c>
      <c r="G1004" t="s">
        <v>6279</v>
      </c>
      <c r="H1004" t="s">
        <v>4</v>
      </c>
      <c r="I1004" t="s">
        <v>4</v>
      </c>
      <c r="J1004" t="s">
        <v>4</v>
      </c>
      <c r="K1004" t="s">
        <v>4</v>
      </c>
      <c r="L1004" t="s">
        <v>4</v>
      </c>
      <c r="M1004" t="s">
        <v>4</v>
      </c>
      <c r="N1004" t="s">
        <v>4</v>
      </c>
      <c r="O1004" t="str">
        <f t="shared" si="75"/>
        <v>-1</v>
      </c>
      <c r="P1004" t="str">
        <f t="shared" si="76"/>
        <v>0</v>
      </c>
      <c r="Q1004" t="str">
        <f t="shared" si="77"/>
        <v>0</v>
      </c>
      <c r="R1004" t="str">
        <f t="shared" si="78"/>
        <v>0</v>
      </c>
      <c r="S1004" t="str">
        <f t="shared" si="79"/>
        <v>0</v>
      </c>
    </row>
    <row r="1005" spans="1:19" x14ac:dyDescent="0.25">
      <c r="O1005" t="str">
        <f t="shared" si="75"/>
        <v>-1</v>
      </c>
      <c r="P1005" t="str">
        <f t="shared" si="76"/>
        <v>0</v>
      </c>
      <c r="Q1005" t="str">
        <f t="shared" si="77"/>
        <v>0</v>
      </c>
      <c r="R1005" t="str">
        <f t="shared" si="78"/>
        <v>0</v>
      </c>
    </row>
    <row r="1006" spans="1:19" x14ac:dyDescent="0.25">
      <c r="O1006" t="str">
        <f t="shared" si="75"/>
        <v>-1</v>
      </c>
      <c r="P1006" t="str">
        <f t="shared" si="76"/>
        <v>0</v>
      </c>
      <c r="Q1006" t="str">
        <f t="shared" si="77"/>
        <v>0</v>
      </c>
      <c r="R1006" t="str">
        <f t="shared" si="78"/>
        <v>0</v>
      </c>
    </row>
    <row r="1007" spans="1:19" x14ac:dyDescent="0.25">
      <c r="O1007" t="str">
        <f t="shared" si="75"/>
        <v>-1</v>
      </c>
      <c r="P1007" t="str">
        <f t="shared" si="76"/>
        <v>0</v>
      </c>
      <c r="Q1007" t="str">
        <f t="shared" si="77"/>
        <v>0</v>
      </c>
      <c r="R1007" t="str">
        <f t="shared" si="78"/>
        <v>0</v>
      </c>
    </row>
    <row r="1008" spans="1:19" x14ac:dyDescent="0.25">
      <c r="O1008" t="str">
        <f t="shared" si="75"/>
        <v>-1</v>
      </c>
      <c r="P1008" t="str">
        <f t="shared" si="76"/>
        <v>0</v>
      </c>
      <c r="Q1008" t="str">
        <f t="shared" si="77"/>
        <v>0</v>
      </c>
      <c r="R1008" t="str">
        <f t="shared" si="78"/>
        <v>0</v>
      </c>
    </row>
    <row r="1009" spans="15:18" x14ac:dyDescent="0.25">
      <c r="O1009" t="str">
        <f t="shared" si="75"/>
        <v>-1</v>
      </c>
      <c r="P1009" t="str">
        <f t="shared" si="76"/>
        <v>0</v>
      </c>
      <c r="Q1009" t="str">
        <f t="shared" si="77"/>
        <v>0</v>
      </c>
      <c r="R1009" t="str">
        <f t="shared" si="78"/>
        <v>0</v>
      </c>
    </row>
    <row r="1010" spans="15:18" x14ac:dyDescent="0.25">
      <c r="O1010" t="str">
        <f t="shared" si="75"/>
        <v>-1</v>
      </c>
      <c r="P1010" t="str">
        <f t="shared" si="76"/>
        <v>0</v>
      </c>
      <c r="Q1010" t="str">
        <f t="shared" si="77"/>
        <v>0</v>
      </c>
      <c r="R1010" t="str">
        <f t="shared" si="78"/>
        <v>0</v>
      </c>
    </row>
    <row r="1011" spans="15:18" x14ac:dyDescent="0.25">
      <c r="O1011" t="str">
        <f t="shared" si="75"/>
        <v>-1</v>
      </c>
      <c r="P1011" t="str">
        <f t="shared" si="76"/>
        <v>0</v>
      </c>
      <c r="Q1011" t="str">
        <f t="shared" si="77"/>
        <v>0</v>
      </c>
      <c r="R1011" t="str">
        <f t="shared" si="78"/>
        <v>0</v>
      </c>
    </row>
    <row r="1012" spans="15:18" x14ac:dyDescent="0.25">
      <c r="O1012" t="str">
        <f t="shared" si="75"/>
        <v>-1</v>
      </c>
      <c r="P1012" t="str">
        <f t="shared" si="76"/>
        <v>0</v>
      </c>
      <c r="Q1012" t="str">
        <f t="shared" si="77"/>
        <v>0</v>
      </c>
      <c r="R1012" t="str">
        <f t="shared" si="78"/>
        <v>0</v>
      </c>
    </row>
    <row r="1013" spans="15:18" x14ac:dyDescent="0.25">
      <c r="O1013" t="str">
        <f t="shared" si="75"/>
        <v>-1</v>
      </c>
      <c r="P1013" t="str">
        <f t="shared" si="76"/>
        <v>0</v>
      </c>
      <c r="Q1013" t="str">
        <f t="shared" si="77"/>
        <v>0</v>
      </c>
      <c r="R1013" t="str">
        <f t="shared" si="78"/>
        <v>0</v>
      </c>
    </row>
    <row r="1014" spans="15:18" x14ac:dyDescent="0.25">
      <c r="O1014" t="str">
        <f t="shared" si="75"/>
        <v>-1</v>
      </c>
      <c r="P1014" t="str">
        <f t="shared" si="76"/>
        <v>0</v>
      </c>
      <c r="Q1014" t="str">
        <f t="shared" si="77"/>
        <v>0</v>
      </c>
      <c r="R1014" t="str">
        <f t="shared" si="78"/>
        <v>0</v>
      </c>
    </row>
    <row r="1015" spans="15:18" x14ac:dyDescent="0.25">
      <c r="O1015" t="str">
        <f t="shared" si="75"/>
        <v>-1</v>
      </c>
      <c r="P1015" t="str">
        <f t="shared" si="76"/>
        <v>0</v>
      </c>
      <c r="Q1015" t="str">
        <f t="shared" si="77"/>
        <v>0</v>
      </c>
      <c r="R1015" t="str">
        <f t="shared" si="78"/>
        <v>0</v>
      </c>
    </row>
    <row r="1016" spans="15:18" x14ac:dyDescent="0.25">
      <c r="O1016" t="str">
        <f t="shared" si="75"/>
        <v>-1</v>
      </c>
      <c r="P1016" t="str">
        <f t="shared" si="76"/>
        <v>0</v>
      </c>
      <c r="Q1016" t="str">
        <f t="shared" si="77"/>
        <v>0</v>
      </c>
      <c r="R1016" t="str">
        <f t="shared" si="78"/>
        <v>0</v>
      </c>
    </row>
    <row r="1017" spans="15:18" x14ac:dyDescent="0.25">
      <c r="O1017" t="str">
        <f t="shared" si="75"/>
        <v>-1</v>
      </c>
      <c r="P1017" t="str">
        <f t="shared" si="76"/>
        <v>0</v>
      </c>
      <c r="Q1017" t="str">
        <f t="shared" si="77"/>
        <v>0</v>
      </c>
      <c r="R1017" t="str">
        <f t="shared" si="78"/>
        <v>0</v>
      </c>
    </row>
    <row r="1018" spans="15:18" x14ac:dyDescent="0.25">
      <c r="O1018" t="str">
        <f t="shared" si="75"/>
        <v>-1</v>
      </c>
      <c r="P1018" t="str">
        <f t="shared" si="76"/>
        <v>0</v>
      </c>
      <c r="Q1018" t="str">
        <f t="shared" si="77"/>
        <v>0</v>
      </c>
      <c r="R1018" t="str">
        <f t="shared" si="78"/>
        <v>0</v>
      </c>
    </row>
    <row r="1019" spans="15:18" x14ac:dyDescent="0.25">
      <c r="O1019" t="str">
        <f t="shared" si="75"/>
        <v>-1</v>
      </c>
      <c r="P1019" t="str">
        <f t="shared" si="76"/>
        <v>0</v>
      </c>
      <c r="Q1019" t="str">
        <f t="shared" si="77"/>
        <v>0</v>
      </c>
      <c r="R1019" t="str">
        <f t="shared" si="78"/>
        <v>0</v>
      </c>
    </row>
    <row r="1020" spans="15:18" x14ac:dyDescent="0.25">
      <c r="O1020" t="str">
        <f t="shared" si="75"/>
        <v>-1</v>
      </c>
      <c r="P1020" t="str">
        <f t="shared" si="76"/>
        <v>0</v>
      </c>
      <c r="Q1020" t="str">
        <f t="shared" si="77"/>
        <v>0</v>
      </c>
      <c r="R1020" t="str">
        <f t="shared" si="78"/>
        <v>0</v>
      </c>
    </row>
    <row r="1021" spans="15:18" x14ac:dyDescent="0.25">
      <c r="O1021" t="str">
        <f t="shared" si="75"/>
        <v>-1</v>
      </c>
      <c r="P1021" t="str">
        <f t="shared" si="76"/>
        <v>0</v>
      </c>
      <c r="Q1021" t="str">
        <f t="shared" si="77"/>
        <v>0</v>
      </c>
      <c r="R1021" t="str">
        <f t="shared" si="78"/>
        <v>0</v>
      </c>
    </row>
    <row r="1022" spans="15:18" x14ac:dyDescent="0.25">
      <c r="O1022" t="str">
        <f t="shared" si="75"/>
        <v>-1</v>
      </c>
      <c r="P1022" t="str">
        <f t="shared" si="76"/>
        <v>0</v>
      </c>
      <c r="Q1022" t="str">
        <f t="shared" si="77"/>
        <v>0</v>
      </c>
      <c r="R1022" t="str">
        <f t="shared" si="78"/>
        <v>0</v>
      </c>
    </row>
    <row r="1023" spans="15:18" x14ac:dyDescent="0.25">
      <c r="O1023" t="str">
        <f t="shared" si="75"/>
        <v>-1</v>
      </c>
      <c r="P1023" t="str">
        <f t="shared" si="76"/>
        <v>0</v>
      </c>
      <c r="Q1023" t="str">
        <f t="shared" si="77"/>
        <v>0</v>
      </c>
      <c r="R1023" t="str">
        <f t="shared" si="78"/>
        <v>0</v>
      </c>
    </row>
    <row r="1024" spans="15:18" x14ac:dyDescent="0.25">
      <c r="O1024" t="str">
        <f t="shared" si="75"/>
        <v>-1</v>
      </c>
      <c r="P1024" t="str">
        <f t="shared" si="76"/>
        <v>0</v>
      </c>
      <c r="Q1024" t="str">
        <f t="shared" si="77"/>
        <v>0</v>
      </c>
      <c r="R1024" t="str">
        <f t="shared" si="78"/>
        <v>0</v>
      </c>
    </row>
    <row r="1025" spans="15:18" x14ac:dyDescent="0.25">
      <c r="O1025" t="str">
        <f t="shared" si="75"/>
        <v>-1</v>
      </c>
      <c r="P1025" t="str">
        <f t="shared" si="76"/>
        <v>0</v>
      </c>
      <c r="Q1025" t="str">
        <f t="shared" si="77"/>
        <v>0</v>
      </c>
      <c r="R1025" t="str">
        <f t="shared" si="78"/>
        <v>0</v>
      </c>
    </row>
    <row r="1026" spans="15:18" x14ac:dyDescent="0.25">
      <c r="O1026" t="str">
        <f t="shared" si="75"/>
        <v>-1</v>
      </c>
      <c r="P1026" t="str">
        <f t="shared" si="76"/>
        <v>0</v>
      </c>
      <c r="Q1026" t="str">
        <f t="shared" si="77"/>
        <v>0</v>
      </c>
      <c r="R1026" t="str">
        <f t="shared" si="78"/>
        <v>0</v>
      </c>
    </row>
    <row r="1027" spans="15:18" x14ac:dyDescent="0.25">
      <c r="O1027" t="str">
        <f t="shared" ref="O1027:O1090" si="80">IF(D1027&lt;0,"1","-1")</f>
        <v>-1</v>
      </c>
      <c r="P1027" t="str">
        <f t="shared" ref="P1027:P1090" si="81">IF(COUNTIF(G1027:N1027,"*photo*")&gt;0,"1","0")</f>
        <v>0</v>
      </c>
      <c r="Q1027" t="str">
        <f t="shared" ref="Q1027:Q1090" si="82">IF(COUNTIF(G1027:N1027,"*ethylene*")&gt;0,"1","0")</f>
        <v>0</v>
      </c>
      <c r="R1027" t="str">
        <f t="shared" ref="R1027:R1090" si="83">IF(COUNTIF(G1027:N1027,"*nitr*")&gt;0,"1","0")</f>
        <v>0</v>
      </c>
    </row>
    <row r="1028" spans="15:18" x14ac:dyDescent="0.25">
      <c r="O1028" t="str">
        <f t="shared" si="80"/>
        <v>-1</v>
      </c>
      <c r="P1028" t="str">
        <f t="shared" si="81"/>
        <v>0</v>
      </c>
      <c r="Q1028" t="str">
        <f t="shared" si="82"/>
        <v>0</v>
      </c>
      <c r="R1028" t="str">
        <f t="shared" si="83"/>
        <v>0</v>
      </c>
    </row>
    <row r="1029" spans="15:18" x14ac:dyDescent="0.25">
      <c r="O1029" t="str">
        <f t="shared" si="80"/>
        <v>-1</v>
      </c>
      <c r="P1029" t="str">
        <f t="shared" si="81"/>
        <v>0</v>
      </c>
      <c r="Q1029" t="str">
        <f t="shared" si="82"/>
        <v>0</v>
      </c>
      <c r="R1029" t="str">
        <f t="shared" si="83"/>
        <v>0</v>
      </c>
    </row>
    <row r="1030" spans="15:18" x14ac:dyDescent="0.25">
      <c r="O1030" t="str">
        <f t="shared" si="80"/>
        <v>-1</v>
      </c>
      <c r="P1030" t="str">
        <f t="shared" si="81"/>
        <v>0</v>
      </c>
      <c r="Q1030" t="str">
        <f t="shared" si="82"/>
        <v>0</v>
      </c>
      <c r="R1030" t="str">
        <f t="shared" si="83"/>
        <v>0</v>
      </c>
    </row>
    <row r="1031" spans="15:18" x14ac:dyDescent="0.25">
      <c r="O1031" t="str">
        <f t="shared" si="80"/>
        <v>-1</v>
      </c>
      <c r="P1031" t="str">
        <f t="shared" si="81"/>
        <v>0</v>
      </c>
      <c r="Q1031" t="str">
        <f t="shared" si="82"/>
        <v>0</v>
      </c>
      <c r="R1031" t="str">
        <f t="shared" si="83"/>
        <v>0</v>
      </c>
    </row>
    <row r="1032" spans="15:18" x14ac:dyDescent="0.25">
      <c r="O1032" t="str">
        <f t="shared" si="80"/>
        <v>-1</v>
      </c>
      <c r="P1032" t="str">
        <f t="shared" si="81"/>
        <v>0</v>
      </c>
      <c r="Q1032" t="str">
        <f t="shared" si="82"/>
        <v>0</v>
      </c>
      <c r="R1032" t="str">
        <f t="shared" si="83"/>
        <v>0</v>
      </c>
    </row>
    <row r="1033" spans="15:18" x14ac:dyDescent="0.25">
      <c r="O1033" t="str">
        <f t="shared" si="80"/>
        <v>-1</v>
      </c>
      <c r="P1033" t="str">
        <f t="shared" si="81"/>
        <v>0</v>
      </c>
      <c r="Q1033" t="str">
        <f t="shared" si="82"/>
        <v>0</v>
      </c>
      <c r="R1033" t="str">
        <f t="shared" si="83"/>
        <v>0</v>
      </c>
    </row>
    <row r="1034" spans="15:18" x14ac:dyDescent="0.25">
      <c r="O1034" t="str">
        <f t="shared" si="80"/>
        <v>-1</v>
      </c>
      <c r="P1034" t="str">
        <f t="shared" si="81"/>
        <v>0</v>
      </c>
      <c r="Q1034" t="str">
        <f t="shared" si="82"/>
        <v>0</v>
      </c>
      <c r="R1034" t="str">
        <f t="shared" si="83"/>
        <v>0</v>
      </c>
    </row>
    <row r="1035" spans="15:18" x14ac:dyDescent="0.25">
      <c r="O1035" t="str">
        <f t="shared" si="80"/>
        <v>-1</v>
      </c>
      <c r="P1035" t="str">
        <f t="shared" si="81"/>
        <v>0</v>
      </c>
      <c r="Q1035" t="str">
        <f t="shared" si="82"/>
        <v>0</v>
      </c>
      <c r="R1035" t="str">
        <f t="shared" si="83"/>
        <v>0</v>
      </c>
    </row>
    <row r="1036" spans="15:18" x14ac:dyDescent="0.25">
      <c r="O1036" t="str">
        <f t="shared" si="80"/>
        <v>-1</v>
      </c>
      <c r="P1036" t="str">
        <f t="shared" si="81"/>
        <v>0</v>
      </c>
      <c r="Q1036" t="str">
        <f t="shared" si="82"/>
        <v>0</v>
      </c>
      <c r="R1036" t="str">
        <f t="shared" si="83"/>
        <v>0</v>
      </c>
    </row>
    <row r="1037" spans="15:18" x14ac:dyDescent="0.25">
      <c r="O1037" t="str">
        <f t="shared" si="80"/>
        <v>-1</v>
      </c>
      <c r="P1037" t="str">
        <f t="shared" si="81"/>
        <v>0</v>
      </c>
      <c r="Q1037" t="str">
        <f t="shared" si="82"/>
        <v>0</v>
      </c>
      <c r="R1037" t="str">
        <f t="shared" si="83"/>
        <v>0</v>
      </c>
    </row>
    <row r="1038" spans="15:18" x14ac:dyDescent="0.25">
      <c r="O1038" t="str">
        <f t="shared" si="80"/>
        <v>-1</v>
      </c>
      <c r="P1038" t="str">
        <f t="shared" si="81"/>
        <v>0</v>
      </c>
      <c r="Q1038" t="str">
        <f t="shared" si="82"/>
        <v>0</v>
      </c>
      <c r="R1038" t="str">
        <f t="shared" si="83"/>
        <v>0</v>
      </c>
    </row>
    <row r="1039" spans="15:18" x14ac:dyDescent="0.25">
      <c r="O1039" t="str">
        <f t="shared" si="80"/>
        <v>-1</v>
      </c>
      <c r="P1039" t="str">
        <f t="shared" si="81"/>
        <v>0</v>
      </c>
      <c r="Q1039" t="str">
        <f t="shared" si="82"/>
        <v>0</v>
      </c>
      <c r="R1039" t="str">
        <f t="shared" si="83"/>
        <v>0</v>
      </c>
    </row>
    <row r="1040" spans="15:18" x14ac:dyDescent="0.25">
      <c r="O1040" t="str">
        <f t="shared" si="80"/>
        <v>-1</v>
      </c>
      <c r="P1040" t="str">
        <f t="shared" si="81"/>
        <v>0</v>
      </c>
      <c r="Q1040" t="str">
        <f t="shared" si="82"/>
        <v>0</v>
      </c>
      <c r="R1040" t="str">
        <f t="shared" si="83"/>
        <v>0</v>
      </c>
    </row>
    <row r="1041" spans="15:18" x14ac:dyDescent="0.25">
      <c r="O1041" t="str">
        <f t="shared" si="80"/>
        <v>-1</v>
      </c>
      <c r="P1041" t="str">
        <f t="shared" si="81"/>
        <v>0</v>
      </c>
      <c r="Q1041" t="str">
        <f t="shared" si="82"/>
        <v>0</v>
      </c>
      <c r="R1041" t="str">
        <f t="shared" si="83"/>
        <v>0</v>
      </c>
    </row>
    <row r="1042" spans="15:18" x14ac:dyDescent="0.25">
      <c r="O1042" t="str">
        <f t="shared" si="80"/>
        <v>-1</v>
      </c>
      <c r="P1042" t="str">
        <f t="shared" si="81"/>
        <v>0</v>
      </c>
      <c r="Q1042" t="str">
        <f t="shared" si="82"/>
        <v>0</v>
      </c>
      <c r="R1042" t="str">
        <f t="shared" si="83"/>
        <v>0</v>
      </c>
    </row>
    <row r="1043" spans="15:18" x14ac:dyDescent="0.25">
      <c r="O1043" t="str">
        <f t="shared" si="80"/>
        <v>-1</v>
      </c>
      <c r="P1043" t="str">
        <f t="shared" si="81"/>
        <v>0</v>
      </c>
      <c r="Q1043" t="str">
        <f t="shared" si="82"/>
        <v>0</v>
      </c>
      <c r="R1043" t="str">
        <f t="shared" si="83"/>
        <v>0</v>
      </c>
    </row>
    <row r="1044" spans="15:18" x14ac:dyDescent="0.25">
      <c r="O1044" t="str">
        <f t="shared" si="80"/>
        <v>-1</v>
      </c>
      <c r="P1044" t="str">
        <f t="shared" si="81"/>
        <v>0</v>
      </c>
      <c r="Q1044" t="str">
        <f t="shared" si="82"/>
        <v>0</v>
      </c>
      <c r="R1044" t="str">
        <f t="shared" si="83"/>
        <v>0</v>
      </c>
    </row>
    <row r="1045" spans="15:18" x14ac:dyDescent="0.25">
      <c r="O1045" t="str">
        <f t="shared" si="80"/>
        <v>-1</v>
      </c>
      <c r="P1045" t="str">
        <f t="shared" si="81"/>
        <v>0</v>
      </c>
      <c r="Q1045" t="str">
        <f t="shared" si="82"/>
        <v>0</v>
      </c>
      <c r="R1045" t="str">
        <f t="shared" si="83"/>
        <v>0</v>
      </c>
    </row>
    <row r="1046" spans="15:18" x14ac:dyDescent="0.25">
      <c r="O1046" t="str">
        <f t="shared" si="80"/>
        <v>-1</v>
      </c>
      <c r="P1046" t="str">
        <f t="shared" si="81"/>
        <v>0</v>
      </c>
      <c r="Q1046" t="str">
        <f t="shared" si="82"/>
        <v>0</v>
      </c>
      <c r="R1046" t="str">
        <f t="shared" si="83"/>
        <v>0</v>
      </c>
    </row>
    <row r="1047" spans="15:18" x14ac:dyDescent="0.25">
      <c r="O1047" t="str">
        <f t="shared" si="80"/>
        <v>-1</v>
      </c>
      <c r="P1047" t="str">
        <f t="shared" si="81"/>
        <v>0</v>
      </c>
      <c r="Q1047" t="str">
        <f t="shared" si="82"/>
        <v>0</v>
      </c>
      <c r="R1047" t="str">
        <f t="shared" si="83"/>
        <v>0</v>
      </c>
    </row>
    <row r="1048" spans="15:18" x14ac:dyDescent="0.25">
      <c r="O1048" t="str">
        <f t="shared" si="80"/>
        <v>-1</v>
      </c>
      <c r="P1048" t="str">
        <f t="shared" si="81"/>
        <v>0</v>
      </c>
      <c r="Q1048" t="str">
        <f t="shared" si="82"/>
        <v>0</v>
      </c>
      <c r="R1048" t="str">
        <f t="shared" si="83"/>
        <v>0</v>
      </c>
    </row>
    <row r="1049" spans="15:18" x14ac:dyDescent="0.25">
      <c r="O1049" t="str">
        <f t="shared" si="80"/>
        <v>-1</v>
      </c>
      <c r="P1049" t="str">
        <f t="shared" si="81"/>
        <v>0</v>
      </c>
      <c r="Q1049" t="str">
        <f t="shared" si="82"/>
        <v>0</v>
      </c>
      <c r="R1049" t="str">
        <f t="shared" si="83"/>
        <v>0</v>
      </c>
    </row>
    <row r="1050" spans="15:18" x14ac:dyDescent="0.25">
      <c r="O1050" t="str">
        <f t="shared" si="80"/>
        <v>-1</v>
      </c>
      <c r="P1050" t="str">
        <f t="shared" si="81"/>
        <v>0</v>
      </c>
      <c r="Q1050" t="str">
        <f t="shared" si="82"/>
        <v>0</v>
      </c>
      <c r="R1050" t="str">
        <f t="shared" si="83"/>
        <v>0</v>
      </c>
    </row>
    <row r="1051" spans="15:18" x14ac:dyDescent="0.25">
      <c r="O1051" t="str">
        <f t="shared" si="80"/>
        <v>-1</v>
      </c>
      <c r="P1051" t="str">
        <f t="shared" si="81"/>
        <v>0</v>
      </c>
      <c r="Q1051" t="str">
        <f t="shared" si="82"/>
        <v>0</v>
      </c>
      <c r="R1051" t="str">
        <f t="shared" si="83"/>
        <v>0</v>
      </c>
    </row>
    <row r="1052" spans="15:18" x14ac:dyDescent="0.25">
      <c r="O1052" t="str">
        <f t="shared" si="80"/>
        <v>-1</v>
      </c>
      <c r="P1052" t="str">
        <f t="shared" si="81"/>
        <v>0</v>
      </c>
      <c r="Q1052" t="str">
        <f t="shared" si="82"/>
        <v>0</v>
      </c>
      <c r="R1052" t="str">
        <f t="shared" si="83"/>
        <v>0</v>
      </c>
    </row>
    <row r="1053" spans="15:18" x14ac:dyDescent="0.25">
      <c r="O1053" t="str">
        <f t="shared" si="80"/>
        <v>-1</v>
      </c>
      <c r="P1053" t="str">
        <f t="shared" si="81"/>
        <v>0</v>
      </c>
      <c r="Q1053" t="str">
        <f t="shared" si="82"/>
        <v>0</v>
      </c>
      <c r="R1053" t="str">
        <f t="shared" si="83"/>
        <v>0</v>
      </c>
    </row>
    <row r="1054" spans="15:18" x14ac:dyDescent="0.25">
      <c r="O1054" t="str">
        <f t="shared" si="80"/>
        <v>-1</v>
      </c>
      <c r="P1054" t="str">
        <f t="shared" si="81"/>
        <v>0</v>
      </c>
      <c r="Q1054" t="str">
        <f t="shared" si="82"/>
        <v>0</v>
      </c>
      <c r="R1054" t="str">
        <f t="shared" si="83"/>
        <v>0</v>
      </c>
    </row>
    <row r="1055" spans="15:18" x14ac:dyDescent="0.25">
      <c r="O1055" t="str">
        <f t="shared" si="80"/>
        <v>-1</v>
      </c>
      <c r="P1055" t="str">
        <f t="shared" si="81"/>
        <v>0</v>
      </c>
      <c r="Q1055" t="str">
        <f t="shared" si="82"/>
        <v>0</v>
      </c>
      <c r="R1055" t="str">
        <f t="shared" si="83"/>
        <v>0</v>
      </c>
    </row>
    <row r="1056" spans="15:18" x14ac:dyDescent="0.25">
      <c r="O1056" t="str">
        <f t="shared" si="80"/>
        <v>-1</v>
      </c>
      <c r="P1056" t="str">
        <f t="shared" si="81"/>
        <v>0</v>
      </c>
      <c r="Q1056" t="str">
        <f t="shared" si="82"/>
        <v>0</v>
      </c>
      <c r="R1056" t="str">
        <f t="shared" si="83"/>
        <v>0</v>
      </c>
    </row>
    <row r="1057" spans="15:18" x14ac:dyDescent="0.25">
      <c r="O1057" t="str">
        <f t="shared" si="80"/>
        <v>-1</v>
      </c>
      <c r="P1057" t="str">
        <f t="shared" si="81"/>
        <v>0</v>
      </c>
      <c r="Q1057" t="str">
        <f t="shared" si="82"/>
        <v>0</v>
      </c>
      <c r="R1057" t="str">
        <f t="shared" si="83"/>
        <v>0</v>
      </c>
    </row>
    <row r="1058" spans="15:18" x14ac:dyDescent="0.25">
      <c r="O1058" t="str">
        <f t="shared" si="80"/>
        <v>-1</v>
      </c>
      <c r="P1058" t="str">
        <f t="shared" si="81"/>
        <v>0</v>
      </c>
      <c r="Q1058" t="str">
        <f t="shared" si="82"/>
        <v>0</v>
      </c>
      <c r="R1058" t="str">
        <f t="shared" si="83"/>
        <v>0</v>
      </c>
    </row>
    <row r="1059" spans="15:18" x14ac:dyDescent="0.25">
      <c r="O1059" t="str">
        <f t="shared" si="80"/>
        <v>-1</v>
      </c>
      <c r="P1059" t="str">
        <f t="shared" si="81"/>
        <v>0</v>
      </c>
      <c r="Q1059" t="str">
        <f t="shared" si="82"/>
        <v>0</v>
      </c>
      <c r="R1059" t="str">
        <f t="shared" si="83"/>
        <v>0</v>
      </c>
    </row>
    <row r="1060" spans="15:18" x14ac:dyDescent="0.25">
      <c r="O1060" t="str">
        <f t="shared" si="80"/>
        <v>-1</v>
      </c>
      <c r="P1060" t="str">
        <f t="shared" si="81"/>
        <v>0</v>
      </c>
      <c r="Q1060" t="str">
        <f t="shared" si="82"/>
        <v>0</v>
      </c>
      <c r="R1060" t="str">
        <f t="shared" si="83"/>
        <v>0</v>
      </c>
    </row>
    <row r="1061" spans="15:18" x14ac:dyDescent="0.25">
      <c r="O1061" t="str">
        <f t="shared" si="80"/>
        <v>-1</v>
      </c>
      <c r="P1061" t="str">
        <f t="shared" si="81"/>
        <v>0</v>
      </c>
      <c r="Q1061" t="str">
        <f t="shared" si="82"/>
        <v>0</v>
      </c>
      <c r="R1061" t="str">
        <f t="shared" si="83"/>
        <v>0</v>
      </c>
    </row>
    <row r="1062" spans="15:18" x14ac:dyDescent="0.25">
      <c r="O1062" t="str">
        <f t="shared" si="80"/>
        <v>-1</v>
      </c>
      <c r="P1062" t="str">
        <f t="shared" si="81"/>
        <v>0</v>
      </c>
      <c r="Q1062" t="str">
        <f t="shared" si="82"/>
        <v>0</v>
      </c>
      <c r="R1062" t="str">
        <f t="shared" si="83"/>
        <v>0</v>
      </c>
    </row>
    <row r="1063" spans="15:18" x14ac:dyDescent="0.25">
      <c r="O1063" t="str">
        <f t="shared" si="80"/>
        <v>-1</v>
      </c>
      <c r="P1063" t="str">
        <f t="shared" si="81"/>
        <v>0</v>
      </c>
      <c r="Q1063" t="str">
        <f t="shared" si="82"/>
        <v>0</v>
      </c>
      <c r="R1063" t="str">
        <f t="shared" si="83"/>
        <v>0</v>
      </c>
    </row>
    <row r="1064" spans="15:18" x14ac:dyDescent="0.25">
      <c r="O1064" t="str">
        <f t="shared" si="80"/>
        <v>-1</v>
      </c>
      <c r="P1064" t="str">
        <f t="shared" si="81"/>
        <v>0</v>
      </c>
      <c r="Q1064" t="str">
        <f t="shared" si="82"/>
        <v>0</v>
      </c>
      <c r="R1064" t="str">
        <f t="shared" si="83"/>
        <v>0</v>
      </c>
    </row>
    <row r="1065" spans="15:18" x14ac:dyDescent="0.25">
      <c r="O1065" t="str">
        <f t="shared" si="80"/>
        <v>-1</v>
      </c>
      <c r="P1065" t="str">
        <f t="shared" si="81"/>
        <v>0</v>
      </c>
      <c r="Q1065" t="str">
        <f t="shared" si="82"/>
        <v>0</v>
      </c>
      <c r="R1065" t="str">
        <f t="shared" si="83"/>
        <v>0</v>
      </c>
    </row>
    <row r="1066" spans="15:18" x14ac:dyDescent="0.25">
      <c r="O1066" t="str">
        <f t="shared" si="80"/>
        <v>-1</v>
      </c>
      <c r="P1066" t="str">
        <f t="shared" si="81"/>
        <v>0</v>
      </c>
      <c r="Q1066" t="str">
        <f t="shared" si="82"/>
        <v>0</v>
      </c>
      <c r="R1066" t="str">
        <f t="shared" si="83"/>
        <v>0</v>
      </c>
    </row>
    <row r="1067" spans="15:18" x14ac:dyDescent="0.25">
      <c r="O1067" t="str">
        <f t="shared" si="80"/>
        <v>-1</v>
      </c>
      <c r="P1067" t="str">
        <f t="shared" si="81"/>
        <v>0</v>
      </c>
      <c r="Q1067" t="str">
        <f t="shared" si="82"/>
        <v>0</v>
      </c>
      <c r="R1067" t="str">
        <f t="shared" si="83"/>
        <v>0</v>
      </c>
    </row>
    <row r="1068" spans="15:18" x14ac:dyDescent="0.25">
      <c r="O1068" t="str">
        <f t="shared" si="80"/>
        <v>-1</v>
      </c>
      <c r="P1068" t="str">
        <f t="shared" si="81"/>
        <v>0</v>
      </c>
      <c r="Q1068" t="str">
        <f t="shared" si="82"/>
        <v>0</v>
      </c>
      <c r="R1068" t="str">
        <f t="shared" si="83"/>
        <v>0</v>
      </c>
    </row>
    <row r="1069" spans="15:18" x14ac:dyDescent="0.25">
      <c r="O1069" t="str">
        <f t="shared" si="80"/>
        <v>-1</v>
      </c>
      <c r="P1069" t="str">
        <f t="shared" si="81"/>
        <v>0</v>
      </c>
      <c r="Q1069" t="str">
        <f t="shared" si="82"/>
        <v>0</v>
      </c>
      <c r="R1069" t="str">
        <f t="shared" si="83"/>
        <v>0</v>
      </c>
    </row>
    <row r="1070" spans="15:18" x14ac:dyDescent="0.25">
      <c r="O1070" t="str">
        <f t="shared" si="80"/>
        <v>-1</v>
      </c>
      <c r="P1070" t="str">
        <f t="shared" si="81"/>
        <v>0</v>
      </c>
      <c r="Q1070" t="str">
        <f t="shared" si="82"/>
        <v>0</v>
      </c>
      <c r="R1070" t="str">
        <f t="shared" si="83"/>
        <v>0</v>
      </c>
    </row>
    <row r="1071" spans="15:18" x14ac:dyDescent="0.25">
      <c r="O1071" t="str">
        <f t="shared" si="80"/>
        <v>-1</v>
      </c>
      <c r="P1071" t="str">
        <f t="shared" si="81"/>
        <v>0</v>
      </c>
      <c r="Q1071" t="str">
        <f t="shared" si="82"/>
        <v>0</v>
      </c>
      <c r="R1071" t="str">
        <f t="shared" si="83"/>
        <v>0</v>
      </c>
    </row>
    <row r="1072" spans="15:18" x14ac:dyDescent="0.25">
      <c r="O1072" t="str">
        <f t="shared" si="80"/>
        <v>-1</v>
      </c>
      <c r="P1072" t="str">
        <f t="shared" si="81"/>
        <v>0</v>
      </c>
      <c r="Q1072" t="str">
        <f t="shared" si="82"/>
        <v>0</v>
      </c>
      <c r="R1072" t="str">
        <f t="shared" si="83"/>
        <v>0</v>
      </c>
    </row>
    <row r="1073" spans="15:18" x14ac:dyDescent="0.25">
      <c r="O1073" t="str">
        <f t="shared" si="80"/>
        <v>-1</v>
      </c>
      <c r="P1073" t="str">
        <f t="shared" si="81"/>
        <v>0</v>
      </c>
      <c r="Q1073" t="str">
        <f t="shared" si="82"/>
        <v>0</v>
      </c>
      <c r="R1073" t="str">
        <f t="shared" si="83"/>
        <v>0</v>
      </c>
    </row>
    <row r="1074" spans="15:18" x14ac:dyDescent="0.25">
      <c r="O1074" t="str">
        <f t="shared" si="80"/>
        <v>-1</v>
      </c>
      <c r="P1074" t="str">
        <f t="shared" si="81"/>
        <v>0</v>
      </c>
      <c r="Q1074" t="str">
        <f t="shared" si="82"/>
        <v>0</v>
      </c>
      <c r="R1074" t="str">
        <f t="shared" si="83"/>
        <v>0</v>
      </c>
    </row>
    <row r="1075" spans="15:18" x14ac:dyDescent="0.25">
      <c r="O1075" t="str">
        <f t="shared" si="80"/>
        <v>-1</v>
      </c>
      <c r="P1075" t="str">
        <f t="shared" si="81"/>
        <v>0</v>
      </c>
      <c r="Q1075" t="str">
        <f t="shared" si="82"/>
        <v>0</v>
      </c>
      <c r="R1075" t="str">
        <f t="shared" si="83"/>
        <v>0</v>
      </c>
    </row>
    <row r="1076" spans="15:18" x14ac:dyDescent="0.25">
      <c r="O1076" t="str">
        <f t="shared" si="80"/>
        <v>-1</v>
      </c>
      <c r="P1076" t="str">
        <f t="shared" si="81"/>
        <v>0</v>
      </c>
      <c r="Q1076" t="str">
        <f t="shared" si="82"/>
        <v>0</v>
      </c>
      <c r="R1076" t="str">
        <f t="shared" si="83"/>
        <v>0</v>
      </c>
    </row>
    <row r="1077" spans="15:18" x14ac:dyDescent="0.25">
      <c r="O1077" t="str">
        <f t="shared" si="80"/>
        <v>-1</v>
      </c>
      <c r="P1077" t="str">
        <f t="shared" si="81"/>
        <v>0</v>
      </c>
      <c r="Q1077" t="str">
        <f t="shared" si="82"/>
        <v>0</v>
      </c>
      <c r="R1077" t="str">
        <f t="shared" si="83"/>
        <v>0</v>
      </c>
    </row>
    <row r="1078" spans="15:18" x14ac:dyDescent="0.25">
      <c r="O1078" t="str">
        <f t="shared" si="80"/>
        <v>-1</v>
      </c>
      <c r="P1078" t="str">
        <f t="shared" si="81"/>
        <v>0</v>
      </c>
      <c r="Q1078" t="str">
        <f t="shared" si="82"/>
        <v>0</v>
      </c>
      <c r="R1078" t="str">
        <f t="shared" si="83"/>
        <v>0</v>
      </c>
    </row>
    <row r="1079" spans="15:18" x14ac:dyDescent="0.25">
      <c r="O1079" t="str">
        <f t="shared" si="80"/>
        <v>-1</v>
      </c>
      <c r="P1079" t="str">
        <f t="shared" si="81"/>
        <v>0</v>
      </c>
      <c r="Q1079" t="str">
        <f t="shared" si="82"/>
        <v>0</v>
      </c>
      <c r="R1079" t="str">
        <f t="shared" si="83"/>
        <v>0</v>
      </c>
    </row>
    <row r="1080" spans="15:18" x14ac:dyDescent="0.25">
      <c r="O1080" t="str">
        <f t="shared" si="80"/>
        <v>-1</v>
      </c>
      <c r="P1080" t="str">
        <f t="shared" si="81"/>
        <v>0</v>
      </c>
      <c r="Q1080" t="str">
        <f t="shared" si="82"/>
        <v>0</v>
      </c>
      <c r="R1080" t="str">
        <f t="shared" si="83"/>
        <v>0</v>
      </c>
    </row>
    <row r="1081" spans="15:18" x14ac:dyDescent="0.25">
      <c r="O1081" t="str">
        <f t="shared" si="80"/>
        <v>-1</v>
      </c>
      <c r="P1081" t="str">
        <f t="shared" si="81"/>
        <v>0</v>
      </c>
      <c r="Q1081" t="str">
        <f t="shared" si="82"/>
        <v>0</v>
      </c>
      <c r="R1081" t="str">
        <f t="shared" si="83"/>
        <v>0</v>
      </c>
    </row>
    <row r="1082" spans="15:18" x14ac:dyDescent="0.25">
      <c r="O1082" t="str">
        <f t="shared" si="80"/>
        <v>-1</v>
      </c>
      <c r="P1082" t="str">
        <f t="shared" si="81"/>
        <v>0</v>
      </c>
      <c r="Q1082" t="str">
        <f t="shared" si="82"/>
        <v>0</v>
      </c>
      <c r="R1082" t="str">
        <f t="shared" si="83"/>
        <v>0</v>
      </c>
    </row>
    <row r="1083" spans="15:18" x14ac:dyDescent="0.25">
      <c r="O1083" t="str">
        <f t="shared" si="80"/>
        <v>-1</v>
      </c>
      <c r="P1083" t="str">
        <f t="shared" si="81"/>
        <v>0</v>
      </c>
      <c r="Q1083" t="str">
        <f t="shared" si="82"/>
        <v>0</v>
      </c>
      <c r="R1083" t="str">
        <f t="shared" si="83"/>
        <v>0</v>
      </c>
    </row>
    <row r="1084" spans="15:18" x14ac:dyDescent="0.25">
      <c r="O1084" t="str">
        <f t="shared" si="80"/>
        <v>-1</v>
      </c>
      <c r="P1084" t="str">
        <f t="shared" si="81"/>
        <v>0</v>
      </c>
      <c r="Q1084" t="str">
        <f t="shared" si="82"/>
        <v>0</v>
      </c>
      <c r="R1084" t="str">
        <f t="shared" si="83"/>
        <v>0</v>
      </c>
    </row>
    <row r="1085" spans="15:18" x14ac:dyDescent="0.25">
      <c r="O1085" t="str">
        <f t="shared" si="80"/>
        <v>-1</v>
      </c>
      <c r="P1085" t="str">
        <f t="shared" si="81"/>
        <v>0</v>
      </c>
      <c r="Q1085" t="str">
        <f t="shared" si="82"/>
        <v>0</v>
      </c>
      <c r="R1085" t="str">
        <f t="shared" si="83"/>
        <v>0</v>
      </c>
    </row>
    <row r="1086" spans="15:18" x14ac:dyDescent="0.25">
      <c r="O1086" t="str">
        <f t="shared" si="80"/>
        <v>-1</v>
      </c>
      <c r="P1086" t="str">
        <f t="shared" si="81"/>
        <v>0</v>
      </c>
      <c r="Q1086" t="str">
        <f t="shared" si="82"/>
        <v>0</v>
      </c>
      <c r="R1086" t="str">
        <f t="shared" si="83"/>
        <v>0</v>
      </c>
    </row>
    <row r="1087" spans="15:18" x14ac:dyDescent="0.25">
      <c r="O1087" t="str">
        <f t="shared" si="80"/>
        <v>-1</v>
      </c>
      <c r="P1087" t="str">
        <f t="shared" si="81"/>
        <v>0</v>
      </c>
      <c r="Q1087" t="str">
        <f t="shared" si="82"/>
        <v>0</v>
      </c>
      <c r="R1087" t="str">
        <f t="shared" si="83"/>
        <v>0</v>
      </c>
    </row>
    <row r="1088" spans="15:18" x14ac:dyDescent="0.25">
      <c r="O1088" t="str">
        <f t="shared" si="80"/>
        <v>-1</v>
      </c>
      <c r="P1088" t="str">
        <f t="shared" si="81"/>
        <v>0</v>
      </c>
      <c r="Q1088" t="str">
        <f t="shared" si="82"/>
        <v>0</v>
      </c>
      <c r="R1088" t="str">
        <f t="shared" si="83"/>
        <v>0</v>
      </c>
    </row>
    <row r="1089" spans="15:18" x14ac:dyDescent="0.25">
      <c r="O1089" t="str">
        <f t="shared" si="80"/>
        <v>-1</v>
      </c>
      <c r="P1089" t="str">
        <f t="shared" si="81"/>
        <v>0</v>
      </c>
      <c r="Q1089" t="str">
        <f t="shared" si="82"/>
        <v>0</v>
      </c>
      <c r="R1089" t="str">
        <f t="shared" si="83"/>
        <v>0</v>
      </c>
    </row>
    <row r="1090" spans="15:18" x14ac:dyDescent="0.25">
      <c r="O1090" t="str">
        <f t="shared" si="80"/>
        <v>-1</v>
      </c>
      <c r="P1090" t="str">
        <f t="shared" si="81"/>
        <v>0</v>
      </c>
      <c r="Q1090" t="str">
        <f t="shared" si="82"/>
        <v>0</v>
      </c>
      <c r="R1090" t="str">
        <f t="shared" si="83"/>
        <v>0</v>
      </c>
    </row>
    <row r="1091" spans="15:18" x14ac:dyDescent="0.25">
      <c r="O1091" t="str">
        <f t="shared" ref="O1091:O1154" si="84">IF(D1091&lt;0,"1","-1")</f>
        <v>-1</v>
      </c>
      <c r="P1091" t="str">
        <f t="shared" ref="P1091:P1154" si="85">IF(COUNTIF(G1091:N1091,"*photo*")&gt;0,"1","0")</f>
        <v>0</v>
      </c>
      <c r="Q1091" t="str">
        <f t="shared" ref="Q1091:Q1154" si="86">IF(COUNTIF(G1091:N1091,"*ethylene*")&gt;0,"1","0")</f>
        <v>0</v>
      </c>
      <c r="R1091" t="str">
        <f t="shared" ref="R1091:R1154" si="87">IF(COUNTIF(G1091:N1091,"*nitr*")&gt;0,"1","0")</f>
        <v>0</v>
      </c>
    </row>
    <row r="1092" spans="15:18" x14ac:dyDescent="0.25">
      <c r="O1092" t="str">
        <f t="shared" si="84"/>
        <v>-1</v>
      </c>
      <c r="P1092" t="str">
        <f t="shared" si="85"/>
        <v>0</v>
      </c>
      <c r="Q1092" t="str">
        <f t="shared" si="86"/>
        <v>0</v>
      </c>
      <c r="R1092" t="str">
        <f t="shared" si="87"/>
        <v>0</v>
      </c>
    </row>
    <row r="1093" spans="15:18" x14ac:dyDescent="0.25">
      <c r="O1093" t="str">
        <f t="shared" si="84"/>
        <v>-1</v>
      </c>
      <c r="P1093" t="str">
        <f t="shared" si="85"/>
        <v>0</v>
      </c>
      <c r="Q1093" t="str">
        <f t="shared" si="86"/>
        <v>0</v>
      </c>
      <c r="R1093" t="str">
        <f t="shared" si="87"/>
        <v>0</v>
      </c>
    </row>
    <row r="1094" spans="15:18" x14ac:dyDescent="0.25">
      <c r="O1094" t="str">
        <f t="shared" si="84"/>
        <v>-1</v>
      </c>
      <c r="P1094" t="str">
        <f t="shared" si="85"/>
        <v>0</v>
      </c>
      <c r="Q1094" t="str">
        <f t="shared" si="86"/>
        <v>0</v>
      </c>
      <c r="R1094" t="str">
        <f t="shared" si="87"/>
        <v>0</v>
      </c>
    </row>
    <row r="1095" spans="15:18" x14ac:dyDescent="0.25">
      <c r="O1095" t="str">
        <f t="shared" si="84"/>
        <v>-1</v>
      </c>
      <c r="P1095" t="str">
        <f t="shared" si="85"/>
        <v>0</v>
      </c>
      <c r="Q1095" t="str">
        <f t="shared" si="86"/>
        <v>0</v>
      </c>
      <c r="R1095" t="str">
        <f t="shared" si="87"/>
        <v>0</v>
      </c>
    </row>
    <row r="1096" spans="15:18" x14ac:dyDescent="0.25">
      <c r="O1096" t="str">
        <f t="shared" si="84"/>
        <v>-1</v>
      </c>
      <c r="P1096" t="str">
        <f t="shared" si="85"/>
        <v>0</v>
      </c>
      <c r="Q1096" t="str">
        <f t="shared" si="86"/>
        <v>0</v>
      </c>
      <c r="R1096" t="str">
        <f t="shared" si="87"/>
        <v>0</v>
      </c>
    </row>
    <row r="1097" spans="15:18" x14ac:dyDescent="0.25">
      <c r="O1097" t="str">
        <f t="shared" si="84"/>
        <v>-1</v>
      </c>
      <c r="P1097" t="str">
        <f t="shared" si="85"/>
        <v>0</v>
      </c>
      <c r="Q1097" t="str">
        <f t="shared" si="86"/>
        <v>0</v>
      </c>
      <c r="R1097" t="str">
        <f t="shared" si="87"/>
        <v>0</v>
      </c>
    </row>
    <row r="1098" spans="15:18" x14ac:dyDescent="0.25">
      <c r="O1098" t="str">
        <f t="shared" si="84"/>
        <v>-1</v>
      </c>
      <c r="P1098" t="str">
        <f t="shared" si="85"/>
        <v>0</v>
      </c>
      <c r="Q1098" t="str">
        <f t="shared" si="86"/>
        <v>0</v>
      </c>
      <c r="R1098" t="str">
        <f t="shared" si="87"/>
        <v>0</v>
      </c>
    </row>
    <row r="1099" spans="15:18" x14ac:dyDescent="0.25">
      <c r="O1099" t="str">
        <f t="shared" si="84"/>
        <v>-1</v>
      </c>
      <c r="P1099" t="str">
        <f t="shared" si="85"/>
        <v>0</v>
      </c>
      <c r="Q1099" t="str">
        <f t="shared" si="86"/>
        <v>0</v>
      </c>
      <c r="R1099" t="str">
        <f t="shared" si="87"/>
        <v>0</v>
      </c>
    </row>
    <row r="1100" spans="15:18" x14ac:dyDescent="0.25">
      <c r="O1100" t="str">
        <f t="shared" si="84"/>
        <v>-1</v>
      </c>
      <c r="P1100" t="str">
        <f t="shared" si="85"/>
        <v>0</v>
      </c>
      <c r="Q1100" t="str">
        <f t="shared" si="86"/>
        <v>0</v>
      </c>
      <c r="R1100" t="str">
        <f t="shared" si="87"/>
        <v>0</v>
      </c>
    </row>
    <row r="1101" spans="15:18" x14ac:dyDescent="0.25">
      <c r="O1101" t="str">
        <f t="shared" si="84"/>
        <v>-1</v>
      </c>
      <c r="P1101" t="str">
        <f t="shared" si="85"/>
        <v>0</v>
      </c>
      <c r="Q1101" t="str">
        <f t="shared" si="86"/>
        <v>0</v>
      </c>
      <c r="R1101" t="str">
        <f t="shared" si="87"/>
        <v>0</v>
      </c>
    </row>
    <row r="1102" spans="15:18" x14ac:dyDescent="0.25">
      <c r="O1102" t="str">
        <f t="shared" si="84"/>
        <v>-1</v>
      </c>
      <c r="P1102" t="str">
        <f t="shared" si="85"/>
        <v>0</v>
      </c>
      <c r="Q1102" t="str">
        <f t="shared" si="86"/>
        <v>0</v>
      </c>
      <c r="R1102" t="str">
        <f t="shared" si="87"/>
        <v>0</v>
      </c>
    </row>
    <row r="1103" spans="15:18" x14ac:dyDescent="0.25">
      <c r="O1103" t="str">
        <f t="shared" si="84"/>
        <v>-1</v>
      </c>
      <c r="P1103" t="str">
        <f t="shared" si="85"/>
        <v>0</v>
      </c>
      <c r="Q1103" t="str">
        <f t="shared" si="86"/>
        <v>0</v>
      </c>
      <c r="R1103" t="str">
        <f t="shared" si="87"/>
        <v>0</v>
      </c>
    </row>
    <row r="1104" spans="15:18" x14ac:dyDescent="0.25">
      <c r="O1104" t="str">
        <f t="shared" si="84"/>
        <v>-1</v>
      </c>
      <c r="P1104" t="str">
        <f t="shared" si="85"/>
        <v>0</v>
      </c>
      <c r="Q1104" t="str">
        <f t="shared" si="86"/>
        <v>0</v>
      </c>
      <c r="R1104" t="str">
        <f t="shared" si="87"/>
        <v>0</v>
      </c>
    </row>
    <row r="1105" spans="15:18" x14ac:dyDescent="0.25">
      <c r="O1105" t="str">
        <f t="shared" si="84"/>
        <v>-1</v>
      </c>
      <c r="P1105" t="str">
        <f t="shared" si="85"/>
        <v>0</v>
      </c>
      <c r="Q1105" t="str">
        <f t="shared" si="86"/>
        <v>0</v>
      </c>
      <c r="R1105" t="str">
        <f t="shared" si="87"/>
        <v>0</v>
      </c>
    </row>
    <row r="1106" spans="15:18" x14ac:dyDescent="0.25">
      <c r="O1106" t="str">
        <f t="shared" si="84"/>
        <v>-1</v>
      </c>
      <c r="P1106" t="str">
        <f t="shared" si="85"/>
        <v>0</v>
      </c>
      <c r="Q1106" t="str">
        <f t="shared" si="86"/>
        <v>0</v>
      </c>
      <c r="R1106" t="str">
        <f t="shared" si="87"/>
        <v>0</v>
      </c>
    </row>
    <row r="1107" spans="15:18" x14ac:dyDescent="0.25">
      <c r="O1107" t="str">
        <f t="shared" si="84"/>
        <v>-1</v>
      </c>
      <c r="P1107" t="str">
        <f t="shared" si="85"/>
        <v>0</v>
      </c>
      <c r="Q1107" t="str">
        <f t="shared" si="86"/>
        <v>0</v>
      </c>
      <c r="R1107" t="str">
        <f t="shared" si="87"/>
        <v>0</v>
      </c>
    </row>
    <row r="1108" spans="15:18" x14ac:dyDescent="0.25">
      <c r="O1108" t="str">
        <f t="shared" si="84"/>
        <v>-1</v>
      </c>
      <c r="P1108" t="str">
        <f t="shared" si="85"/>
        <v>0</v>
      </c>
      <c r="Q1108" t="str">
        <f t="shared" si="86"/>
        <v>0</v>
      </c>
      <c r="R1108" t="str">
        <f t="shared" si="87"/>
        <v>0</v>
      </c>
    </row>
    <row r="1109" spans="15:18" x14ac:dyDescent="0.25">
      <c r="O1109" t="str">
        <f t="shared" si="84"/>
        <v>-1</v>
      </c>
      <c r="P1109" t="str">
        <f t="shared" si="85"/>
        <v>0</v>
      </c>
      <c r="Q1109" t="str">
        <f t="shared" si="86"/>
        <v>0</v>
      </c>
      <c r="R1109" t="str">
        <f t="shared" si="87"/>
        <v>0</v>
      </c>
    </row>
    <row r="1110" spans="15:18" x14ac:dyDescent="0.25">
      <c r="O1110" t="str">
        <f t="shared" si="84"/>
        <v>-1</v>
      </c>
      <c r="P1110" t="str">
        <f t="shared" si="85"/>
        <v>0</v>
      </c>
      <c r="Q1110" t="str">
        <f t="shared" si="86"/>
        <v>0</v>
      </c>
      <c r="R1110" t="str">
        <f t="shared" si="87"/>
        <v>0</v>
      </c>
    </row>
    <row r="1111" spans="15:18" x14ac:dyDescent="0.25">
      <c r="O1111" t="str">
        <f t="shared" si="84"/>
        <v>-1</v>
      </c>
      <c r="P1111" t="str">
        <f t="shared" si="85"/>
        <v>0</v>
      </c>
      <c r="Q1111" t="str">
        <f t="shared" si="86"/>
        <v>0</v>
      </c>
      <c r="R1111" t="str">
        <f t="shared" si="87"/>
        <v>0</v>
      </c>
    </row>
    <row r="1112" spans="15:18" x14ac:dyDescent="0.25">
      <c r="O1112" t="str">
        <f t="shared" si="84"/>
        <v>-1</v>
      </c>
      <c r="P1112" t="str">
        <f t="shared" si="85"/>
        <v>0</v>
      </c>
      <c r="Q1112" t="str">
        <f t="shared" si="86"/>
        <v>0</v>
      </c>
      <c r="R1112" t="str">
        <f t="shared" si="87"/>
        <v>0</v>
      </c>
    </row>
    <row r="1113" spans="15:18" x14ac:dyDescent="0.25">
      <c r="O1113" t="str">
        <f t="shared" si="84"/>
        <v>-1</v>
      </c>
      <c r="P1113" t="str">
        <f t="shared" si="85"/>
        <v>0</v>
      </c>
      <c r="Q1113" t="str">
        <f t="shared" si="86"/>
        <v>0</v>
      </c>
      <c r="R1113" t="str">
        <f t="shared" si="87"/>
        <v>0</v>
      </c>
    </row>
    <row r="1114" spans="15:18" x14ac:dyDescent="0.25">
      <c r="O1114" t="str">
        <f t="shared" si="84"/>
        <v>-1</v>
      </c>
      <c r="P1114" t="str">
        <f t="shared" si="85"/>
        <v>0</v>
      </c>
      <c r="Q1114" t="str">
        <f t="shared" si="86"/>
        <v>0</v>
      </c>
      <c r="R1114" t="str">
        <f t="shared" si="87"/>
        <v>0</v>
      </c>
    </row>
    <row r="1115" spans="15:18" x14ac:dyDescent="0.25">
      <c r="O1115" t="str">
        <f t="shared" si="84"/>
        <v>-1</v>
      </c>
      <c r="P1115" t="str">
        <f t="shared" si="85"/>
        <v>0</v>
      </c>
      <c r="Q1115" t="str">
        <f t="shared" si="86"/>
        <v>0</v>
      </c>
      <c r="R1115" t="str">
        <f t="shared" si="87"/>
        <v>0</v>
      </c>
    </row>
    <row r="1116" spans="15:18" x14ac:dyDescent="0.25">
      <c r="O1116" t="str">
        <f t="shared" si="84"/>
        <v>-1</v>
      </c>
      <c r="P1116" t="str">
        <f t="shared" si="85"/>
        <v>0</v>
      </c>
      <c r="Q1116" t="str">
        <f t="shared" si="86"/>
        <v>0</v>
      </c>
      <c r="R1116" t="str">
        <f t="shared" si="87"/>
        <v>0</v>
      </c>
    </row>
    <row r="1117" spans="15:18" x14ac:dyDescent="0.25">
      <c r="O1117" t="str">
        <f t="shared" si="84"/>
        <v>-1</v>
      </c>
      <c r="P1117" t="str">
        <f t="shared" si="85"/>
        <v>0</v>
      </c>
      <c r="Q1117" t="str">
        <f t="shared" si="86"/>
        <v>0</v>
      </c>
      <c r="R1117" t="str">
        <f t="shared" si="87"/>
        <v>0</v>
      </c>
    </row>
    <row r="1118" spans="15:18" x14ac:dyDescent="0.25">
      <c r="O1118" t="str">
        <f t="shared" si="84"/>
        <v>-1</v>
      </c>
      <c r="P1118" t="str">
        <f t="shared" si="85"/>
        <v>0</v>
      </c>
      <c r="Q1118" t="str">
        <f t="shared" si="86"/>
        <v>0</v>
      </c>
      <c r="R1118" t="str">
        <f t="shared" si="87"/>
        <v>0</v>
      </c>
    </row>
    <row r="1119" spans="15:18" x14ac:dyDescent="0.25">
      <c r="O1119" t="str">
        <f t="shared" si="84"/>
        <v>-1</v>
      </c>
      <c r="P1119" t="str">
        <f t="shared" si="85"/>
        <v>0</v>
      </c>
      <c r="Q1119" t="str">
        <f t="shared" si="86"/>
        <v>0</v>
      </c>
      <c r="R1119" t="str">
        <f t="shared" si="87"/>
        <v>0</v>
      </c>
    </row>
    <row r="1120" spans="15:18" x14ac:dyDescent="0.25">
      <c r="O1120" t="str">
        <f t="shared" si="84"/>
        <v>-1</v>
      </c>
      <c r="P1120" t="str">
        <f t="shared" si="85"/>
        <v>0</v>
      </c>
      <c r="Q1120" t="str">
        <f t="shared" si="86"/>
        <v>0</v>
      </c>
      <c r="R1120" t="str">
        <f t="shared" si="87"/>
        <v>0</v>
      </c>
    </row>
    <row r="1121" spans="15:18" x14ac:dyDescent="0.25">
      <c r="O1121" t="str">
        <f t="shared" si="84"/>
        <v>-1</v>
      </c>
      <c r="P1121" t="str">
        <f t="shared" si="85"/>
        <v>0</v>
      </c>
      <c r="Q1121" t="str">
        <f t="shared" si="86"/>
        <v>0</v>
      </c>
      <c r="R1121" t="str">
        <f t="shared" si="87"/>
        <v>0</v>
      </c>
    </row>
    <row r="1122" spans="15:18" x14ac:dyDescent="0.25">
      <c r="O1122" t="str">
        <f t="shared" si="84"/>
        <v>-1</v>
      </c>
      <c r="P1122" t="str">
        <f t="shared" si="85"/>
        <v>0</v>
      </c>
      <c r="Q1122" t="str">
        <f t="shared" si="86"/>
        <v>0</v>
      </c>
      <c r="R1122" t="str">
        <f t="shared" si="87"/>
        <v>0</v>
      </c>
    </row>
    <row r="1123" spans="15:18" x14ac:dyDescent="0.25">
      <c r="O1123" t="str">
        <f t="shared" si="84"/>
        <v>-1</v>
      </c>
      <c r="P1123" t="str">
        <f t="shared" si="85"/>
        <v>0</v>
      </c>
      <c r="Q1123" t="str">
        <f t="shared" si="86"/>
        <v>0</v>
      </c>
      <c r="R1123" t="str">
        <f t="shared" si="87"/>
        <v>0</v>
      </c>
    </row>
    <row r="1124" spans="15:18" x14ac:dyDescent="0.25">
      <c r="O1124" t="str">
        <f t="shared" si="84"/>
        <v>-1</v>
      </c>
      <c r="P1124" t="str">
        <f t="shared" si="85"/>
        <v>0</v>
      </c>
      <c r="Q1124" t="str">
        <f t="shared" si="86"/>
        <v>0</v>
      </c>
      <c r="R1124" t="str">
        <f t="shared" si="87"/>
        <v>0</v>
      </c>
    </row>
    <row r="1125" spans="15:18" x14ac:dyDescent="0.25">
      <c r="O1125" t="str">
        <f t="shared" si="84"/>
        <v>-1</v>
      </c>
      <c r="P1125" t="str">
        <f t="shared" si="85"/>
        <v>0</v>
      </c>
      <c r="Q1125" t="str">
        <f t="shared" si="86"/>
        <v>0</v>
      </c>
      <c r="R1125" t="str">
        <f t="shared" si="87"/>
        <v>0</v>
      </c>
    </row>
    <row r="1126" spans="15:18" x14ac:dyDescent="0.25">
      <c r="O1126" t="str">
        <f t="shared" si="84"/>
        <v>-1</v>
      </c>
      <c r="P1126" t="str">
        <f t="shared" si="85"/>
        <v>0</v>
      </c>
      <c r="Q1126" t="str">
        <f t="shared" si="86"/>
        <v>0</v>
      </c>
      <c r="R1126" t="str">
        <f t="shared" si="87"/>
        <v>0</v>
      </c>
    </row>
    <row r="1127" spans="15:18" x14ac:dyDescent="0.25">
      <c r="O1127" t="str">
        <f t="shared" si="84"/>
        <v>-1</v>
      </c>
      <c r="P1127" t="str">
        <f t="shared" si="85"/>
        <v>0</v>
      </c>
      <c r="Q1127" t="str">
        <f t="shared" si="86"/>
        <v>0</v>
      </c>
      <c r="R1127" t="str">
        <f t="shared" si="87"/>
        <v>0</v>
      </c>
    </row>
    <row r="1128" spans="15:18" x14ac:dyDescent="0.25">
      <c r="O1128" t="str">
        <f t="shared" si="84"/>
        <v>-1</v>
      </c>
      <c r="P1128" t="str">
        <f t="shared" si="85"/>
        <v>0</v>
      </c>
      <c r="Q1128" t="str">
        <f t="shared" si="86"/>
        <v>0</v>
      </c>
      <c r="R1128" t="str">
        <f t="shared" si="87"/>
        <v>0</v>
      </c>
    </row>
    <row r="1129" spans="15:18" x14ac:dyDescent="0.25">
      <c r="O1129" t="str">
        <f t="shared" si="84"/>
        <v>-1</v>
      </c>
      <c r="P1129" t="str">
        <f t="shared" si="85"/>
        <v>0</v>
      </c>
      <c r="Q1129" t="str">
        <f t="shared" si="86"/>
        <v>0</v>
      </c>
      <c r="R1129" t="str">
        <f t="shared" si="87"/>
        <v>0</v>
      </c>
    </row>
    <row r="1130" spans="15:18" x14ac:dyDescent="0.25">
      <c r="O1130" t="str">
        <f t="shared" si="84"/>
        <v>-1</v>
      </c>
      <c r="P1130" t="str">
        <f t="shared" si="85"/>
        <v>0</v>
      </c>
      <c r="Q1130" t="str">
        <f t="shared" si="86"/>
        <v>0</v>
      </c>
      <c r="R1130" t="str">
        <f t="shared" si="87"/>
        <v>0</v>
      </c>
    </row>
    <row r="1131" spans="15:18" x14ac:dyDescent="0.25">
      <c r="O1131" t="str">
        <f t="shared" si="84"/>
        <v>-1</v>
      </c>
      <c r="P1131" t="str">
        <f t="shared" si="85"/>
        <v>0</v>
      </c>
      <c r="Q1131" t="str">
        <f t="shared" si="86"/>
        <v>0</v>
      </c>
      <c r="R1131" t="str">
        <f t="shared" si="87"/>
        <v>0</v>
      </c>
    </row>
    <row r="1132" spans="15:18" x14ac:dyDescent="0.25">
      <c r="O1132" t="str">
        <f t="shared" si="84"/>
        <v>-1</v>
      </c>
      <c r="P1132" t="str">
        <f t="shared" si="85"/>
        <v>0</v>
      </c>
      <c r="Q1132" t="str">
        <f t="shared" si="86"/>
        <v>0</v>
      </c>
      <c r="R1132" t="str">
        <f t="shared" si="87"/>
        <v>0</v>
      </c>
    </row>
    <row r="1133" spans="15:18" x14ac:dyDescent="0.25">
      <c r="O1133" t="str">
        <f t="shared" si="84"/>
        <v>-1</v>
      </c>
      <c r="P1133" t="str">
        <f t="shared" si="85"/>
        <v>0</v>
      </c>
      <c r="Q1133" t="str">
        <f t="shared" si="86"/>
        <v>0</v>
      </c>
      <c r="R1133" t="str">
        <f t="shared" si="87"/>
        <v>0</v>
      </c>
    </row>
    <row r="1134" spans="15:18" x14ac:dyDescent="0.25">
      <c r="O1134" t="str">
        <f t="shared" si="84"/>
        <v>-1</v>
      </c>
      <c r="P1134" t="str">
        <f t="shared" si="85"/>
        <v>0</v>
      </c>
      <c r="Q1134" t="str">
        <f t="shared" si="86"/>
        <v>0</v>
      </c>
      <c r="R1134" t="str">
        <f t="shared" si="87"/>
        <v>0</v>
      </c>
    </row>
    <row r="1135" spans="15:18" x14ac:dyDescent="0.25">
      <c r="O1135" t="str">
        <f t="shared" si="84"/>
        <v>-1</v>
      </c>
      <c r="P1135" t="str">
        <f t="shared" si="85"/>
        <v>0</v>
      </c>
      <c r="Q1135" t="str">
        <f t="shared" si="86"/>
        <v>0</v>
      </c>
      <c r="R1135" t="str">
        <f t="shared" si="87"/>
        <v>0</v>
      </c>
    </row>
    <row r="1136" spans="15:18" x14ac:dyDescent="0.25">
      <c r="O1136" t="str">
        <f t="shared" si="84"/>
        <v>-1</v>
      </c>
      <c r="P1136" t="str">
        <f t="shared" si="85"/>
        <v>0</v>
      </c>
      <c r="Q1136" t="str">
        <f t="shared" si="86"/>
        <v>0</v>
      </c>
      <c r="R1136" t="str">
        <f t="shared" si="87"/>
        <v>0</v>
      </c>
    </row>
    <row r="1137" spans="15:18" x14ac:dyDescent="0.25">
      <c r="O1137" t="str">
        <f t="shared" si="84"/>
        <v>-1</v>
      </c>
      <c r="P1137" t="str">
        <f t="shared" si="85"/>
        <v>0</v>
      </c>
      <c r="Q1137" t="str">
        <f t="shared" si="86"/>
        <v>0</v>
      </c>
      <c r="R1137" t="str">
        <f t="shared" si="87"/>
        <v>0</v>
      </c>
    </row>
    <row r="1138" spans="15:18" x14ac:dyDescent="0.25">
      <c r="O1138" t="str">
        <f t="shared" si="84"/>
        <v>-1</v>
      </c>
      <c r="P1138" t="str">
        <f t="shared" si="85"/>
        <v>0</v>
      </c>
      <c r="Q1138" t="str">
        <f t="shared" si="86"/>
        <v>0</v>
      </c>
      <c r="R1138" t="str">
        <f t="shared" si="87"/>
        <v>0</v>
      </c>
    </row>
    <row r="1139" spans="15:18" x14ac:dyDescent="0.25">
      <c r="O1139" t="str">
        <f t="shared" si="84"/>
        <v>-1</v>
      </c>
      <c r="P1139" t="str">
        <f t="shared" si="85"/>
        <v>0</v>
      </c>
      <c r="Q1139" t="str">
        <f t="shared" si="86"/>
        <v>0</v>
      </c>
      <c r="R1139" t="str">
        <f t="shared" si="87"/>
        <v>0</v>
      </c>
    </row>
    <row r="1140" spans="15:18" x14ac:dyDescent="0.25">
      <c r="O1140" t="str">
        <f t="shared" si="84"/>
        <v>-1</v>
      </c>
      <c r="P1140" t="str">
        <f t="shared" si="85"/>
        <v>0</v>
      </c>
      <c r="Q1140" t="str">
        <f t="shared" si="86"/>
        <v>0</v>
      </c>
      <c r="R1140" t="str">
        <f t="shared" si="87"/>
        <v>0</v>
      </c>
    </row>
    <row r="1141" spans="15:18" x14ac:dyDescent="0.25">
      <c r="O1141" t="str">
        <f t="shared" si="84"/>
        <v>-1</v>
      </c>
      <c r="P1141" t="str">
        <f t="shared" si="85"/>
        <v>0</v>
      </c>
      <c r="Q1141" t="str">
        <f t="shared" si="86"/>
        <v>0</v>
      </c>
      <c r="R1141" t="str">
        <f t="shared" si="87"/>
        <v>0</v>
      </c>
    </row>
    <row r="1142" spans="15:18" x14ac:dyDescent="0.25">
      <c r="O1142" t="str">
        <f t="shared" si="84"/>
        <v>-1</v>
      </c>
      <c r="P1142" t="str">
        <f t="shared" si="85"/>
        <v>0</v>
      </c>
      <c r="Q1142" t="str">
        <f t="shared" si="86"/>
        <v>0</v>
      </c>
      <c r="R1142" t="str">
        <f t="shared" si="87"/>
        <v>0</v>
      </c>
    </row>
    <row r="1143" spans="15:18" x14ac:dyDescent="0.25">
      <c r="O1143" t="str">
        <f t="shared" si="84"/>
        <v>-1</v>
      </c>
      <c r="P1143" t="str">
        <f t="shared" si="85"/>
        <v>0</v>
      </c>
      <c r="Q1143" t="str">
        <f t="shared" si="86"/>
        <v>0</v>
      </c>
      <c r="R1143" t="str">
        <f t="shared" si="87"/>
        <v>0</v>
      </c>
    </row>
    <row r="1144" spans="15:18" x14ac:dyDescent="0.25">
      <c r="O1144" t="str">
        <f t="shared" si="84"/>
        <v>-1</v>
      </c>
      <c r="P1144" t="str">
        <f t="shared" si="85"/>
        <v>0</v>
      </c>
      <c r="Q1144" t="str">
        <f t="shared" si="86"/>
        <v>0</v>
      </c>
      <c r="R1144" t="str">
        <f t="shared" si="87"/>
        <v>0</v>
      </c>
    </row>
    <row r="1145" spans="15:18" x14ac:dyDescent="0.25">
      <c r="O1145" t="str">
        <f t="shared" si="84"/>
        <v>-1</v>
      </c>
      <c r="P1145" t="str">
        <f t="shared" si="85"/>
        <v>0</v>
      </c>
      <c r="Q1145" t="str">
        <f t="shared" si="86"/>
        <v>0</v>
      </c>
      <c r="R1145" t="str">
        <f t="shared" si="87"/>
        <v>0</v>
      </c>
    </row>
    <row r="1146" spans="15:18" x14ac:dyDescent="0.25">
      <c r="O1146" t="str">
        <f t="shared" si="84"/>
        <v>-1</v>
      </c>
      <c r="P1146" t="str">
        <f t="shared" si="85"/>
        <v>0</v>
      </c>
      <c r="Q1146" t="str">
        <f t="shared" si="86"/>
        <v>0</v>
      </c>
      <c r="R1146" t="str">
        <f t="shared" si="87"/>
        <v>0</v>
      </c>
    </row>
    <row r="1147" spans="15:18" x14ac:dyDescent="0.25">
      <c r="O1147" t="str">
        <f t="shared" si="84"/>
        <v>-1</v>
      </c>
      <c r="P1147" t="str">
        <f t="shared" si="85"/>
        <v>0</v>
      </c>
      <c r="Q1147" t="str">
        <f t="shared" si="86"/>
        <v>0</v>
      </c>
      <c r="R1147" t="str">
        <f t="shared" si="87"/>
        <v>0</v>
      </c>
    </row>
    <row r="1148" spans="15:18" x14ac:dyDescent="0.25">
      <c r="O1148" t="str">
        <f t="shared" si="84"/>
        <v>-1</v>
      </c>
      <c r="P1148" t="str">
        <f t="shared" si="85"/>
        <v>0</v>
      </c>
      <c r="Q1148" t="str">
        <f t="shared" si="86"/>
        <v>0</v>
      </c>
      <c r="R1148" t="str">
        <f t="shared" si="87"/>
        <v>0</v>
      </c>
    </row>
    <row r="1149" spans="15:18" x14ac:dyDescent="0.25">
      <c r="O1149" t="str">
        <f t="shared" si="84"/>
        <v>-1</v>
      </c>
      <c r="P1149" t="str">
        <f t="shared" si="85"/>
        <v>0</v>
      </c>
      <c r="Q1149" t="str">
        <f t="shared" si="86"/>
        <v>0</v>
      </c>
      <c r="R1149" t="str">
        <f t="shared" si="87"/>
        <v>0</v>
      </c>
    </row>
    <row r="1150" spans="15:18" x14ac:dyDescent="0.25">
      <c r="O1150" t="str">
        <f t="shared" si="84"/>
        <v>-1</v>
      </c>
      <c r="P1150" t="str">
        <f t="shared" si="85"/>
        <v>0</v>
      </c>
      <c r="Q1150" t="str">
        <f t="shared" si="86"/>
        <v>0</v>
      </c>
      <c r="R1150" t="str">
        <f t="shared" si="87"/>
        <v>0</v>
      </c>
    </row>
    <row r="1151" spans="15:18" x14ac:dyDescent="0.25">
      <c r="O1151" t="str">
        <f t="shared" si="84"/>
        <v>-1</v>
      </c>
      <c r="P1151" t="str">
        <f t="shared" si="85"/>
        <v>0</v>
      </c>
      <c r="Q1151" t="str">
        <f t="shared" si="86"/>
        <v>0</v>
      </c>
      <c r="R1151" t="str">
        <f t="shared" si="87"/>
        <v>0</v>
      </c>
    </row>
    <row r="1152" spans="15:18" x14ac:dyDescent="0.25">
      <c r="O1152" t="str">
        <f t="shared" si="84"/>
        <v>-1</v>
      </c>
      <c r="P1152" t="str">
        <f t="shared" si="85"/>
        <v>0</v>
      </c>
      <c r="Q1152" t="str">
        <f t="shared" si="86"/>
        <v>0</v>
      </c>
      <c r="R1152" t="str">
        <f t="shared" si="87"/>
        <v>0</v>
      </c>
    </row>
    <row r="1153" spans="15:18" x14ac:dyDescent="0.25">
      <c r="O1153" t="str">
        <f t="shared" si="84"/>
        <v>-1</v>
      </c>
      <c r="P1153" t="str">
        <f t="shared" si="85"/>
        <v>0</v>
      </c>
      <c r="Q1153" t="str">
        <f t="shared" si="86"/>
        <v>0</v>
      </c>
      <c r="R1153" t="str">
        <f t="shared" si="87"/>
        <v>0</v>
      </c>
    </row>
    <row r="1154" spans="15:18" x14ac:dyDescent="0.25">
      <c r="O1154" t="str">
        <f t="shared" si="84"/>
        <v>-1</v>
      </c>
      <c r="P1154" t="str">
        <f t="shared" si="85"/>
        <v>0</v>
      </c>
      <c r="Q1154" t="str">
        <f t="shared" si="86"/>
        <v>0</v>
      </c>
      <c r="R1154" t="str">
        <f t="shared" si="87"/>
        <v>0</v>
      </c>
    </row>
    <row r="1155" spans="15:18" x14ac:dyDescent="0.25">
      <c r="O1155" t="str">
        <f t="shared" ref="O1155:O1218" si="88">IF(D1155&lt;0,"1","-1")</f>
        <v>-1</v>
      </c>
      <c r="P1155" t="str">
        <f t="shared" ref="P1155:P1218" si="89">IF(COUNTIF(G1155:N1155,"*photo*")&gt;0,"1","0")</f>
        <v>0</v>
      </c>
      <c r="Q1155" t="str">
        <f t="shared" ref="Q1155:Q1218" si="90">IF(COUNTIF(G1155:N1155,"*ethylene*")&gt;0,"1","0")</f>
        <v>0</v>
      </c>
      <c r="R1155" t="str">
        <f t="shared" ref="R1155:R1218" si="91">IF(COUNTIF(G1155:N1155,"*nitr*")&gt;0,"1","0")</f>
        <v>0</v>
      </c>
    </row>
    <row r="1156" spans="15:18" x14ac:dyDescent="0.25">
      <c r="O1156" t="str">
        <f t="shared" si="88"/>
        <v>-1</v>
      </c>
      <c r="P1156" t="str">
        <f t="shared" si="89"/>
        <v>0</v>
      </c>
      <c r="Q1156" t="str">
        <f t="shared" si="90"/>
        <v>0</v>
      </c>
      <c r="R1156" t="str">
        <f t="shared" si="91"/>
        <v>0</v>
      </c>
    </row>
    <row r="1157" spans="15:18" x14ac:dyDescent="0.25">
      <c r="O1157" t="str">
        <f t="shared" si="88"/>
        <v>-1</v>
      </c>
      <c r="P1157" t="str">
        <f t="shared" si="89"/>
        <v>0</v>
      </c>
      <c r="Q1157" t="str">
        <f t="shared" si="90"/>
        <v>0</v>
      </c>
      <c r="R1157" t="str">
        <f t="shared" si="91"/>
        <v>0</v>
      </c>
    </row>
    <row r="1158" spans="15:18" x14ac:dyDescent="0.25">
      <c r="O1158" t="str">
        <f t="shared" si="88"/>
        <v>-1</v>
      </c>
      <c r="P1158" t="str">
        <f t="shared" si="89"/>
        <v>0</v>
      </c>
      <c r="Q1158" t="str">
        <f t="shared" si="90"/>
        <v>0</v>
      </c>
      <c r="R1158" t="str">
        <f t="shared" si="91"/>
        <v>0</v>
      </c>
    </row>
    <row r="1159" spans="15:18" x14ac:dyDescent="0.25">
      <c r="O1159" t="str">
        <f t="shared" si="88"/>
        <v>-1</v>
      </c>
      <c r="P1159" t="str">
        <f t="shared" si="89"/>
        <v>0</v>
      </c>
      <c r="Q1159" t="str">
        <f t="shared" si="90"/>
        <v>0</v>
      </c>
      <c r="R1159" t="str">
        <f t="shared" si="91"/>
        <v>0</v>
      </c>
    </row>
    <row r="1160" spans="15:18" x14ac:dyDescent="0.25">
      <c r="O1160" t="str">
        <f t="shared" si="88"/>
        <v>-1</v>
      </c>
      <c r="P1160" t="str">
        <f t="shared" si="89"/>
        <v>0</v>
      </c>
      <c r="Q1160" t="str">
        <f t="shared" si="90"/>
        <v>0</v>
      </c>
      <c r="R1160" t="str">
        <f t="shared" si="91"/>
        <v>0</v>
      </c>
    </row>
    <row r="1161" spans="15:18" x14ac:dyDescent="0.25">
      <c r="O1161" t="str">
        <f t="shared" si="88"/>
        <v>-1</v>
      </c>
      <c r="P1161" t="str">
        <f t="shared" si="89"/>
        <v>0</v>
      </c>
      <c r="Q1161" t="str">
        <f t="shared" si="90"/>
        <v>0</v>
      </c>
      <c r="R1161" t="str">
        <f t="shared" si="91"/>
        <v>0</v>
      </c>
    </row>
    <row r="1162" spans="15:18" x14ac:dyDescent="0.25">
      <c r="O1162" t="str">
        <f t="shared" si="88"/>
        <v>-1</v>
      </c>
      <c r="P1162" t="str">
        <f t="shared" si="89"/>
        <v>0</v>
      </c>
      <c r="Q1162" t="str">
        <f t="shared" si="90"/>
        <v>0</v>
      </c>
      <c r="R1162" t="str">
        <f t="shared" si="91"/>
        <v>0</v>
      </c>
    </row>
    <row r="1163" spans="15:18" x14ac:dyDescent="0.25">
      <c r="O1163" t="str">
        <f t="shared" si="88"/>
        <v>-1</v>
      </c>
      <c r="P1163" t="str">
        <f t="shared" si="89"/>
        <v>0</v>
      </c>
      <c r="Q1163" t="str">
        <f t="shared" si="90"/>
        <v>0</v>
      </c>
      <c r="R1163" t="str">
        <f t="shared" si="91"/>
        <v>0</v>
      </c>
    </row>
    <row r="1164" spans="15:18" x14ac:dyDescent="0.25">
      <c r="O1164" t="str">
        <f t="shared" si="88"/>
        <v>-1</v>
      </c>
      <c r="P1164" t="str">
        <f t="shared" si="89"/>
        <v>0</v>
      </c>
      <c r="Q1164" t="str">
        <f t="shared" si="90"/>
        <v>0</v>
      </c>
      <c r="R1164" t="str">
        <f t="shared" si="91"/>
        <v>0</v>
      </c>
    </row>
    <row r="1165" spans="15:18" x14ac:dyDescent="0.25">
      <c r="O1165" t="str">
        <f t="shared" si="88"/>
        <v>-1</v>
      </c>
      <c r="P1165" t="str">
        <f t="shared" si="89"/>
        <v>0</v>
      </c>
      <c r="Q1165" t="str">
        <f t="shared" si="90"/>
        <v>0</v>
      </c>
      <c r="R1165" t="str">
        <f t="shared" si="91"/>
        <v>0</v>
      </c>
    </row>
    <row r="1166" spans="15:18" x14ac:dyDescent="0.25">
      <c r="O1166" t="str">
        <f t="shared" si="88"/>
        <v>-1</v>
      </c>
      <c r="P1166" t="str">
        <f t="shared" si="89"/>
        <v>0</v>
      </c>
      <c r="Q1166" t="str">
        <f t="shared" si="90"/>
        <v>0</v>
      </c>
      <c r="R1166" t="str">
        <f t="shared" si="91"/>
        <v>0</v>
      </c>
    </row>
    <row r="1167" spans="15:18" x14ac:dyDescent="0.25">
      <c r="O1167" t="str">
        <f t="shared" si="88"/>
        <v>-1</v>
      </c>
      <c r="P1167" t="str">
        <f t="shared" si="89"/>
        <v>0</v>
      </c>
      <c r="Q1167" t="str">
        <f t="shared" si="90"/>
        <v>0</v>
      </c>
      <c r="R1167" t="str">
        <f t="shared" si="91"/>
        <v>0</v>
      </c>
    </row>
    <row r="1168" spans="15:18" x14ac:dyDescent="0.25">
      <c r="O1168" t="str">
        <f t="shared" si="88"/>
        <v>-1</v>
      </c>
      <c r="P1168" t="str">
        <f t="shared" si="89"/>
        <v>0</v>
      </c>
      <c r="Q1168" t="str">
        <f t="shared" si="90"/>
        <v>0</v>
      </c>
      <c r="R1168" t="str">
        <f t="shared" si="91"/>
        <v>0</v>
      </c>
    </row>
    <row r="1169" spans="15:18" x14ac:dyDescent="0.25">
      <c r="O1169" t="str">
        <f t="shared" si="88"/>
        <v>-1</v>
      </c>
      <c r="P1169" t="str">
        <f t="shared" si="89"/>
        <v>0</v>
      </c>
      <c r="Q1169" t="str">
        <f t="shared" si="90"/>
        <v>0</v>
      </c>
      <c r="R1169" t="str">
        <f t="shared" si="91"/>
        <v>0</v>
      </c>
    </row>
    <row r="1170" spans="15:18" x14ac:dyDescent="0.25">
      <c r="O1170" t="str">
        <f t="shared" si="88"/>
        <v>-1</v>
      </c>
      <c r="P1170" t="str">
        <f t="shared" si="89"/>
        <v>0</v>
      </c>
      <c r="Q1170" t="str">
        <f t="shared" si="90"/>
        <v>0</v>
      </c>
      <c r="R1170" t="str">
        <f t="shared" si="91"/>
        <v>0</v>
      </c>
    </row>
    <row r="1171" spans="15:18" x14ac:dyDescent="0.25">
      <c r="O1171" t="str">
        <f t="shared" si="88"/>
        <v>-1</v>
      </c>
      <c r="P1171" t="str">
        <f t="shared" si="89"/>
        <v>0</v>
      </c>
      <c r="Q1171" t="str">
        <f t="shared" si="90"/>
        <v>0</v>
      </c>
      <c r="R1171" t="str">
        <f t="shared" si="91"/>
        <v>0</v>
      </c>
    </row>
    <row r="1172" spans="15:18" x14ac:dyDescent="0.25">
      <c r="O1172" t="str">
        <f t="shared" si="88"/>
        <v>-1</v>
      </c>
      <c r="P1172" t="str">
        <f t="shared" si="89"/>
        <v>0</v>
      </c>
      <c r="Q1172" t="str">
        <f t="shared" si="90"/>
        <v>0</v>
      </c>
      <c r="R1172" t="str">
        <f t="shared" si="91"/>
        <v>0</v>
      </c>
    </row>
    <row r="1173" spans="15:18" x14ac:dyDescent="0.25">
      <c r="O1173" t="str">
        <f t="shared" si="88"/>
        <v>-1</v>
      </c>
      <c r="P1173" t="str">
        <f t="shared" si="89"/>
        <v>0</v>
      </c>
      <c r="Q1173" t="str">
        <f t="shared" si="90"/>
        <v>0</v>
      </c>
      <c r="R1173" t="str">
        <f t="shared" si="91"/>
        <v>0</v>
      </c>
    </row>
    <row r="1174" spans="15:18" x14ac:dyDescent="0.25">
      <c r="O1174" t="str">
        <f t="shared" si="88"/>
        <v>-1</v>
      </c>
      <c r="P1174" t="str">
        <f t="shared" si="89"/>
        <v>0</v>
      </c>
      <c r="Q1174" t="str">
        <f t="shared" si="90"/>
        <v>0</v>
      </c>
      <c r="R1174" t="str">
        <f t="shared" si="91"/>
        <v>0</v>
      </c>
    </row>
    <row r="1175" spans="15:18" x14ac:dyDescent="0.25">
      <c r="O1175" t="str">
        <f t="shared" si="88"/>
        <v>-1</v>
      </c>
      <c r="P1175" t="str">
        <f t="shared" si="89"/>
        <v>0</v>
      </c>
      <c r="Q1175" t="str">
        <f t="shared" si="90"/>
        <v>0</v>
      </c>
      <c r="R1175" t="str">
        <f t="shared" si="91"/>
        <v>0</v>
      </c>
    </row>
    <row r="1176" spans="15:18" x14ac:dyDescent="0.25">
      <c r="O1176" t="str">
        <f t="shared" si="88"/>
        <v>-1</v>
      </c>
      <c r="P1176" t="str">
        <f t="shared" si="89"/>
        <v>0</v>
      </c>
      <c r="Q1176" t="str">
        <f t="shared" si="90"/>
        <v>0</v>
      </c>
      <c r="R1176" t="str">
        <f t="shared" si="91"/>
        <v>0</v>
      </c>
    </row>
    <row r="1177" spans="15:18" x14ac:dyDescent="0.25">
      <c r="O1177" t="str">
        <f t="shared" si="88"/>
        <v>-1</v>
      </c>
      <c r="P1177" t="str">
        <f t="shared" si="89"/>
        <v>0</v>
      </c>
      <c r="Q1177" t="str">
        <f t="shared" si="90"/>
        <v>0</v>
      </c>
      <c r="R1177" t="str">
        <f t="shared" si="91"/>
        <v>0</v>
      </c>
    </row>
    <row r="1178" spans="15:18" x14ac:dyDescent="0.25">
      <c r="O1178" t="str">
        <f t="shared" si="88"/>
        <v>-1</v>
      </c>
      <c r="P1178" t="str">
        <f t="shared" si="89"/>
        <v>0</v>
      </c>
      <c r="Q1178" t="str">
        <f t="shared" si="90"/>
        <v>0</v>
      </c>
      <c r="R1178" t="str">
        <f t="shared" si="91"/>
        <v>0</v>
      </c>
    </row>
    <row r="1179" spans="15:18" x14ac:dyDescent="0.25">
      <c r="O1179" t="str">
        <f t="shared" si="88"/>
        <v>-1</v>
      </c>
      <c r="P1179" t="str">
        <f t="shared" si="89"/>
        <v>0</v>
      </c>
      <c r="Q1179" t="str">
        <f t="shared" si="90"/>
        <v>0</v>
      </c>
      <c r="R1179" t="str">
        <f t="shared" si="91"/>
        <v>0</v>
      </c>
    </row>
    <row r="1180" spans="15:18" x14ac:dyDescent="0.25">
      <c r="O1180" t="str">
        <f t="shared" si="88"/>
        <v>-1</v>
      </c>
      <c r="P1180" t="str">
        <f t="shared" si="89"/>
        <v>0</v>
      </c>
      <c r="Q1180" t="str">
        <f t="shared" si="90"/>
        <v>0</v>
      </c>
      <c r="R1180" t="str">
        <f t="shared" si="91"/>
        <v>0</v>
      </c>
    </row>
    <row r="1181" spans="15:18" x14ac:dyDescent="0.25">
      <c r="O1181" t="str">
        <f t="shared" si="88"/>
        <v>-1</v>
      </c>
      <c r="P1181" t="str">
        <f t="shared" si="89"/>
        <v>0</v>
      </c>
      <c r="Q1181" t="str">
        <f t="shared" si="90"/>
        <v>0</v>
      </c>
      <c r="R1181" t="str">
        <f t="shared" si="91"/>
        <v>0</v>
      </c>
    </row>
    <row r="1182" spans="15:18" x14ac:dyDescent="0.25">
      <c r="O1182" t="str">
        <f t="shared" si="88"/>
        <v>-1</v>
      </c>
      <c r="P1182" t="str">
        <f t="shared" si="89"/>
        <v>0</v>
      </c>
      <c r="Q1182" t="str">
        <f t="shared" si="90"/>
        <v>0</v>
      </c>
      <c r="R1182" t="str">
        <f t="shared" si="91"/>
        <v>0</v>
      </c>
    </row>
    <row r="1183" spans="15:18" x14ac:dyDescent="0.25">
      <c r="O1183" t="str">
        <f t="shared" si="88"/>
        <v>-1</v>
      </c>
      <c r="P1183" t="str">
        <f t="shared" si="89"/>
        <v>0</v>
      </c>
      <c r="Q1183" t="str">
        <f t="shared" si="90"/>
        <v>0</v>
      </c>
      <c r="R1183" t="str">
        <f t="shared" si="91"/>
        <v>0</v>
      </c>
    </row>
    <row r="1184" spans="15:18" x14ac:dyDescent="0.25">
      <c r="O1184" t="str">
        <f t="shared" si="88"/>
        <v>-1</v>
      </c>
      <c r="P1184" t="str">
        <f t="shared" si="89"/>
        <v>0</v>
      </c>
      <c r="Q1184" t="str">
        <f t="shared" si="90"/>
        <v>0</v>
      </c>
      <c r="R1184" t="str">
        <f t="shared" si="91"/>
        <v>0</v>
      </c>
    </row>
    <row r="1185" spans="15:18" x14ac:dyDescent="0.25">
      <c r="O1185" t="str">
        <f t="shared" si="88"/>
        <v>-1</v>
      </c>
      <c r="P1185" t="str">
        <f t="shared" si="89"/>
        <v>0</v>
      </c>
      <c r="Q1185" t="str">
        <f t="shared" si="90"/>
        <v>0</v>
      </c>
      <c r="R1185" t="str">
        <f t="shared" si="91"/>
        <v>0</v>
      </c>
    </row>
    <row r="1186" spans="15:18" x14ac:dyDescent="0.25">
      <c r="O1186" t="str">
        <f t="shared" si="88"/>
        <v>-1</v>
      </c>
      <c r="P1186" t="str">
        <f t="shared" si="89"/>
        <v>0</v>
      </c>
      <c r="Q1186" t="str">
        <f t="shared" si="90"/>
        <v>0</v>
      </c>
      <c r="R1186" t="str">
        <f t="shared" si="91"/>
        <v>0</v>
      </c>
    </row>
    <row r="1187" spans="15:18" x14ac:dyDescent="0.25">
      <c r="O1187" t="str">
        <f t="shared" si="88"/>
        <v>-1</v>
      </c>
      <c r="P1187" t="str">
        <f t="shared" si="89"/>
        <v>0</v>
      </c>
      <c r="Q1187" t="str">
        <f t="shared" si="90"/>
        <v>0</v>
      </c>
      <c r="R1187" t="str">
        <f t="shared" si="91"/>
        <v>0</v>
      </c>
    </row>
    <row r="1188" spans="15:18" x14ac:dyDescent="0.25">
      <c r="O1188" t="str">
        <f t="shared" si="88"/>
        <v>-1</v>
      </c>
      <c r="P1188" t="str">
        <f t="shared" si="89"/>
        <v>0</v>
      </c>
      <c r="Q1188" t="str">
        <f t="shared" si="90"/>
        <v>0</v>
      </c>
      <c r="R1188" t="str">
        <f t="shared" si="91"/>
        <v>0</v>
      </c>
    </row>
    <row r="1189" spans="15:18" x14ac:dyDescent="0.25">
      <c r="O1189" t="str">
        <f t="shared" si="88"/>
        <v>-1</v>
      </c>
      <c r="P1189" t="str">
        <f t="shared" si="89"/>
        <v>0</v>
      </c>
      <c r="Q1189" t="str">
        <f t="shared" si="90"/>
        <v>0</v>
      </c>
      <c r="R1189" t="str">
        <f t="shared" si="91"/>
        <v>0</v>
      </c>
    </row>
    <row r="1190" spans="15:18" x14ac:dyDescent="0.25">
      <c r="O1190" t="str">
        <f t="shared" si="88"/>
        <v>-1</v>
      </c>
      <c r="P1190" t="str">
        <f t="shared" si="89"/>
        <v>0</v>
      </c>
      <c r="Q1190" t="str">
        <f t="shared" si="90"/>
        <v>0</v>
      </c>
      <c r="R1190" t="str">
        <f t="shared" si="91"/>
        <v>0</v>
      </c>
    </row>
    <row r="1191" spans="15:18" x14ac:dyDescent="0.25">
      <c r="O1191" t="str">
        <f t="shared" si="88"/>
        <v>-1</v>
      </c>
      <c r="P1191" t="str">
        <f t="shared" si="89"/>
        <v>0</v>
      </c>
      <c r="Q1191" t="str">
        <f t="shared" si="90"/>
        <v>0</v>
      </c>
      <c r="R1191" t="str">
        <f t="shared" si="91"/>
        <v>0</v>
      </c>
    </row>
    <row r="1192" spans="15:18" x14ac:dyDescent="0.25">
      <c r="O1192" t="str">
        <f t="shared" si="88"/>
        <v>-1</v>
      </c>
      <c r="P1192" t="str">
        <f t="shared" si="89"/>
        <v>0</v>
      </c>
      <c r="Q1192" t="str">
        <f t="shared" si="90"/>
        <v>0</v>
      </c>
      <c r="R1192" t="str">
        <f t="shared" si="91"/>
        <v>0</v>
      </c>
    </row>
    <row r="1193" spans="15:18" x14ac:dyDescent="0.25">
      <c r="O1193" t="str">
        <f t="shared" si="88"/>
        <v>-1</v>
      </c>
      <c r="P1193" t="str">
        <f t="shared" si="89"/>
        <v>0</v>
      </c>
      <c r="Q1193" t="str">
        <f t="shared" si="90"/>
        <v>0</v>
      </c>
      <c r="R1193" t="str">
        <f t="shared" si="91"/>
        <v>0</v>
      </c>
    </row>
    <row r="1194" spans="15:18" x14ac:dyDescent="0.25">
      <c r="O1194" t="str">
        <f t="shared" si="88"/>
        <v>-1</v>
      </c>
      <c r="P1194" t="str">
        <f t="shared" si="89"/>
        <v>0</v>
      </c>
      <c r="Q1194" t="str">
        <f t="shared" si="90"/>
        <v>0</v>
      </c>
      <c r="R1194" t="str">
        <f t="shared" si="91"/>
        <v>0</v>
      </c>
    </row>
    <row r="1195" spans="15:18" x14ac:dyDescent="0.25">
      <c r="O1195" t="str">
        <f t="shared" si="88"/>
        <v>-1</v>
      </c>
      <c r="P1195" t="str">
        <f t="shared" si="89"/>
        <v>0</v>
      </c>
      <c r="Q1195" t="str">
        <f t="shared" si="90"/>
        <v>0</v>
      </c>
      <c r="R1195" t="str">
        <f t="shared" si="91"/>
        <v>0</v>
      </c>
    </row>
    <row r="1196" spans="15:18" x14ac:dyDescent="0.25">
      <c r="O1196" t="str">
        <f t="shared" si="88"/>
        <v>-1</v>
      </c>
      <c r="P1196" t="str">
        <f t="shared" si="89"/>
        <v>0</v>
      </c>
      <c r="Q1196" t="str">
        <f t="shared" si="90"/>
        <v>0</v>
      </c>
      <c r="R1196" t="str">
        <f t="shared" si="91"/>
        <v>0</v>
      </c>
    </row>
    <row r="1197" spans="15:18" x14ac:dyDescent="0.25">
      <c r="O1197" t="str">
        <f t="shared" si="88"/>
        <v>-1</v>
      </c>
      <c r="P1197" t="str">
        <f t="shared" si="89"/>
        <v>0</v>
      </c>
      <c r="Q1197" t="str">
        <f t="shared" si="90"/>
        <v>0</v>
      </c>
      <c r="R1197" t="str">
        <f t="shared" si="91"/>
        <v>0</v>
      </c>
    </row>
    <row r="1198" spans="15:18" x14ac:dyDescent="0.25">
      <c r="O1198" t="str">
        <f t="shared" si="88"/>
        <v>-1</v>
      </c>
      <c r="P1198" t="str">
        <f t="shared" si="89"/>
        <v>0</v>
      </c>
      <c r="Q1198" t="str">
        <f t="shared" si="90"/>
        <v>0</v>
      </c>
      <c r="R1198" t="str">
        <f t="shared" si="91"/>
        <v>0</v>
      </c>
    </row>
    <row r="1199" spans="15:18" x14ac:dyDescent="0.25">
      <c r="O1199" t="str">
        <f t="shared" si="88"/>
        <v>-1</v>
      </c>
      <c r="P1199" t="str">
        <f t="shared" si="89"/>
        <v>0</v>
      </c>
      <c r="Q1199" t="str">
        <f t="shared" si="90"/>
        <v>0</v>
      </c>
      <c r="R1199" t="str">
        <f t="shared" si="91"/>
        <v>0</v>
      </c>
    </row>
    <row r="1200" spans="15:18" x14ac:dyDescent="0.25">
      <c r="O1200" t="str">
        <f t="shared" si="88"/>
        <v>-1</v>
      </c>
      <c r="P1200" t="str">
        <f t="shared" si="89"/>
        <v>0</v>
      </c>
      <c r="Q1200" t="str">
        <f t="shared" si="90"/>
        <v>0</v>
      </c>
      <c r="R1200" t="str">
        <f t="shared" si="91"/>
        <v>0</v>
      </c>
    </row>
    <row r="1201" spans="15:18" x14ac:dyDescent="0.25">
      <c r="O1201" t="str">
        <f t="shared" si="88"/>
        <v>-1</v>
      </c>
      <c r="P1201" t="str">
        <f t="shared" si="89"/>
        <v>0</v>
      </c>
      <c r="Q1201" t="str">
        <f t="shared" si="90"/>
        <v>0</v>
      </c>
      <c r="R1201" t="str">
        <f t="shared" si="91"/>
        <v>0</v>
      </c>
    </row>
    <row r="1202" spans="15:18" x14ac:dyDescent="0.25">
      <c r="O1202" t="str">
        <f t="shared" si="88"/>
        <v>-1</v>
      </c>
      <c r="P1202" t="str">
        <f t="shared" si="89"/>
        <v>0</v>
      </c>
      <c r="Q1202" t="str">
        <f t="shared" si="90"/>
        <v>0</v>
      </c>
      <c r="R1202" t="str">
        <f t="shared" si="91"/>
        <v>0</v>
      </c>
    </row>
    <row r="1203" spans="15:18" x14ac:dyDescent="0.25">
      <c r="O1203" t="str">
        <f t="shared" si="88"/>
        <v>-1</v>
      </c>
      <c r="P1203" t="str">
        <f t="shared" si="89"/>
        <v>0</v>
      </c>
      <c r="Q1203" t="str">
        <f t="shared" si="90"/>
        <v>0</v>
      </c>
      <c r="R1203" t="str">
        <f t="shared" si="91"/>
        <v>0</v>
      </c>
    </row>
    <row r="1204" spans="15:18" x14ac:dyDescent="0.25">
      <c r="O1204" t="str">
        <f t="shared" si="88"/>
        <v>-1</v>
      </c>
      <c r="P1204" t="str">
        <f t="shared" si="89"/>
        <v>0</v>
      </c>
      <c r="Q1204" t="str">
        <f t="shared" si="90"/>
        <v>0</v>
      </c>
      <c r="R1204" t="str">
        <f t="shared" si="91"/>
        <v>0</v>
      </c>
    </row>
    <row r="1205" spans="15:18" x14ac:dyDescent="0.25">
      <c r="O1205" t="str">
        <f t="shared" si="88"/>
        <v>-1</v>
      </c>
      <c r="P1205" t="str">
        <f t="shared" si="89"/>
        <v>0</v>
      </c>
      <c r="Q1205" t="str">
        <f t="shared" si="90"/>
        <v>0</v>
      </c>
      <c r="R1205" t="str">
        <f t="shared" si="91"/>
        <v>0</v>
      </c>
    </row>
    <row r="1206" spans="15:18" x14ac:dyDescent="0.25">
      <c r="O1206" t="str">
        <f t="shared" si="88"/>
        <v>-1</v>
      </c>
      <c r="P1206" t="str">
        <f t="shared" si="89"/>
        <v>0</v>
      </c>
      <c r="Q1206" t="str">
        <f t="shared" si="90"/>
        <v>0</v>
      </c>
      <c r="R1206" t="str">
        <f t="shared" si="91"/>
        <v>0</v>
      </c>
    </row>
    <row r="1207" spans="15:18" x14ac:dyDescent="0.25">
      <c r="O1207" t="str">
        <f t="shared" si="88"/>
        <v>-1</v>
      </c>
      <c r="P1207" t="str">
        <f t="shared" si="89"/>
        <v>0</v>
      </c>
      <c r="Q1207" t="str">
        <f t="shared" si="90"/>
        <v>0</v>
      </c>
      <c r="R1207" t="str">
        <f t="shared" si="91"/>
        <v>0</v>
      </c>
    </row>
    <row r="1208" spans="15:18" x14ac:dyDescent="0.25">
      <c r="O1208" t="str">
        <f t="shared" si="88"/>
        <v>-1</v>
      </c>
      <c r="P1208" t="str">
        <f t="shared" si="89"/>
        <v>0</v>
      </c>
      <c r="Q1208" t="str">
        <f t="shared" si="90"/>
        <v>0</v>
      </c>
      <c r="R1208" t="str">
        <f t="shared" si="91"/>
        <v>0</v>
      </c>
    </row>
    <row r="1209" spans="15:18" x14ac:dyDescent="0.25">
      <c r="O1209" t="str">
        <f t="shared" si="88"/>
        <v>-1</v>
      </c>
      <c r="P1209" t="str">
        <f t="shared" si="89"/>
        <v>0</v>
      </c>
      <c r="Q1209" t="str">
        <f t="shared" si="90"/>
        <v>0</v>
      </c>
      <c r="R1209" t="str">
        <f t="shared" si="91"/>
        <v>0</v>
      </c>
    </row>
    <row r="1210" spans="15:18" x14ac:dyDescent="0.25">
      <c r="O1210" t="str">
        <f t="shared" si="88"/>
        <v>-1</v>
      </c>
      <c r="P1210" t="str">
        <f t="shared" si="89"/>
        <v>0</v>
      </c>
      <c r="Q1210" t="str">
        <f t="shared" si="90"/>
        <v>0</v>
      </c>
      <c r="R1210" t="str">
        <f t="shared" si="91"/>
        <v>0</v>
      </c>
    </row>
    <row r="1211" spans="15:18" x14ac:dyDescent="0.25">
      <c r="O1211" t="str">
        <f t="shared" si="88"/>
        <v>-1</v>
      </c>
      <c r="P1211" t="str">
        <f t="shared" si="89"/>
        <v>0</v>
      </c>
      <c r="Q1211" t="str">
        <f t="shared" si="90"/>
        <v>0</v>
      </c>
      <c r="R1211" t="str">
        <f t="shared" si="91"/>
        <v>0</v>
      </c>
    </row>
    <row r="1212" spans="15:18" x14ac:dyDescent="0.25">
      <c r="O1212" t="str">
        <f t="shared" si="88"/>
        <v>-1</v>
      </c>
      <c r="P1212" t="str">
        <f t="shared" si="89"/>
        <v>0</v>
      </c>
      <c r="Q1212" t="str">
        <f t="shared" si="90"/>
        <v>0</v>
      </c>
      <c r="R1212" t="str">
        <f t="shared" si="91"/>
        <v>0</v>
      </c>
    </row>
    <row r="1213" spans="15:18" x14ac:dyDescent="0.25">
      <c r="O1213" t="str">
        <f t="shared" si="88"/>
        <v>-1</v>
      </c>
      <c r="P1213" t="str">
        <f t="shared" si="89"/>
        <v>0</v>
      </c>
      <c r="Q1213" t="str">
        <f t="shared" si="90"/>
        <v>0</v>
      </c>
      <c r="R1213" t="str">
        <f t="shared" si="91"/>
        <v>0</v>
      </c>
    </row>
    <row r="1214" spans="15:18" x14ac:dyDescent="0.25">
      <c r="O1214" t="str">
        <f t="shared" si="88"/>
        <v>-1</v>
      </c>
      <c r="P1214" t="str">
        <f t="shared" si="89"/>
        <v>0</v>
      </c>
      <c r="Q1214" t="str">
        <f t="shared" si="90"/>
        <v>0</v>
      </c>
      <c r="R1214" t="str">
        <f t="shared" si="91"/>
        <v>0</v>
      </c>
    </row>
    <row r="1215" spans="15:18" x14ac:dyDescent="0.25">
      <c r="O1215" t="str">
        <f t="shared" si="88"/>
        <v>-1</v>
      </c>
      <c r="P1215" t="str">
        <f t="shared" si="89"/>
        <v>0</v>
      </c>
      <c r="Q1215" t="str">
        <f t="shared" si="90"/>
        <v>0</v>
      </c>
      <c r="R1215" t="str">
        <f t="shared" si="91"/>
        <v>0</v>
      </c>
    </row>
    <row r="1216" spans="15:18" x14ac:dyDescent="0.25">
      <c r="O1216" t="str">
        <f t="shared" si="88"/>
        <v>-1</v>
      </c>
      <c r="P1216" t="str">
        <f t="shared" si="89"/>
        <v>0</v>
      </c>
      <c r="Q1216" t="str">
        <f t="shared" si="90"/>
        <v>0</v>
      </c>
      <c r="R1216" t="str">
        <f t="shared" si="91"/>
        <v>0</v>
      </c>
    </row>
    <row r="1217" spans="15:18" x14ac:dyDescent="0.25">
      <c r="O1217" t="str">
        <f t="shared" si="88"/>
        <v>-1</v>
      </c>
      <c r="P1217" t="str">
        <f t="shared" si="89"/>
        <v>0</v>
      </c>
      <c r="Q1217" t="str">
        <f t="shared" si="90"/>
        <v>0</v>
      </c>
      <c r="R1217" t="str">
        <f t="shared" si="91"/>
        <v>0</v>
      </c>
    </row>
    <row r="1218" spans="15:18" x14ac:dyDescent="0.25">
      <c r="O1218" t="str">
        <f t="shared" si="88"/>
        <v>-1</v>
      </c>
      <c r="P1218" t="str">
        <f t="shared" si="89"/>
        <v>0</v>
      </c>
      <c r="Q1218" t="str">
        <f t="shared" si="90"/>
        <v>0</v>
      </c>
      <c r="R1218" t="str">
        <f t="shared" si="91"/>
        <v>0</v>
      </c>
    </row>
    <row r="1219" spans="15:18" x14ac:dyDescent="0.25">
      <c r="O1219" t="str">
        <f t="shared" ref="O1219:O1233" si="92">IF(D1219&lt;0,"1","-1")</f>
        <v>-1</v>
      </c>
      <c r="P1219" t="str">
        <f t="shared" ref="P1219:P1233" si="93">IF(COUNTIF(G1219:N1219,"*photo*")&gt;0,"1","0")</f>
        <v>0</v>
      </c>
      <c r="Q1219" t="str">
        <f t="shared" ref="Q1219:Q1233" si="94">IF(COUNTIF(G1219:N1219,"*ethylene*")&gt;0,"1","0")</f>
        <v>0</v>
      </c>
      <c r="R1219" t="str">
        <f t="shared" ref="R1219:R1233" si="95">IF(COUNTIF(G1219:N1219,"*nitr*")&gt;0,"1","0")</f>
        <v>0</v>
      </c>
    </row>
    <row r="1220" spans="15:18" x14ac:dyDescent="0.25">
      <c r="O1220" t="str">
        <f t="shared" si="92"/>
        <v>-1</v>
      </c>
      <c r="P1220" t="str">
        <f t="shared" si="93"/>
        <v>0</v>
      </c>
      <c r="Q1220" t="str">
        <f t="shared" si="94"/>
        <v>0</v>
      </c>
      <c r="R1220" t="str">
        <f t="shared" si="95"/>
        <v>0</v>
      </c>
    </row>
    <row r="1221" spans="15:18" x14ac:dyDescent="0.25">
      <c r="O1221" t="str">
        <f t="shared" si="92"/>
        <v>-1</v>
      </c>
      <c r="P1221" t="str">
        <f t="shared" si="93"/>
        <v>0</v>
      </c>
      <c r="Q1221" t="str">
        <f t="shared" si="94"/>
        <v>0</v>
      </c>
      <c r="R1221" t="str">
        <f t="shared" si="95"/>
        <v>0</v>
      </c>
    </row>
    <row r="1222" spans="15:18" x14ac:dyDescent="0.25">
      <c r="O1222" t="str">
        <f t="shared" si="92"/>
        <v>-1</v>
      </c>
      <c r="P1222" t="str">
        <f t="shared" si="93"/>
        <v>0</v>
      </c>
      <c r="Q1222" t="str">
        <f t="shared" si="94"/>
        <v>0</v>
      </c>
      <c r="R1222" t="str">
        <f t="shared" si="95"/>
        <v>0</v>
      </c>
    </row>
    <row r="1223" spans="15:18" x14ac:dyDescent="0.25">
      <c r="O1223" t="str">
        <f t="shared" si="92"/>
        <v>-1</v>
      </c>
      <c r="P1223" t="str">
        <f t="shared" si="93"/>
        <v>0</v>
      </c>
      <c r="Q1223" t="str">
        <f t="shared" si="94"/>
        <v>0</v>
      </c>
      <c r="R1223" t="str">
        <f t="shared" si="95"/>
        <v>0</v>
      </c>
    </row>
    <row r="1224" spans="15:18" x14ac:dyDescent="0.25">
      <c r="O1224" t="str">
        <f t="shared" si="92"/>
        <v>-1</v>
      </c>
      <c r="P1224" t="str">
        <f t="shared" si="93"/>
        <v>0</v>
      </c>
      <c r="Q1224" t="str">
        <f t="shared" si="94"/>
        <v>0</v>
      </c>
      <c r="R1224" t="str">
        <f t="shared" si="95"/>
        <v>0</v>
      </c>
    </row>
    <row r="1225" spans="15:18" x14ac:dyDescent="0.25">
      <c r="O1225" t="str">
        <f t="shared" si="92"/>
        <v>-1</v>
      </c>
      <c r="P1225" t="str">
        <f t="shared" si="93"/>
        <v>0</v>
      </c>
      <c r="Q1225" t="str">
        <f t="shared" si="94"/>
        <v>0</v>
      </c>
      <c r="R1225" t="str">
        <f t="shared" si="95"/>
        <v>0</v>
      </c>
    </row>
    <row r="1226" spans="15:18" x14ac:dyDescent="0.25">
      <c r="O1226" t="str">
        <f t="shared" si="92"/>
        <v>-1</v>
      </c>
      <c r="P1226" t="str">
        <f t="shared" si="93"/>
        <v>0</v>
      </c>
      <c r="Q1226" t="str">
        <f t="shared" si="94"/>
        <v>0</v>
      </c>
      <c r="R1226" t="str">
        <f t="shared" si="95"/>
        <v>0</v>
      </c>
    </row>
    <row r="1227" spans="15:18" x14ac:dyDescent="0.25">
      <c r="O1227" t="str">
        <f t="shared" si="92"/>
        <v>-1</v>
      </c>
      <c r="P1227" t="str">
        <f t="shared" si="93"/>
        <v>0</v>
      </c>
      <c r="Q1227" t="str">
        <f t="shared" si="94"/>
        <v>0</v>
      </c>
      <c r="R1227" t="str">
        <f t="shared" si="95"/>
        <v>0</v>
      </c>
    </row>
    <row r="1228" spans="15:18" x14ac:dyDescent="0.25">
      <c r="O1228" t="str">
        <f t="shared" si="92"/>
        <v>-1</v>
      </c>
      <c r="P1228" t="str">
        <f t="shared" si="93"/>
        <v>0</v>
      </c>
      <c r="Q1228" t="str">
        <f t="shared" si="94"/>
        <v>0</v>
      </c>
      <c r="R1228" t="str">
        <f t="shared" si="95"/>
        <v>0</v>
      </c>
    </row>
    <row r="1229" spans="15:18" x14ac:dyDescent="0.25">
      <c r="O1229" t="str">
        <f t="shared" si="92"/>
        <v>-1</v>
      </c>
      <c r="P1229" t="str">
        <f t="shared" si="93"/>
        <v>0</v>
      </c>
      <c r="Q1229" t="str">
        <f t="shared" si="94"/>
        <v>0</v>
      </c>
      <c r="R1229" t="str">
        <f t="shared" si="95"/>
        <v>0</v>
      </c>
    </row>
    <row r="1230" spans="15:18" x14ac:dyDescent="0.25">
      <c r="O1230" t="str">
        <f t="shared" si="92"/>
        <v>-1</v>
      </c>
      <c r="P1230" t="str">
        <f t="shared" si="93"/>
        <v>0</v>
      </c>
      <c r="Q1230" t="str">
        <f t="shared" si="94"/>
        <v>0</v>
      </c>
      <c r="R1230" t="str">
        <f t="shared" si="95"/>
        <v>0</v>
      </c>
    </row>
    <row r="1231" spans="15:18" x14ac:dyDescent="0.25">
      <c r="O1231" t="str">
        <f t="shared" si="92"/>
        <v>-1</v>
      </c>
      <c r="P1231" t="str">
        <f t="shared" si="93"/>
        <v>0</v>
      </c>
      <c r="Q1231" t="str">
        <f t="shared" si="94"/>
        <v>0</v>
      </c>
      <c r="R1231" t="str">
        <f t="shared" si="95"/>
        <v>0</v>
      </c>
    </row>
    <row r="1232" spans="15:18" x14ac:dyDescent="0.25">
      <c r="O1232" t="str">
        <f t="shared" si="92"/>
        <v>-1</v>
      </c>
      <c r="P1232" t="str">
        <f t="shared" si="93"/>
        <v>0</v>
      </c>
      <c r="Q1232" t="str">
        <f t="shared" si="94"/>
        <v>0</v>
      </c>
      <c r="R1232" t="str">
        <f t="shared" si="95"/>
        <v>0</v>
      </c>
    </row>
    <row r="1233" spans="15:18" x14ac:dyDescent="0.25">
      <c r="O1233" t="str">
        <f t="shared" si="92"/>
        <v>-1</v>
      </c>
      <c r="P1233" t="str">
        <f t="shared" si="93"/>
        <v>0</v>
      </c>
      <c r="Q1233" t="str">
        <f t="shared" si="94"/>
        <v>0</v>
      </c>
      <c r="R1233" t="str">
        <f t="shared" si="95"/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9A73E-B876-42A1-A97E-3B3ACD211CDA}">
  <dimension ref="A1:S170"/>
  <sheetViews>
    <sheetView tabSelected="1" workbookViewId="0">
      <selection activeCell="W21" sqref="W21"/>
    </sheetView>
  </sheetViews>
  <sheetFormatPr defaultRowHeight="13.8" x14ac:dyDescent="0.25"/>
  <cols>
    <col min="15" max="15" width="9.109375" bestFit="1" customWidth="1"/>
  </cols>
  <sheetData>
    <row r="1" spans="1:19" x14ac:dyDescent="0.25">
      <c r="A1" s="2" t="s">
        <v>6534</v>
      </c>
    </row>
    <row r="2" spans="1:19" x14ac:dyDescent="0.25">
      <c r="A2" t="s">
        <v>61</v>
      </c>
      <c r="B2" t="s">
        <v>6529</v>
      </c>
      <c r="C2" t="s">
        <v>6531</v>
      </c>
      <c r="D2" t="s">
        <v>62</v>
      </c>
      <c r="E2" t="s">
        <v>63</v>
      </c>
      <c r="F2" t="s">
        <v>64</v>
      </c>
      <c r="G2" t="s">
        <v>65</v>
      </c>
      <c r="H2" t="s">
        <v>66</v>
      </c>
      <c r="I2" t="s">
        <v>67</v>
      </c>
      <c r="J2" t="s">
        <v>68</v>
      </c>
      <c r="K2" t="s">
        <v>69</v>
      </c>
      <c r="L2" t="s">
        <v>70</v>
      </c>
      <c r="M2" t="s">
        <v>71</v>
      </c>
      <c r="N2" t="s">
        <v>72</v>
      </c>
      <c r="P2" t="s">
        <v>6523</v>
      </c>
      <c r="Q2" t="s">
        <v>1661</v>
      </c>
      <c r="R2" t="s">
        <v>1665</v>
      </c>
      <c r="S2" t="s">
        <v>6517</v>
      </c>
    </row>
    <row r="3" spans="1:19" x14ac:dyDescent="0.25">
      <c r="A3" t="s">
        <v>6280</v>
      </c>
      <c r="B3">
        <v>84.84</v>
      </c>
      <c r="C3">
        <v>1438.4</v>
      </c>
      <c r="D3">
        <v>-4.0744999999999996</v>
      </c>
      <c r="E3" s="1">
        <v>1.1874000000000001E-31</v>
      </c>
      <c r="F3" s="1">
        <v>1.0974000000000001E-26</v>
      </c>
      <c r="G3" t="s">
        <v>6281</v>
      </c>
      <c r="H3" t="s">
        <v>6282</v>
      </c>
      <c r="I3" t="s">
        <v>6283</v>
      </c>
      <c r="J3" t="s">
        <v>4</v>
      </c>
      <c r="K3" t="s">
        <v>4</v>
      </c>
      <c r="L3" t="s">
        <v>4</v>
      </c>
      <c r="M3" t="s">
        <v>4</v>
      </c>
      <c r="N3" t="s">
        <v>4</v>
      </c>
      <c r="O3" t="str">
        <f t="shared" ref="O3:O66" si="0">IF(D3&lt;0,"1","-1")</f>
        <v>1</v>
      </c>
      <c r="P3" t="str">
        <f t="shared" ref="P3:P66" si="1">IF(COUNTIF(G3:N3,"*photo*")&gt;0,"1","0")</f>
        <v>0</v>
      </c>
      <c r="Q3" t="str">
        <f t="shared" ref="Q3:Q66" si="2">IF(COUNTIF(G3:N3,"*ethylene*")&gt;0,"1","0")</f>
        <v>0</v>
      </c>
      <c r="R3" t="str">
        <f t="shared" ref="R3:R66" si="3">IF(COUNTIF(G3:N3,"*nitr*")&gt;0,"1","0")</f>
        <v>0</v>
      </c>
      <c r="S3" t="str">
        <f t="shared" ref="S3:S34" si="4">IF(COUNTIF(G3:N3,"*glyco*")&gt;0,"1","0")</f>
        <v>0</v>
      </c>
    </row>
    <row r="4" spans="1:19" x14ac:dyDescent="0.25">
      <c r="A4" t="s">
        <v>1458</v>
      </c>
      <c r="B4">
        <v>130.88999999999999</v>
      </c>
      <c r="C4">
        <v>1198.47</v>
      </c>
      <c r="D4">
        <v>-3.1901999999999999</v>
      </c>
      <c r="E4" s="1">
        <v>7.1194E-21</v>
      </c>
      <c r="F4" s="1">
        <v>3.2900000000000002E-16</v>
      </c>
      <c r="G4" t="s">
        <v>1459</v>
      </c>
      <c r="H4" t="s">
        <v>1460</v>
      </c>
      <c r="I4" t="s">
        <v>1461</v>
      </c>
      <c r="J4" t="s">
        <v>4</v>
      </c>
      <c r="K4" t="s">
        <v>4</v>
      </c>
      <c r="L4" t="s">
        <v>4</v>
      </c>
      <c r="M4" t="s">
        <v>4</v>
      </c>
      <c r="N4" t="s">
        <v>4</v>
      </c>
      <c r="O4" t="str">
        <f t="shared" si="0"/>
        <v>1</v>
      </c>
      <c r="P4" t="str">
        <f t="shared" si="1"/>
        <v>0</v>
      </c>
      <c r="Q4" t="str">
        <f t="shared" si="2"/>
        <v>0</v>
      </c>
      <c r="R4" t="str">
        <f t="shared" si="3"/>
        <v>0</v>
      </c>
      <c r="S4" t="str">
        <f t="shared" si="4"/>
        <v>0</v>
      </c>
    </row>
    <row r="5" spans="1:19" x14ac:dyDescent="0.25">
      <c r="A5" t="s">
        <v>6284</v>
      </c>
      <c r="B5">
        <v>18.96</v>
      </c>
      <c r="C5">
        <v>211.39</v>
      </c>
      <c r="D5">
        <v>-3.4609000000000001</v>
      </c>
      <c r="E5" s="1">
        <v>2.0038999999999999E-13</v>
      </c>
      <c r="F5" s="1">
        <v>3.0868000000000001E-9</v>
      </c>
      <c r="G5" t="s">
        <v>6285</v>
      </c>
      <c r="H5" t="s">
        <v>4</v>
      </c>
      <c r="I5" t="s">
        <v>4</v>
      </c>
      <c r="J5" t="s">
        <v>4</v>
      </c>
      <c r="K5" t="s">
        <v>179</v>
      </c>
      <c r="L5" t="s">
        <v>77</v>
      </c>
      <c r="M5" t="s">
        <v>4</v>
      </c>
      <c r="N5" t="s">
        <v>4</v>
      </c>
      <c r="O5" t="str">
        <f t="shared" si="0"/>
        <v>1</v>
      </c>
      <c r="P5" t="str">
        <f t="shared" si="1"/>
        <v>0</v>
      </c>
      <c r="Q5" t="str">
        <f t="shared" si="2"/>
        <v>0</v>
      </c>
      <c r="R5" t="str">
        <f t="shared" si="3"/>
        <v>0</v>
      </c>
      <c r="S5" t="str">
        <f t="shared" si="4"/>
        <v>0</v>
      </c>
    </row>
    <row r="6" spans="1:19" x14ac:dyDescent="0.25">
      <c r="A6" t="s">
        <v>215</v>
      </c>
      <c r="B6">
        <v>11.93</v>
      </c>
      <c r="C6">
        <v>771.49</v>
      </c>
      <c r="D6">
        <v>-6.0073999999999996</v>
      </c>
      <c r="E6" s="1">
        <v>1.1942000000000001E-13</v>
      </c>
      <c r="F6" s="1">
        <v>3.0868000000000001E-9</v>
      </c>
      <c r="G6" t="s">
        <v>216</v>
      </c>
      <c r="H6" t="s">
        <v>217</v>
      </c>
      <c r="I6" t="s">
        <v>218</v>
      </c>
      <c r="J6" t="s">
        <v>219</v>
      </c>
      <c r="K6" t="s">
        <v>145</v>
      </c>
      <c r="L6" t="s">
        <v>4</v>
      </c>
      <c r="M6" t="s">
        <v>220</v>
      </c>
      <c r="N6" t="s">
        <v>221</v>
      </c>
      <c r="O6" t="str">
        <f t="shared" si="0"/>
        <v>1</v>
      </c>
      <c r="P6" t="str">
        <f t="shared" si="1"/>
        <v>0</v>
      </c>
      <c r="Q6" t="str">
        <f t="shared" si="2"/>
        <v>0</v>
      </c>
      <c r="R6" t="str">
        <f t="shared" si="3"/>
        <v>0</v>
      </c>
      <c r="S6" t="str">
        <f t="shared" si="4"/>
        <v>1</v>
      </c>
    </row>
    <row r="7" spans="1:19" x14ac:dyDescent="0.25">
      <c r="A7" t="s">
        <v>1687</v>
      </c>
      <c r="B7">
        <v>193.55</v>
      </c>
      <c r="C7">
        <v>1201.1099999999999</v>
      </c>
      <c r="D7">
        <v>-2.6353</v>
      </c>
      <c r="E7" s="1">
        <v>1.9391E-13</v>
      </c>
      <c r="F7" s="1">
        <v>3.0868000000000001E-9</v>
      </c>
      <c r="G7" t="s">
        <v>1688</v>
      </c>
      <c r="H7" t="s">
        <v>1689</v>
      </c>
      <c r="I7" t="s">
        <v>1690</v>
      </c>
      <c r="J7" t="s">
        <v>4</v>
      </c>
      <c r="K7" t="s">
        <v>4</v>
      </c>
      <c r="L7" t="s">
        <v>4</v>
      </c>
      <c r="M7" t="s">
        <v>4</v>
      </c>
      <c r="N7" t="s">
        <v>4</v>
      </c>
      <c r="O7" t="str">
        <f t="shared" si="0"/>
        <v>1</v>
      </c>
      <c r="P7" t="str">
        <f t="shared" si="1"/>
        <v>0</v>
      </c>
      <c r="Q7" t="str">
        <f t="shared" si="2"/>
        <v>0</v>
      </c>
      <c r="R7" t="str">
        <f t="shared" si="3"/>
        <v>0</v>
      </c>
      <c r="S7" t="str">
        <f t="shared" si="4"/>
        <v>0</v>
      </c>
    </row>
    <row r="8" spans="1:19" x14ac:dyDescent="0.25">
      <c r="A8" t="s">
        <v>6286</v>
      </c>
      <c r="B8">
        <v>150.07</v>
      </c>
      <c r="C8">
        <v>1166.33</v>
      </c>
      <c r="D8">
        <v>-2.9619</v>
      </c>
      <c r="E8" s="1">
        <v>1.5338E-13</v>
      </c>
      <c r="F8" s="1">
        <v>3.0868000000000001E-9</v>
      </c>
      <c r="G8" t="s">
        <v>6287</v>
      </c>
      <c r="H8" t="s">
        <v>1823</v>
      </c>
      <c r="I8" t="s">
        <v>586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tr">
        <f t="shared" si="0"/>
        <v>1</v>
      </c>
      <c r="P8" t="str">
        <f t="shared" si="1"/>
        <v>0</v>
      </c>
      <c r="Q8" t="str">
        <f t="shared" si="2"/>
        <v>0</v>
      </c>
      <c r="R8" t="str">
        <f t="shared" si="3"/>
        <v>0</v>
      </c>
      <c r="S8" t="str">
        <f t="shared" si="4"/>
        <v>0</v>
      </c>
    </row>
    <row r="9" spans="1:19" x14ac:dyDescent="0.25">
      <c r="A9" t="s">
        <v>6288</v>
      </c>
      <c r="B9">
        <v>0.7</v>
      </c>
      <c r="C9">
        <v>235.08</v>
      </c>
      <c r="D9">
        <v>-8.5233000000000008</v>
      </c>
      <c r="E9" s="1">
        <v>2.7289999999999998E-13</v>
      </c>
      <c r="F9" s="1">
        <v>3.6031000000000001E-9</v>
      </c>
      <c r="G9" t="s">
        <v>193</v>
      </c>
      <c r="H9" t="s">
        <v>1720</v>
      </c>
      <c r="I9" t="s">
        <v>94</v>
      </c>
      <c r="J9" t="s">
        <v>4</v>
      </c>
      <c r="K9" t="s">
        <v>6289</v>
      </c>
      <c r="L9" t="s">
        <v>4</v>
      </c>
      <c r="M9" t="s">
        <v>1721</v>
      </c>
      <c r="N9" t="s">
        <v>1722</v>
      </c>
      <c r="O9" t="str">
        <f t="shared" si="0"/>
        <v>1</v>
      </c>
      <c r="P9" t="str">
        <f t="shared" si="1"/>
        <v>0</v>
      </c>
      <c r="Q9" t="str">
        <f t="shared" si="2"/>
        <v>0</v>
      </c>
      <c r="R9" t="str">
        <f t="shared" si="3"/>
        <v>0</v>
      </c>
      <c r="S9" t="str">
        <f t="shared" si="4"/>
        <v>0</v>
      </c>
    </row>
    <row r="10" spans="1:19" x14ac:dyDescent="0.25">
      <c r="A10" t="s">
        <v>6290</v>
      </c>
      <c r="B10">
        <v>35.85</v>
      </c>
      <c r="C10">
        <v>270.18</v>
      </c>
      <c r="D10">
        <v>-2.9036</v>
      </c>
      <c r="E10" s="1">
        <v>2.4270999999999999E-11</v>
      </c>
      <c r="F10" s="1">
        <v>2.5778999999999998E-7</v>
      </c>
      <c r="G10" t="s">
        <v>6291</v>
      </c>
      <c r="H10" t="s">
        <v>6292</v>
      </c>
      <c r="I10" t="s">
        <v>1994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tr">
        <f t="shared" si="0"/>
        <v>1</v>
      </c>
      <c r="P10" t="str">
        <f t="shared" si="1"/>
        <v>0</v>
      </c>
      <c r="Q10" t="str">
        <f t="shared" si="2"/>
        <v>0</v>
      </c>
      <c r="R10" t="str">
        <f t="shared" si="3"/>
        <v>0</v>
      </c>
      <c r="S10" t="str">
        <f t="shared" si="4"/>
        <v>0</v>
      </c>
    </row>
    <row r="11" spans="1:19" x14ac:dyDescent="0.25">
      <c r="A11" t="s">
        <v>988</v>
      </c>
      <c r="B11">
        <v>587.1</v>
      </c>
      <c r="C11">
        <v>1826.1</v>
      </c>
      <c r="D11">
        <v>-1.6364000000000001</v>
      </c>
      <c r="E11" s="1">
        <v>2.5104000000000001E-11</v>
      </c>
      <c r="F11" s="1">
        <v>2.5778999999999998E-7</v>
      </c>
      <c r="G11" t="s">
        <v>989</v>
      </c>
      <c r="H11" t="s">
        <v>990</v>
      </c>
      <c r="I11" t="s">
        <v>621</v>
      </c>
      <c r="J11" t="s">
        <v>4</v>
      </c>
      <c r="K11" t="s">
        <v>623</v>
      </c>
      <c r="L11" t="s">
        <v>77</v>
      </c>
      <c r="M11" t="s">
        <v>4</v>
      </c>
      <c r="N11" t="s">
        <v>4</v>
      </c>
      <c r="O11" t="str">
        <f t="shared" si="0"/>
        <v>1</v>
      </c>
      <c r="P11" t="str">
        <f t="shared" si="1"/>
        <v>0</v>
      </c>
      <c r="Q11" t="str">
        <f t="shared" si="2"/>
        <v>0</v>
      </c>
      <c r="R11" t="str">
        <f t="shared" si="3"/>
        <v>0</v>
      </c>
      <c r="S11" t="str">
        <f t="shared" si="4"/>
        <v>0</v>
      </c>
    </row>
    <row r="12" spans="1:19" x14ac:dyDescent="0.25">
      <c r="A12" t="s">
        <v>6293</v>
      </c>
      <c r="B12">
        <v>971.09</v>
      </c>
      <c r="C12">
        <v>4661.2</v>
      </c>
      <c r="D12">
        <v>-2.2629000000000001</v>
      </c>
      <c r="E12" s="1">
        <v>4.2467000000000003E-11</v>
      </c>
      <c r="F12" s="1">
        <v>3.9248999999999999E-7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tr">
        <f t="shared" si="0"/>
        <v>1</v>
      </c>
      <c r="P12" t="str">
        <f t="shared" si="1"/>
        <v>0</v>
      </c>
      <c r="Q12" t="str">
        <f t="shared" si="2"/>
        <v>0</v>
      </c>
      <c r="R12" t="str">
        <f t="shared" si="3"/>
        <v>0</v>
      </c>
      <c r="S12" t="str">
        <f t="shared" si="4"/>
        <v>0</v>
      </c>
    </row>
    <row r="13" spans="1:19" x14ac:dyDescent="0.25">
      <c r="A13" t="s">
        <v>6294</v>
      </c>
      <c r="B13">
        <v>1283.25</v>
      </c>
      <c r="C13">
        <v>5675.34</v>
      </c>
      <c r="D13">
        <v>-2.1446000000000001</v>
      </c>
      <c r="E13" s="1">
        <v>4.8394999999999998E-11</v>
      </c>
      <c r="F13" s="1">
        <v>4.0662000000000002E-7</v>
      </c>
      <c r="G13" t="s">
        <v>6295</v>
      </c>
      <c r="H13" t="s">
        <v>4</v>
      </c>
      <c r="I13" t="s">
        <v>6296</v>
      </c>
      <c r="J13" t="s">
        <v>6297</v>
      </c>
      <c r="K13" t="s">
        <v>4</v>
      </c>
      <c r="L13" t="s">
        <v>4</v>
      </c>
      <c r="M13" t="s">
        <v>4</v>
      </c>
      <c r="N13" t="s">
        <v>4</v>
      </c>
      <c r="O13" t="str">
        <f t="shared" si="0"/>
        <v>1</v>
      </c>
      <c r="P13" t="str">
        <f t="shared" si="1"/>
        <v>0</v>
      </c>
      <c r="Q13" t="str">
        <f t="shared" si="2"/>
        <v>0</v>
      </c>
      <c r="R13" t="str">
        <f t="shared" si="3"/>
        <v>0</v>
      </c>
      <c r="S13" t="str">
        <f t="shared" si="4"/>
        <v>0</v>
      </c>
    </row>
    <row r="14" spans="1:19" x14ac:dyDescent="0.25">
      <c r="A14" t="s">
        <v>1807</v>
      </c>
      <c r="B14">
        <v>0</v>
      </c>
      <c r="C14">
        <v>75.98</v>
      </c>
      <c r="D14">
        <v>-8.7538999999999998</v>
      </c>
      <c r="E14" s="1">
        <v>7.3100999999999994E-11</v>
      </c>
      <c r="F14" s="1">
        <v>5.6301999999999997E-7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tr">
        <f t="shared" si="0"/>
        <v>1</v>
      </c>
      <c r="P14" t="str">
        <f t="shared" si="1"/>
        <v>0</v>
      </c>
      <c r="Q14" t="str">
        <f t="shared" si="2"/>
        <v>0</v>
      </c>
      <c r="R14" t="str">
        <f t="shared" si="3"/>
        <v>0</v>
      </c>
      <c r="S14" t="str">
        <f t="shared" si="4"/>
        <v>0</v>
      </c>
    </row>
    <row r="15" spans="1:19" x14ac:dyDescent="0.25">
      <c r="A15" t="s">
        <v>1841</v>
      </c>
      <c r="B15">
        <v>771.57</v>
      </c>
      <c r="C15">
        <v>3995.85</v>
      </c>
      <c r="D15">
        <v>-2.3731</v>
      </c>
      <c r="E15" s="1">
        <v>1.1213E-10</v>
      </c>
      <c r="F15" s="1">
        <v>7.9718000000000005E-7</v>
      </c>
      <c r="G15" t="s">
        <v>1842</v>
      </c>
      <c r="H15" t="s">
        <v>1843</v>
      </c>
      <c r="I15" t="s">
        <v>1844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tr">
        <f t="shared" si="0"/>
        <v>1</v>
      </c>
      <c r="P15" t="str">
        <f t="shared" si="1"/>
        <v>0</v>
      </c>
      <c r="Q15" t="str">
        <f t="shared" si="2"/>
        <v>0</v>
      </c>
      <c r="R15" t="str">
        <f t="shared" si="3"/>
        <v>0</v>
      </c>
      <c r="S15" t="str">
        <f t="shared" si="4"/>
        <v>0</v>
      </c>
    </row>
    <row r="16" spans="1:19" x14ac:dyDescent="0.25">
      <c r="A16" t="s">
        <v>3178</v>
      </c>
      <c r="B16">
        <v>141.01</v>
      </c>
      <c r="C16">
        <v>511.53</v>
      </c>
      <c r="D16">
        <v>-1.8582000000000001</v>
      </c>
      <c r="E16" s="1">
        <v>6.6580000000000002E-10</v>
      </c>
      <c r="F16" s="1">
        <v>4.3954000000000003E-6</v>
      </c>
      <c r="G16" t="s">
        <v>3179</v>
      </c>
      <c r="H16" t="s">
        <v>3180</v>
      </c>
      <c r="I16" t="s">
        <v>240</v>
      </c>
      <c r="J16" t="s">
        <v>75</v>
      </c>
      <c r="K16" t="s">
        <v>4</v>
      </c>
      <c r="L16" t="s">
        <v>76</v>
      </c>
      <c r="M16" t="s">
        <v>4</v>
      </c>
      <c r="N16" t="s">
        <v>4</v>
      </c>
      <c r="O16" t="str">
        <f t="shared" si="0"/>
        <v>1</v>
      </c>
      <c r="P16" t="str">
        <f t="shared" si="1"/>
        <v>0</v>
      </c>
      <c r="Q16" t="str">
        <f t="shared" si="2"/>
        <v>0</v>
      </c>
      <c r="R16" t="str">
        <f t="shared" si="3"/>
        <v>0</v>
      </c>
      <c r="S16" t="str">
        <f t="shared" si="4"/>
        <v>1</v>
      </c>
    </row>
    <row r="17" spans="1:19" x14ac:dyDescent="0.25">
      <c r="A17" t="s">
        <v>6298</v>
      </c>
      <c r="B17">
        <v>906.65</v>
      </c>
      <c r="C17">
        <v>212.32</v>
      </c>
      <c r="D17">
        <v>2.1017999999999999</v>
      </c>
      <c r="E17" s="1">
        <v>8.5325000000000003E-10</v>
      </c>
      <c r="F17" s="1">
        <v>5.2572999999999996E-6</v>
      </c>
      <c r="G17" t="s">
        <v>6299</v>
      </c>
      <c r="H17" t="s">
        <v>6300</v>
      </c>
      <c r="I17" t="s">
        <v>4</v>
      </c>
      <c r="J17" t="s">
        <v>4</v>
      </c>
      <c r="K17" t="s">
        <v>4</v>
      </c>
      <c r="L17" t="s">
        <v>4506</v>
      </c>
      <c r="M17" t="s">
        <v>4</v>
      </c>
      <c r="N17" t="s">
        <v>4</v>
      </c>
      <c r="O17" t="str">
        <f t="shared" si="0"/>
        <v>-1</v>
      </c>
      <c r="P17" t="str">
        <f t="shared" si="1"/>
        <v>0</v>
      </c>
      <c r="Q17" t="str">
        <f t="shared" si="2"/>
        <v>0</v>
      </c>
      <c r="R17" t="str">
        <f t="shared" si="3"/>
        <v>0</v>
      </c>
      <c r="S17" t="str">
        <f t="shared" si="4"/>
        <v>0</v>
      </c>
    </row>
    <row r="18" spans="1:19" x14ac:dyDescent="0.25">
      <c r="A18" t="s">
        <v>6301</v>
      </c>
      <c r="B18">
        <v>49.67</v>
      </c>
      <c r="C18">
        <v>248.18</v>
      </c>
      <c r="D18">
        <v>-2.3153000000000001</v>
      </c>
      <c r="E18" s="1">
        <v>1.0467999999999999E-9</v>
      </c>
      <c r="F18" s="1">
        <v>6.0467000000000001E-6</v>
      </c>
      <c r="G18" t="s">
        <v>6302</v>
      </c>
      <c r="H18" t="s">
        <v>6303</v>
      </c>
      <c r="I18" t="s">
        <v>5246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tr">
        <f t="shared" si="0"/>
        <v>1</v>
      </c>
      <c r="P18" t="str">
        <f t="shared" si="1"/>
        <v>0</v>
      </c>
      <c r="Q18" t="str">
        <f t="shared" si="2"/>
        <v>0</v>
      </c>
      <c r="R18" t="str">
        <f t="shared" si="3"/>
        <v>0</v>
      </c>
      <c r="S18" t="str">
        <f t="shared" si="4"/>
        <v>0</v>
      </c>
    </row>
    <row r="19" spans="1:19" x14ac:dyDescent="0.25">
      <c r="A19" t="s">
        <v>6304</v>
      </c>
      <c r="B19">
        <v>20.67</v>
      </c>
      <c r="C19">
        <v>149.33000000000001</v>
      </c>
      <c r="D19">
        <v>-2.8641999999999999</v>
      </c>
      <c r="E19" s="1">
        <v>1.3591E-9</v>
      </c>
      <c r="F19" s="1">
        <v>7.3888999999999997E-6</v>
      </c>
      <c r="G19" t="s">
        <v>6305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tr">
        <f t="shared" si="0"/>
        <v>1</v>
      </c>
      <c r="P19" t="str">
        <f t="shared" si="1"/>
        <v>0</v>
      </c>
      <c r="Q19" t="str">
        <f t="shared" si="2"/>
        <v>0</v>
      </c>
      <c r="R19" t="str">
        <f t="shared" si="3"/>
        <v>0</v>
      </c>
      <c r="S19" t="str">
        <f t="shared" si="4"/>
        <v>0</v>
      </c>
    </row>
    <row r="20" spans="1:19" x14ac:dyDescent="0.25">
      <c r="A20" t="s">
        <v>6306</v>
      </c>
      <c r="B20">
        <v>236.67</v>
      </c>
      <c r="C20">
        <v>714.49</v>
      </c>
      <c r="D20">
        <v>-1.5962000000000001</v>
      </c>
      <c r="E20" s="1">
        <v>1.6733E-9</v>
      </c>
      <c r="F20" s="1">
        <v>8.5918999999999998E-6</v>
      </c>
      <c r="G20" t="s">
        <v>6307</v>
      </c>
      <c r="H20" t="s">
        <v>6308</v>
      </c>
      <c r="I20" t="s">
        <v>6309</v>
      </c>
      <c r="J20" t="s">
        <v>2281</v>
      </c>
      <c r="K20" t="s">
        <v>2282</v>
      </c>
      <c r="L20" t="s">
        <v>2283</v>
      </c>
      <c r="M20" t="s">
        <v>4</v>
      </c>
      <c r="N20" t="s">
        <v>4</v>
      </c>
      <c r="O20" t="str">
        <f t="shared" si="0"/>
        <v>1</v>
      </c>
      <c r="P20" t="str">
        <f t="shared" si="1"/>
        <v>0</v>
      </c>
      <c r="Q20" t="str">
        <f t="shared" si="2"/>
        <v>0</v>
      </c>
      <c r="R20" t="str">
        <f t="shared" si="3"/>
        <v>0</v>
      </c>
      <c r="S20" t="str">
        <f t="shared" si="4"/>
        <v>0</v>
      </c>
    </row>
    <row r="21" spans="1:19" x14ac:dyDescent="0.25">
      <c r="A21" t="s">
        <v>4789</v>
      </c>
      <c r="B21">
        <v>307.63</v>
      </c>
      <c r="C21">
        <v>1234.1600000000001</v>
      </c>
      <c r="D21">
        <v>-2.0045999999999999</v>
      </c>
      <c r="E21" s="1">
        <v>2.2254000000000002E-9</v>
      </c>
      <c r="F21" s="1">
        <v>1.0825000000000001E-5</v>
      </c>
      <c r="G21" t="s">
        <v>2731</v>
      </c>
      <c r="H21" t="s">
        <v>4790</v>
      </c>
      <c r="I21" t="s">
        <v>4791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tr">
        <f t="shared" si="0"/>
        <v>1</v>
      </c>
      <c r="P21" t="str">
        <f t="shared" si="1"/>
        <v>0</v>
      </c>
      <c r="Q21" t="str">
        <f t="shared" si="2"/>
        <v>0</v>
      </c>
      <c r="R21" t="str">
        <f t="shared" si="3"/>
        <v>0</v>
      </c>
      <c r="S21" t="str">
        <f t="shared" si="4"/>
        <v>0</v>
      </c>
    </row>
    <row r="22" spans="1:19" x14ac:dyDescent="0.25">
      <c r="A22" t="s">
        <v>2330</v>
      </c>
      <c r="B22">
        <v>64.2</v>
      </c>
      <c r="C22">
        <v>289.36</v>
      </c>
      <c r="D22">
        <v>-2.1831</v>
      </c>
      <c r="E22" s="1">
        <v>3.4836999999999999E-9</v>
      </c>
      <c r="F22" s="1">
        <v>1.6099E-5</v>
      </c>
      <c r="G22" t="s">
        <v>2331</v>
      </c>
      <c r="H22" t="s">
        <v>2332</v>
      </c>
      <c r="I22" t="s">
        <v>2333</v>
      </c>
      <c r="J22" t="s">
        <v>2334</v>
      </c>
      <c r="K22" t="s">
        <v>4</v>
      </c>
      <c r="L22" t="s">
        <v>4</v>
      </c>
      <c r="M22" t="s">
        <v>4</v>
      </c>
      <c r="N22" t="s">
        <v>4</v>
      </c>
      <c r="O22" t="str">
        <f t="shared" si="0"/>
        <v>1</v>
      </c>
      <c r="P22" t="str">
        <f t="shared" si="1"/>
        <v>0</v>
      </c>
      <c r="Q22" t="str">
        <f t="shared" si="2"/>
        <v>0</v>
      </c>
      <c r="R22" t="str">
        <f t="shared" si="3"/>
        <v>0</v>
      </c>
      <c r="S22" t="str">
        <f t="shared" si="4"/>
        <v>1</v>
      </c>
    </row>
    <row r="23" spans="1:19" x14ac:dyDescent="0.25">
      <c r="A23" t="s">
        <v>6310</v>
      </c>
      <c r="B23">
        <v>1079.55</v>
      </c>
      <c r="C23">
        <v>3406.25</v>
      </c>
      <c r="D23">
        <v>-1.6576</v>
      </c>
      <c r="E23" s="1">
        <v>5.0307E-9</v>
      </c>
      <c r="F23" s="1">
        <v>2.2140000000000001E-5</v>
      </c>
      <c r="G23" t="s">
        <v>1459</v>
      </c>
      <c r="H23" t="s">
        <v>6311</v>
      </c>
      <c r="I23" t="s">
        <v>1461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tr">
        <f t="shared" si="0"/>
        <v>1</v>
      </c>
      <c r="P23" t="str">
        <f t="shared" si="1"/>
        <v>0</v>
      </c>
      <c r="Q23" t="str">
        <f t="shared" si="2"/>
        <v>0</v>
      </c>
      <c r="R23" t="str">
        <f t="shared" si="3"/>
        <v>0</v>
      </c>
      <c r="S23" t="str">
        <f t="shared" si="4"/>
        <v>0</v>
      </c>
    </row>
    <row r="24" spans="1:19" x14ac:dyDescent="0.25">
      <c r="A24" t="s">
        <v>6312</v>
      </c>
      <c r="B24">
        <v>912.71</v>
      </c>
      <c r="C24">
        <v>3981.28</v>
      </c>
      <c r="D24">
        <v>-2.1246999999999998</v>
      </c>
      <c r="E24" s="1">
        <v>5.9520000000000001E-9</v>
      </c>
      <c r="F24" s="1">
        <v>2.5004999999999999E-5</v>
      </c>
      <c r="G24" t="s">
        <v>6295</v>
      </c>
      <c r="H24" t="s">
        <v>4</v>
      </c>
      <c r="I24" t="s">
        <v>6296</v>
      </c>
      <c r="J24" t="s">
        <v>6297</v>
      </c>
      <c r="K24" t="s">
        <v>4</v>
      </c>
      <c r="L24" t="s">
        <v>4</v>
      </c>
      <c r="M24" t="s">
        <v>4</v>
      </c>
      <c r="N24" t="s">
        <v>4</v>
      </c>
      <c r="O24" t="str">
        <f t="shared" si="0"/>
        <v>1</v>
      </c>
      <c r="P24" t="str">
        <f t="shared" si="1"/>
        <v>0</v>
      </c>
      <c r="Q24" t="str">
        <f t="shared" si="2"/>
        <v>0</v>
      </c>
      <c r="R24" t="str">
        <f t="shared" si="3"/>
        <v>0</v>
      </c>
      <c r="S24" t="str">
        <f t="shared" si="4"/>
        <v>0</v>
      </c>
    </row>
    <row r="25" spans="1:19" x14ac:dyDescent="0.25">
      <c r="A25" t="s">
        <v>1706</v>
      </c>
      <c r="B25">
        <v>21.46</v>
      </c>
      <c r="C25">
        <v>163.27000000000001</v>
      </c>
      <c r="D25">
        <v>-2.9104000000000001</v>
      </c>
      <c r="E25" s="1">
        <v>7.0213999999999998E-9</v>
      </c>
      <c r="F25" s="1">
        <v>2.8215E-5</v>
      </c>
      <c r="G25" t="s">
        <v>1707</v>
      </c>
      <c r="H25" t="s">
        <v>1671</v>
      </c>
      <c r="I25" t="s">
        <v>4</v>
      </c>
      <c r="J25" t="s">
        <v>4</v>
      </c>
      <c r="K25" t="s">
        <v>796</v>
      </c>
      <c r="L25" t="s">
        <v>549</v>
      </c>
      <c r="M25" t="s">
        <v>4</v>
      </c>
      <c r="N25" t="s">
        <v>4</v>
      </c>
      <c r="O25" t="str">
        <f t="shared" si="0"/>
        <v>1</v>
      </c>
      <c r="P25" t="str">
        <f t="shared" si="1"/>
        <v>0</v>
      </c>
      <c r="Q25" t="str">
        <f t="shared" si="2"/>
        <v>0</v>
      </c>
      <c r="R25" t="str">
        <f t="shared" si="3"/>
        <v>0</v>
      </c>
      <c r="S25" t="str">
        <f t="shared" si="4"/>
        <v>0</v>
      </c>
    </row>
    <row r="26" spans="1:19" x14ac:dyDescent="0.25">
      <c r="A26" t="s">
        <v>6313</v>
      </c>
      <c r="B26">
        <v>2876.53</v>
      </c>
      <c r="C26">
        <v>10985.32</v>
      </c>
      <c r="D26">
        <v>-1.9332</v>
      </c>
      <c r="E26" s="1">
        <v>7.6198000000000005E-9</v>
      </c>
      <c r="F26" s="1">
        <v>2.9343999999999999E-5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tr">
        <f t="shared" si="0"/>
        <v>1</v>
      </c>
      <c r="P26" t="str">
        <f t="shared" si="1"/>
        <v>0</v>
      </c>
      <c r="Q26" t="str">
        <f t="shared" si="2"/>
        <v>0</v>
      </c>
      <c r="R26" t="str">
        <f t="shared" si="3"/>
        <v>0</v>
      </c>
      <c r="S26" t="str">
        <f t="shared" si="4"/>
        <v>0</v>
      </c>
    </row>
    <row r="27" spans="1:19" x14ac:dyDescent="0.25">
      <c r="A27" t="s">
        <v>1794</v>
      </c>
      <c r="B27">
        <v>540</v>
      </c>
      <c r="C27">
        <v>1386.56</v>
      </c>
      <c r="D27">
        <v>-1.3594999999999999</v>
      </c>
      <c r="E27" s="1">
        <v>9.4367999999999995E-9</v>
      </c>
      <c r="F27" s="1">
        <v>3.4887E-5</v>
      </c>
      <c r="G27" t="s">
        <v>1795</v>
      </c>
      <c r="H27" t="s">
        <v>1796</v>
      </c>
      <c r="I27" t="s">
        <v>1131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tr">
        <f t="shared" si="0"/>
        <v>1</v>
      </c>
      <c r="P27" t="str">
        <f t="shared" si="1"/>
        <v>0</v>
      </c>
      <c r="Q27" t="str">
        <f t="shared" si="2"/>
        <v>0</v>
      </c>
      <c r="R27" t="str">
        <f t="shared" si="3"/>
        <v>0</v>
      </c>
      <c r="S27" t="str">
        <f t="shared" si="4"/>
        <v>0</v>
      </c>
    </row>
    <row r="28" spans="1:19" x14ac:dyDescent="0.25">
      <c r="A28" t="s">
        <v>6314</v>
      </c>
      <c r="B28">
        <v>0</v>
      </c>
      <c r="C28">
        <v>47.05</v>
      </c>
      <c r="D28">
        <v>-8.0770999999999997</v>
      </c>
      <c r="E28" s="1">
        <v>1.0142000000000001E-8</v>
      </c>
      <c r="F28" s="1">
        <v>3.6053000000000002E-5</v>
      </c>
      <c r="G28" t="s">
        <v>855</v>
      </c>
      <c r="H28" t="s">
        <v>6315</v>
      </c>
      <c r="I28" t="s">
        <v>6316</v>
      </c>
      <c r="J28" t="s">
        <v>3789</v>
      </c>
      <c r="K28" t="s">
        <v>747</v>
      </c>
      <c r="L28" t="s">
        <v>322</v>
      </c>
      <c r="M28" t="s">
        <v>149</v>
      </c>
      <c r="N28" t="s">
        <v>150</v>
      </c>
      <c r="O28" t="str">
        <f t="shared" si="0"/>
        <v>1</v>
      </c>
      <c r="P28" t="str">
        <f t="shared" si="1"/>
        <v>0</v>
      </c>
      <c r="Q28" t="str">
        <f t="shared" si="2"/>
        <v>0</v>
      </c>
      <c r="R28" t="str">
        <f t="shared" si="3"/>
        <v>1</v>
      </c>
      <c r="S28" t="str">
        <f t="shared" si="4"/>
        <v>0</v>
      </c>
    </row>
    <row r="29" spans="1:19" x14ac:dyDescent="0.25">
      <c r="A29" t="s">
        <v>6317</v>
      </c>
      <c r="B29">
        <v>154.11000000000001</v>
      </c>
      <c r="C29">
        <v>465.68</v>
      </c>
      <c r="D29">
        <v>-1.5936999999999999</v>
      </c>
      <c r="E29" s="1">
        <v>1.0865999999999999E-8</v>
      </c>
      <c r="F29" s="1">
        <v>3.7196000000000001E-5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tr">
        <f t="shared" si="0"/>
        <v>1</v>
      </c>
      <c r="P29" t="str">
        <f t="shared" si="1"/>
        <v>0</v>
      </c>
      <c r="Q29" t="str">
        <f t="shared" si="2"/>
        <v>0</v>
      </c>
      <c r="R29" t="str">
        <f t="shared" si="3"/>
        <v>0</v>
      </c>
      <c r="S29" t="str">
        <f t="shared" si="4"/>
        <v>0</v>
      </c>
    </row>
    <row r="30" spans="1:19" x14ac:dyDescent="0.25">
      <c r="A30" t="s">
        <v>6318</v>
      </c>
      <c r="B30">
        <v>406.85</v>
      </c>
      <c r="C30">
        <v>1135.82</v>
      </c>
      <c r="D30">
        <v>-1.4811000000000001</v>
      </c>
      <c r="E30" s="1">
        <v>1.1713E-8</v>
      </c>
      <c r="F30" s="1">
        <v>3.8661999999999997E-5</v>
      </c>
      <c r="G30" t="s">
        <v>6319</v>
      </c>
      <c r="H30" t="s">
        <v>6320</v>
      </c>
      <c r="I30" t="s">
        <v>6321</v>
      </c>
      <c r="J30" t="s">
        <v>923</v>
      </c>
      <c r="K30" t="s">
        <v>820</v>
      </c>
      <c r="L30" t="s">
        <v>86</v>
      </c>
      <c r="M30" t="s">
        <v>4</v>
      </c>
      <c r="N30" t="s">
        <v>4</v>
      </c>
      <c r="O30" t="str">
        <f t="shared" si="0"/>
        <v>1</v>
      </c>
      <c r="P30" t="str">
        <f t="shared" si="1"/>
        <v>0</v>
      </c>
      <c r="Q30" t="str">
        <f t="shared" si="2"/>
        <v>0</v>
      </c>
      <c r="R30" t="str">
        <f t="shared" si="3"/>
        <v>0</v>
      </c>
      <c r="S30" t="str">
        <f t="shared" si="4"/>
        <v>0</v>
      </c>
    </row>
    <row r="31" spans="1:19" x14ac:dyDescent="0.25">
      <c r="A31" t="s">
        <v>6322</v>
      </c>
      <c r="B31">
        <v>237.69</v>
      </c>
      <c r="C31">
        <v>862.78</v>
      </c>
      <c r="D31">
        <v>-1.859</v>
      </c>
      <c r="E31" s="1">
        <v>1.3396E-8</v>
      </c>
      <c r="F31" s="1">
        <v>4.2691999999999997E-5</v>
      </c>
      <c r="G31" t="s">
        <v>6323</v>
      </c>
      <c r="H31" t="s">
        <v>4</v>
      </c>
      <c r="I31" t="s">
        <v>6324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tr">
        <f t="shared" si="0"/>
        <v>1</v>
      </c>
      <c r="P31" t="str">
        <f t="shared" si="1"/>
        <v>0</v>
      </c>
      <c r="Q31" t="str">
        <f t="shared" si="2"/>
        <v>0</v>
      </c>
      <c r="R31" t="str">
        <f t="shared" si="3"/>
        <v>0</v>
      </c>
      <c r="S31" t="str">
        <f t="shared" si="4"/>
        <v>0</v>
      </c>
    </row>
    <row r="32" spans="1:19" x14ac:dyDescent="0.25">
      <c r="A32" t="s">
        <v>110</v>
      </c>
      <c r="B32">
        <v>10.73</v>
      </c>
      <c r="C32">
        <v>295.48</v>
      </c>
      <c r="D32">
        <v>-4.7850999999999999</v>
      </c>
      <c r="E32" s="1">
        <v>1.4387E-8</v>
      </c>
      <c r="F32" s="1">
        <v>4.4323999999999998E-5</v>
      </c>
      <c r="G32" t="s">
        <v>111</v>
      </c>
      <c r="H32" t="s">
        <v>112</v>
      </c>
      <c r="I32" t="s">
        <v>106</v>
      </c>
      <c r="J32" t="s">
        <v>107</v>
      </c>
      <c r="K32" t="s">
        <v>108</v>
      </c>
      <c r="L32" t="s">
        <v>109</v>
      </c>
      <c r="M32" t="s">
        <v>4</v>
      </c>
      <c r="N32" t="s">
        <v>4</v>
      </c>
      <c r="O32" t="str">
        <f t="shared" si="0"/>
        <v>1</v>
      </c>
      <c r="P32" t="str">
        <f t="shared" si="1"/>
        <v>0</v>
      </c>
      <c r="Q32" t="str">
        <f t="shared" si="2"/>
        <v>0</v>
      </c>
      <c r="R32" t="str">
        <f t="shared" si="3"/>
        <v>0</v>
      </c>
      <c r="S32" t="str">
        <f t="shared" si="4"/>
        <v>1</v>
      </c>
    </row>
    <row r="33" spans="1:19" x14ac:dyDescent="0.25">
      <c r="A33" t="s">
        <v>1946</v>
      </c>
      <c r="B33">
        <v>285.76</v>
      </c>
      <c r="C33">
        <v>830.76</v>
      </c>
      <c r="D33">
        <v>-1.5392999999999999</v>
      </c>
      <c r="E33" s="1">
        <v>1.5358999999999999E-8</v>
      </c>
      <c r="F33" s="1">
        <v>4.5791999999999998E-5</v>
      </c>
      <c r="G33" t="s">
        <v>1947</v>
      </c>
      <c r="H33" t="s">
        <v>1948</v>
      </c>
      <c r="I33" t="s">
        <v>888</v>
      </c>
      <c r="J33" t="s">
        <v>986</v>
      </c>
      <c r="K33" t="s">
        <v>987</v>
      </c>
      <c r="L33" t="s">
        <v>88</v>
      </c>
      <c r="M33" t="s">
        <v>889</v>
      </c>
      <c r="N33" t="s">
        <v>890</v>
      </c>
      <c r="O33" t="str">
        <f t="shared" si="0"/>
        <v>1</v>
      </c>
      <c r="P33" t="str">
        <f t="shared" si="1"/>
        <v>0</v>
      </c>
      <c r="Q33" t="str">
        <f t="shared" si="2"/>
        <v>0</v>
      </c>
      <c r="R33" t="str">
        <f t="shared" si="3"/>
        <v>0</v>
      </c>
      <c r="S33" t="str">
        <f t="shared" si="4"/>
        <v>0</v>
      </c>
    </row>
    <row r="34" spans="1:19" x14ac:dyDescent="0.25">
      <c r="A34" t="s">
        <v>6325</v>
      </c>
      <c r="B34">
        <v>99.41</v>
      </c>
      <c r="C34">
        <v>407.05</v>
      </c>
      <c r="D34">
        <v>-2.0306999999999999</v>
      </c>
      <c r="E34" s="1">
        <v>1.7976000000000002E-8</v>
      </c>
      <c r="F34" s="1">
        <v>5.1916999999999998E-5</v>
      </c>
      <c r="G34" t="s">
        <v>6326</v>
      </c>
      <c r="H34" t="s">
        <v>4</v>
      </c>
      <c r="I34" t="s">
        <v>537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tr">
        <f t="shared" si="0"/>
        <v>1</v>
      </c>
      <c r="P34" t="str">
        <f t="shared" si="1"/>
        <v>0</v>
      </c>
      <c r="Q34" t="str">
        <f t="shared" si="2"/>
        <v>0</v>
      </c>
      <c r="R34" t="str">
        <f t="shared" si="3"/>
        <v>0</v>
      </c>
      <c r="S34" t="str">
        <f t="shared" si="4"/>
        <v>0</v>
      </c>
    </row>
    <row r="35" spans="1:19" x14ac:dyDescent="0.25">
      <c r="A35" t="s">
        <v>6327</v>
      </c>
      <c r="B35">
        <v>440.81</v>
      </c>
      <c r="C35">
        <v>1261.3900000000001</v>
      </c>
      <c r="D35">
        <v>-1.518</v>
      </c>
      <c r="E35" s="1">
        <v>2.2214E-8</v>
      </c>
      <c r="F35" s="1">
        <v>6.2215E-5</v>
      </c>
      <c r="G35" t="s">
        <v>6328</v>
      </c>
      <c r="H35" t="s">
        <v>6329</v>
      </c>
      <c r="I35" t="s">
        <v>3377</v>
      </c>
      <c r="J35" t="s">
        <v>2281</v>
      </c>
      <c r="K35" t="s">
        <v>2282</v>
      </c>
      <c r="L35" t="s">
        <v>2283</v>
      </c>
      <c r="M35" t="s">
        <v>4</v>
      </c>
      <c r="N35" t="s">
        <v>4</v>
      </c>
      <c r="O35" t="str">
        <f t="shared" si="0"/>
        <v>1</v>
      </c>
      <c r="P35" t="str">
        <f t="shared" si="1"/>
        <v>0</v>
      </c>
      <c r="Q35" t="str">
        <f t="shared" si="2"/>
        <v>0</v>
      </c>
      <c r="R35" t="str">
        <f t="shared" si="3"/>
        <v>0</v>
      </c>
      <c r="S35" t="str">
        <f t="shared" ref="S35:S66" si="5">IF(COUNTIF(G35:N35,"*glyco*")&gt;0,"1","0")</f>
        <v>0</v>
      </c>
    </row>
    <row r="36" spans="1:19" x14ac:dyDescent="0.25">
      <c r="A36" t="s">
        <v>6330</v>
      </c>
      <c r="B36">
        <v>89.26</v>
      </c>
      <c r="C36">
        <v>331.55</v>
      </c>
      <c r="D36">
        <v>-1.8900999999999999</v>
      </c>
      <c r="E36" s="1">
        <v>2.9067999999999999E-8</v>
      </c>
      <c r="F36" s="1">
        <v>7.9017000000000006E-5</v>
      </c>
      <c r="G36" t="s">
        <v>6331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tr">
        <f t="shared" si="0"/>
        <v>1</v>
      </c>
      <c r="P36" t="str">
        <f t="shared" si="1"/>
        <v>0</v>
      </c>
      <c r="Q36" t="str">
        <f t="shared" si="2"/>
        <v>0</v>
      </c>
      <c r="R36" t="str">
        <f t="shared" si="3"/>
        <v>0</v>
      </c>
      <c r="S36" t="str">
        <f t="shared" si="5"/>
        <v>0</v>
      </c>
    </row>
    <row r="37" spans="1:19" x14ac:dyDescent="0.25">
      <c r="A37" t="s">
        <v>6332</v>
      </c>
      <c r="B37">
        <v>83.96</v>
      </c>
      <c r="C37">
        <v>10.38</v>
      </c>
      <c r="D37">
        <v>2.9975000000000001</v>
      </c>
      <c r="E37" s="1">
        <v>3.2952000000000003E-8</v>
      </c>
      <c r="F37" s="1">
        <v>8.7015999999999995E-5</v>
      </c>
      <c r="G37" t="s">
        <v>6333</v>
      </c>
      <c r="H37" t="s">
        <v>4</v>
      </c>
      <c r="I37" t="s">
        <v>1835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tr">
        <f t="shared" si="0"/>
        <v>-1</v>
      </c>
      <c r="P37" t="str">
        <f t="shared" si="1"/>
        <v>0</v>
      </c>
      <c r="Q37" t="str">
        <f t="shared" si="2"/>
        <v>0</v>
      </c>
      <c r="R37" t="str">
        <f t="shared" si="3"/>
        <v>0</v>
      </c>
      <c r="S37" t="str">
        <f t="shared" si="5"/>
        <v>0</v>
      </c>
    </row>
    <row r="38" spans="1:19" x14ac:dyDescent="0.25">
      <c r="A38" t="s">
        <v>648</v>
      </c>
      <c r="B38">
        <v>2.41</v>
      </c>
      <c r="C38">
        <v>69.81</v>
      </c>
      <c r="D38">
        <v>-4.8331</v>
      </c>
      <c r="E38" s="1">
        <v>3.7834E-8</v>
      </c>
      <c r="F38" s="1">
        <v>9.713E-5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tr">
        <f t="shared" si="0"/>
        <v>1</v>
      </c>
      <c r="P38" t="str">
        <f t="shared" si="1"/>
        <v>0</v>
      </c>
      <c r="Q38" t="str">
        <f t="shared" si="2"/>
        <v>0</v>
      </c>
      <c r="R38" t="str">
        <f t="shared" si="3"/>
        <v>0</v>
      </c>
      <c r="S38" t="str">
        <f t="shared" si="5"/>
        <v>0</v>
      </c>
    </row>
    <row r="39" spans="1:19" x14ac:dyDescent="0.25">
      <c r="A39" t="s">
        <v>4708</v>
      </c>
      <c r="B39">
        <v>149.06</v>
      </c>
      <c r="C39">
        <v>703.3</v>
      </c>
      <c r="D39">
        <v>-2.2387000000000001</v>
      </c>
      <c r="E39" s="1">
        <v>4.1579999999999999E-8</v>
      </c>
      <c r="F39">
        <v>1.0386E-4</v>
      </c>
      <c r="G39" t="s">
        <v>4709</v>
      </c>
      <c r="H39" t="s">
        <v>4710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tr">
        <f t="shared" si="0"/>
        <v>1</v>
      </c>
      <c r="P39" t="str">
        <f t="shared" si="1"/>
        <v>0</v>
      </c>
      <c r="Q39" t="str">
        <f t="shared" si="2"/>
        <v>0</v>
      </c>
      <c r="R39" t="str">
        <f t="shared" si="3"/>
        <v>0</v>
      </c>
      <c r="S39" t="str">
        <f t="shared" si="5"/>
        <v>0</v>
      </c>
    </row>
    <row r="40" spans="1:19" x14ac:dyDescent="0.25">
      <c r="A40" t="s">
        <v>6334</v>
      </c>
      <c r="B40">
        <v>7.31</v>
      </c>
      <c r="C40">
        <v>301.36</v>
      </c>
      <c r="D40">
        <v>-5.3688000000000002</v>
      </c>
      <c r="E40" s="1">
        <v>4.9313E-8</v>
      </c>
      <c r="F40">
        <v>1.1993999999999999E-4</v>
      </c>
      <c r="G40" t="s">
        <v>6335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tr">
        <f t="shared" si="0"/>
        <v>1</v>
      </c>
      <c r="P40" t="str">
        <f t="shared" si="1"/>
        <v>0</v>
      </c>
      <c r="Q40" t="str">
        <f t="shared" si="2"/>
        <v>0</v>
      </c>
      <c r="R40" t="str">
        <f t="shared" si="3"/>
        <v>0</v>
      </c>
      <c r="S40" t="str">
        <f t="shared" si="5"/>
        <v>0</v>
      </c>
    </row>
    <row r="41" spans="1:19" x14ac:dyDescent="0.25">
      <c r="A41" t="s">
        <v>3703</v>
      </c>
      <c r="B41">
        <v>88.2</v>
      </c>
      <c r="C41">
        <v>445.6</v>
      </c>
      <c r="D41">
        <v>-2.3382999999999998</v>
      </c>
      <c r="E41" s="1">
        <v>5.2240000000000003E-8</v>
      </c>
      <c r="F41">
        <v>1.238E-4</v>
      </c>
      <c r="G41" t="s">
        <v>3704</v>
      </c>
      <c r="H41" t="s">
        <v>4</v>
      </c>
      <c r="I41" t="s">
        <v>4</v>
      </c>
      <c r="J41" t="s">
        <v>4</v>
      </c>
      <c r="K41" t="s">
        <v>4</v>
      </c>
      <c r="L41" t="s">
        <v>86</v>
      </c>
      <c r="M41" t="s">
        <v>4</v>
      </c>
      <c r="N41" t="s">
        <v>4</v>
      </c>
      <c r="O41" t="str">
        <f t="shared" si="0"/>
        <v>1</v>
      </c>
      <c r="P41" t="str">
        <f t="shared" si="1"/>
        <v>0</v>
      </c>
      <c r="Q41" t="str">
        <f t="shared" si="2"/>
        <v>0</v>
      </c>
      <c r="R41" t="str">
        <f t="shared" si="3"/>
        <v>0</v>
      </c>
      <c r="S41" t="str">
        <f t="shared" si="5"/>
        <v>0</v>
      </c>
    </row>
    <row r="42" spans="1:19" x14ac:dyDescent="0.25">
      <c r="A42" t="s">
        <v>2916</v>
      </c>
      <c r="B42">
        <v>681.39</v>
      </c>
      <c r="C42">
        <v>1793.06</v>
      </c>
      <c r="D42">
        <v>-1.3953</v>
      </c>
      <c r="E42" s="1">
        <v>6.8784000000000002E-8</v>
      </c>
      <c r="F42">
        <v>1.5139999999999999E-4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tr">
        <f t="shared" si="0"/>
        <v>1</v>
      </c>
      <c r="P42" t="str">
        <f t="shared" si="1"/>
        <v>0</v>
      </c>
      <c r="Q42" t="str">
        <f t="shared" si="2"/>
        <v>0</v>
      </c>
      <c r="R42" t="str">
        <f t="shared" si="3"/>
        <v>0</v>
      </c>
      <c r="S42" t="str">
        <f t="shared" si="5"/>
        <v>0</v>
      </c>
    </row>
    <row r="43" spans="1:19" x14ac:dyDescent="0.25">
      <c r="A43" t="s">
        <v>6336</v>
      </c>
      <c r="B43">
        <v>0</v>
      </c>
      <c r="C43">
        <v>37.11</v>
      </c>
      <c r="D43">
        <v>-21.071400000000001</v>
      </c>
      <c r="E43" s="1">
        <v>7.0437999999999999E-8</v>
      </c>
      <c r="F43">
        <v>1.5139999999999999E-4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tr">
        <f t="shared" si="0"/>
        <v>1</v>
      </c>
      <c r="P43" t="str">
        <f t="shared" si="1"/>
        <v>0</v>
      </c>
      <c r="Q43" t="str">
        <f t="shared" si="2"/>
        <v>0</v>
      </c>
      <c r="R43" t="str">
        <f t="shared" si="3"/>
        <v>0</v>
      </c>
      <c r="S43" t="str">
        <f t="shared" si="5"/>
        <v>0</v>
      </c>
    </row>
    <row r="44" spans="1:19" x14ac:dyDescent="0.25">
      <c r="A44" t="s">
        <v>540</v>
      </c>
      <c r="B44">
        <v>1681.48</v>
      </c>
      <c r="C44">
        <v>589.9</v>
      </c>
      <c r="D44">
        <v>1.5125</v>
      </c>
      <c r="E44" s="1">
        <v>6.9336999999999994E-8</v>
      </c>
      <c r="F44">
        <v>1.5139999999999999E-4</v>
      </c>
      <c r="G44" t="s">
        <v>541</v>
      </c>
      <c r="H44" t="s">
        <v>542</v>
      </c>
      <c r="I44" t="s">
        <v>543</v>
      </c>
      <c r="J44" t="s">
        <v>4</v>
      </c>
      <c r="K44" t="s">
        <v>11</v>
      </c>
      <c r="L44" t="s">
        <v>4</v>
      </c>
      <c r="M44" t="s">
        <v>73</v>
      </c>
      <c r="N44" t="s">
        <v>7</v>
      </c>
      <c r="O44" t="str">
        <f t="shared" si="0"/>
        <v>-1</v>
      </c>
      <c r="P44" t="str">
        <f t="shared" si="1"/>
        <v>0</v>
      </c>
      <c r="Q44" t="str">
        <f t="shared" si="2"/>
        <v>0</v>
      </c>
      <c r="R44" t="str">
        <f t="shared" si="3"/>
        <v>0</v>
      </c>
      <c r="S44" t="str">
        <f t="shared" si="5"/>
        <v>0</v>
      </c>
    </row>
    <row r="45" spans="1:19" x14ac:dyDescent="0.25">
      <c r="A45" t="s">
        <v>6337</v>
      </c>
      <c r="B45">
        <v>0.32</v>
      </c>
      <c r="C45">
        <v>61.26</v>
      </c>
      <c r="D45">
        <v>-7.4942000000000002</v>
      </c>
      <c r="E45" s="1">
        <v>6.8447000000000004E-8</v>
      </c>
      <c r="F45">
        <v>1.5139999999999999E-4</v>
      </c>
      <c r="G45" t="s">
        <v>1112</v>
      </c>
      <c r="H45" t="s">
        <v>6338</v>
      </c>
      <c r="I45" t="s">
        <v>600</v>
      </c>
      <c r="J45" t="s">
        <v>4</v>
      </c>
      <c r="K45" t="s">
        <v>1366</v>
      </c>
      <c r="L45" t="s">
        <v>4</v>
      </c>
      <c r="M45" t="s">
        <v>4</v>
      </c>
      <c r="N45" t="s">
        <v>4</v>
      </c>
      <c r="O45" t="str">
        <f t="shared" si="0"/>
        <v>1</v>
      </c>
      <c r="P45" t="str">
        <f t="shared" si="1"/>
        <v>0</v>
      </c>
      <c r="Q45" t="str">
        <f t="shared" si="2"/>
        <v>0</v>
      </c>
      <c r="R45" t="str">
        <f t="shared" si="3"/>
        <v>0</v>
      </c>
      <c r="S45" t="str">
        <f t="shared" si="5"/>
        <v>0</v>
      </c>
    </row>
    <row r="46" spans="1:19" x14ac:dyDescent="0.25">
      <c r="A46" t="s">
        <v>2062</v>
      </c>
      <c r="B46">
        <v>23.17</v>
      </c>
      <c r="C46">
        <v>108.51</v>
      </c>
      <c r="D46">
        <v>-2.2383999999999999</v>
      </c>
      <c r="E46" s="1">
        <v>7.2136000000000005E-8</v>
      </c>
      <c r="F46">
        <v>1.5152000000000001E-4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tr">
        <f t="shared" si="0"/>
        <v>1</v>
      </c>
      <c r="P46" t="str">
        <f t="shared" si="1"/>
        <v>0</v>
      </c>
      <c r="Q46" t="str">
        <f t="shared" si="2"/>
        <v>0</v>
      </c>
      <c r="R46" t="str">
        <f t="shared" si="3"/>
        <v>0</v>
      </c>
      <c r="S46" t="str">
        <f t="shared" si="5"/>
        <v>0</v>
      </c>
    </row>
    <row r="47" spans="1:19" x14ac:dyDescent="0.25">
      <c r="A47" t="s">
        <v>731</v>
      </c>
      <c r="B47">
        <v>536.91999999999996</v>
      </c>
      <c r="C47">
        <v>155.4</v>
      </c>
      <c r="D47">
        <v>1.7831999999999999</v>
      </c>
      <c r="E47" s="1">
        <v>8.0110999999999995E-8</v>
      </c>
      <c r="F47">
        <v>1.6150999999999999E-4</v>
      </c>
      <c r="G47" t="s">
        <v>732</v>
      </c>
      <c r="H47" t="s">
        <v>733</v>
      </c>
      <c r="I47" t="s">
        <v>734</v>
      </c>
      <c r="J47" t="s">
        <v>4</v>
      </c>
      <c r="K47" t="s">
        <v>4</v>
      </c>
      <c r="L47" t="s">
        <v>77</v>
      </c>
      <c r="M47" t="s">
        <v>735</v>
      </c>
      <c r="N47" t="s">
        <v>736</v>
      </c>
      <c r="O47" t="str">
        <f t="shared" si="0"/>
        <v>-1</v>
      </c>
      <c r="P47" t="str">
        <f t="shared" si="1"/>
        <v>0</v>
      </c>
      <c r="Q47" t="str">
        <f t="shared" si="2"/>
        <v>0</v>
      </c>
      <c r="R47" t="str">
        <f t="shared" si="3"/>
        <v>0</v>
      </c>
      <c r="S47" t="str">
        <f t="shared" si="5"/>
        <v>0</v>
      </c>
    </row>
    <row r="48" spans="1:19" x14ac:dyDescent="0.25">
      <c r="A48" t="s">
        <v>1691</v>
      </c>
      <c r="B48">
        <v>195.9</v>
      </c>
      <c r="C48">
        <v>553.16</v>
      </c>
      <c r="D48">
        <v>-1.4965999999999999</v>
      </c>
      <c r="E48" s="1">
        <v>8.0386000000000003E-8</v>
      </c>
      <c r="F48">
        <v>1.6150999999999999E-4</v>
      </c>
      <c r="G48" t="s">
        <v>989</v>
      </c>
      <c r="H48" t="s">
        <v>990</v>
      </c>
      <c r="I48" t="s">
        <v>1692</v>
      </c>
      <c r="J48" t="s">
        <v>1693</v>
      </c>
      <c r="K48" t="s">
        <v>1694</v>
      </c>
      <c r="L48" t="s">
        <v>1695</v>
      </c>
      <c r="M48" t="s">
        <v>4</v>
      </c>
      <c r="N48" t="s">
        <v>4</v>
      </c>
      <c r="O48" t="str">
        <f t="shared" si="0"/>
        <v>1</v>
      </c>
      <c r="P48" t="str">
        <f t="shared" si="1"/>
        <v>0</v>
      </c>
      <c r="Q48" t="str">
        <f t="shared" si="2"/>
        <v>0</v>
      </c>
      <c r="R48" t="str">
        <f t="shared" si="3"/>
        <v>0</v>
      </c>
      <c r="S48" t="str">
        <f t="shared" si="5"/>
        <v>0</v>
      </c>
    </row>
    <row r="49" spans="1:19" x14ac:dyDescent="0.25">
      <c r="A49" t="s">
        <v>6339</v>
      </c>
      <c r="B49">
        <v>0</v>
      </c>
      <c r="C49">
        <v>31.74</v>
      </c>
      <c r="D49">
        <v>-20.8538</v>
      </c>
      <c r="E49" s="1">
        <v>9.6171999999999996E-8</v>
      </c>
      <c r="F49">
        <v>1.8912000000000001E-4</v>
      </c>
      <c r="G49" t="s">
        <v>3427</v>
      </c>
      <c r="H49" t="s">
        <v>6340</v>
      </c>
      <c r="I49" t="s">
        <v>938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tr">
        <f t="shared" si="0"/>
        <v>1</v>
      </c>
      <c r="P49" t="str">
        <f t="shared" si="1"/>
        <v>0</v>
      </c>
      <c r="Q49" t="str">
        <f t="shared" si="2"/>
        <v>0</v>
      </c>
      <c r="R49" t="str">
        <f t="shared" si="3"/>
        <v>0</v>
      </c>
      <c r="S49" t="str">
        <f t="shared" si="5"/>
        <v>0</v>
      </c>
    </row>
    <row r="50" spans="1:19" x14ac:dyDescent="0.25">
      <c r="A50" t="s">
        <v>6341</v>
      </c>
      <c r="B50">
        <v>0</v>
      </c>
      <c r="C50">
        <v>30.76</v>
      </c>
      <c r="D50">
        <v>-20.8096</v>
      </c>
      <c r="E50" s="1">
        <v>1.0243E-7</v>
      </c>
      <c r="F50">
        <v>1.9722000000000001E-4</v>
      </c>
      <c r="G50" t="s">
        <v>4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tr">
        <f t="shared" si="0"/>
        <v>1</v>
      </c>
      <c r="P50" t="str">
        <f t="shared" si="1"/>
        <v>0</v>
      </c>
      <c r="Q50" t="str">
        <f t="shared" si="2"/>
        <v>0</v>
      </c>
      <c r="R50" t="str">
        <f t="shared" si="3"/>
        <v>0</v>
      </c>
      <c r="S50" t="str">
        <f t="shared" si="5"/>
        <v>0</v>
      </c>
    </row>
    <row r="51" spans="1:19" x14ac:dyDescent="0.25">
      <c r="A51" t="s">
        <v>1363</v>
      </c>
      <c r="B51">
        <v>406</v>
      </c>
      <c r="C51">
        <v>999.94</v>
      </c>
      <c r="D51">
        <v>-1.3008999999999999</v>
      </c>
      <c r="E51" s="1">
        <v>1.2967E-7</v>
      </c>
      <c r="F51">
        <v>2.4457E-4</v>
      </c>
      <c r="G51" t="s">
        <v>1364</v>
      </c>
      <c r="H51" t="s">
        <v>1365</v>
      </c>
      <c r="I51" t="s">
        <v>600</v>
      </c>
      <c r="J51" t="s">
        <v>4</v>
      </c>
      <c r="K51" t="s">
        <v>1366</v>
      </c>
      <c r="L51" t="s">
        <v>4</v>
      </c>
      <c r="M51" t="s">
        <v>1367</v>
      </c>
      <c r="N51" t="s">
        <v>1368</v>
      </c>
      <c r="O51" t="str">
        <f t="shared" si="0"/>
        <v>1</v>
      </c>
      <c r="P51" t="str">
        <f t="shared" si="1"/>
        <v>0</v>
      </c>
      <c r="Q51" t="str">
        <f t="shared" si="2"/>
        <v>0</v>
      </c>
      <c r="R51" t="str">
        <f t="shared" si="3"/>
        <v>0</v>
      </c>
      <c r="S51" t="str">
        <f t="shared" si="5"/>
        <v>0</v>
      </c>
    </row>
    <row r="52" spans="1:19" x14ac:dyDescent="0.25">
      <c r="A52" t="s">
        <v>1717</v>
      </c>
      <c r="B52">
        <v>126.72</v>
      </c>
      <c r="C52">
        <v>19.64</v>
      </c>
      <c r="D52">
        <v>2.6937000000000002</v>
      </c>
      <c r="E52" s="1">
        <v>1.7331000000000001E-7</v>
      </c>
      <c r="F52">
        <v>3.2035000000000001E-4</v>
      </c>
      <c r="G52" t="s">
        <v>4</v>
      </c>
      <c r="H52" t="s">
        <v>4</v>
      </c>
      <c r="I52" t="s">
        <v>4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tr">
        <f t="shared" si="0"/>
        <v>-1</v>
      </c>
      <c r="P52" t="str">
        <f t="shared" si="1"/>
        <v>0</v>
      </c>
      <c r="Q52" t="str">
        <f t="shared" si="2"/>
        <v>0</v>
      </c>
      <c r="R52" t="str">
        <f t="shared" si="3"/>
        <v>0</v>
      </c>
      <c r="S52" t="str">
        <f t="shared" si="5"/>
        <v>0</v>
      </c>
    </row>
    <row r="53" spans="1:19" x14ac:dyDescent="0.25">
      <c r="A53" t="s">
        <v>1404</v>
      </c>
      <c r="B53">
        <v>705.28</v>
      </c>
      <c r="C53">
        <v>1834.44</v>
      </c>
      <c r="D53">
        <v>-1.3795999999999999</v>
      </c>
      <c r="E53" s="1">
        <v>2.1180999999999999E-7</v>
      </c>
      <c r="F53">
        <v>3.8383999999999998E-4</v>
      </c>
      <c r="G53" t="s">
        <v>1405</v>
      </c>
      <c r="H53" t="s">
        <v>1406</v>
      </c>
      <c r="I53" t="s">
        <v>1407</v>
      </c>
      <c r="J53" t="s">
        <v>84</v>
      </c>
      <c r="K53" t="s">
        <v>85</v>
      </c>
      <c r="L53" t="s">
        <v>86</v>
      </c>
      <c r="M53" t="s">
        <v>4</v>
      </c>
      <c r="N53" t="s">
        <v>4</v>
      </c>
      <c r="O53" t="str">
        <f t="shared" si="0"/>
        <v>1</v>
      </c>
      <c r="P53" t="str">
        <f t="shared" si="1"/>
        <v>0</v>
      </c>
      <c r="Q53" t="str">
        <f t="shared" si="2"/>
        <v>0</v>
      </c>
      <c r="R53" t="str">
        <f t="shared" si="3"/>
        <v>0</v>
      </c>
      <c r="S53" t="str">
        <f t="shared" si="5"/>
        <v>0</v>
      </c>
    </row>
    <row r="54" spans="1:19" x14ac:dyDescent="0.25">
      <c r="A54" t="s">
        <v>6342</v>
      </c>
      <c r="B54">
        <v>1.73</v>
      </c>
      <c r="C54">
        <v>113.46</v>
      </c>
      <c r="D54">
        <v>-6.0956000000000001</v>
      </c>
      <c r="E54" s="1">
        <v>2.3769000000000001E-7</v>
      </c>
      <c r="F54">
        <v>4.2245999999999999E-4</v>
      </c>
      <c r="G54" t="s">
        <v>6343</v>
      </c>
      <c r="H54" t="s">
        <v>6344</v>
      </c>
      <c r="I54" t="s">
        <v>3598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tr">
        <f t="shared" si="0"/>
        <v>1</v>
      </c>
      <c r="P54" t="str">
        <f t="shared" si="1"/>
        <v>0</v>
      </c>
      <c r="Q54" t="str">
        <f t="shared" si="2"/>
        <v>0</v>
      </c>
      <c r="R54" t="str">
        <f t="shared" si="3"/>
        <v>0</v>
      </c>
      <c r="S54" t="str">
        <f t="shared" si="5"/>
        <v>0</v>
      </c>
    </row>
    <row r="55" spans="1:19" x14ac:dyDescent="0.25">
      <c r="A55" t="s">
        <v>2484</v>
      </c>
      <c r="B55">
        <v>206.62</v>
      </c>
      <c r="C55">
        <v>594.38</v>
      </c>
      <c r="D55">
        <v>-1.5238</v>
      </c>
      <c r="E55" s="1">
        <v>2.4667999999999998E-7</v>
      </c>
      <c r="F55">
        <v>4.3017000000000001E-4</v>
      </c>
      <c r="G55" t="s">
        <v>2485</v>
      </c>
      <c r="H55" t="s">
        <v>4</v>
      </c>
      <c r="I55" t="s">
        <v>4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tr">
        <f t="shared" si="0"/>
        <v>1</v>
      </c>
      <c r="P55" t="str">
        <f t="shared" si="1"/>
        <v>0</v>
      </c>
      <c r="Q55" t="str">
        <f t="shared" si="2"/>
        <v>0</v>
      </c>
      <c r="R55" t="str">
        <f t="shared" si="3"/>
        <v>0</v>
      </c>
      <c r="S55" t="str">
        <f t="shared" si="5"/>
        <v>0</v>
      </c>
    </row>
    <row r="56" spans="1:19" x14ac:dyDescent="0.25">
      <c r="A56" t="s">
        <v>3230</v>
      </c>
      <c r="B56">
        <v>114.24</v>
      </c>
      <c r="C56">
        <v>479.37</v>
      </c>
      <c r="D56">
        <v>-2.0674999999999999</v>
      </c>
      <c r="E56" s="1">
        <v>2.854E-7</v>
      </c>
      <c r="F56">
        <v>4.8846999999999996E-4</v>
      </c>
      <c r="G56" t="s">
        <v>3231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tr">
        <f t="shared" si="0"/>
        <v>1</v>
      </c>
      <c r="P56" t="str">
        <f t="shared" si="1"/>
        <v>0</v>
      </c>
      <c r="Q56" t="str">
        <f t="shared" si="2"/>
        <v>0</v>
      </c>
      <c r="R56" t="str">
        <f t="shared" si="3"/>
        <v>0</v>
      </c>
      <c r="S56" t="str">
        <f t="shared" si="5"/>
        <v>0</v>
      </c>
    </row>
    <row r="57" spans="1:19" x14ac:dyDescent="0.25">
      <c r="A57" t="s">
        <v>6345</v>
      </c>
      <c r="B57">
        <v>5985.84</v>
      </c>
      <c r="C57">
        <v>17183.21</v>
      </c>
      <c r="D57">
        <v>-1.5212000000000001</v>
      </c>
      <c r="E57" s="1">
        <v>2.9802999999999998E-7</v>
      </c>
      <c r="F57">
        <v>5.0082000000000002E-4</v>
      </c>
      <c r="G57" t="s">
        <v>312</v>
      </c>
      <c r="H57" t="s">
        <v>6346</v>
      </c>
      <c r="I57" t="s">
        <v>106</v>
      </c>
      <c r="J57" t="s">
        <v>107</v>
      </c>
      <c r="K57" t="s">
        <v>108</v>
      </c>
      <c r="L57" t="s">
        <v>109</v>
      </c>
      <c r="M57" t="s">
        <v>4</v>
      </c>
      <c r="N57" t="s">
        <v>4</v>
      </c>
      <c r="O57" t="str">
        <f t="shared" si="0"/>
        <v>1</v>
      </c>
      <c r="P57" t="str">
        <f t="shared" si="1"/>
        <v>0</v>
      </c>
      <c r="Q57" t="str">
        <f t="shared" si="2"/>
        <v>0</v>
      </c>
      <c r="R57" t="str">
        <f t="shared" si="3"/>
        <v>0</v>
      </c>
      <c r="S57" t="str">
        <f t="shared" si="5"/>
        <v>1</v>
      </c>
    </row>
    <row r="58" spans="1:19" x14ac:dyDescent="0.25">
      <c r="A58" t="s">
        <v>6347</v>
      </c>
      <c r="B58">
        <v>1.28</v>
      </c>
      <c r="C58">
        <v>47.82</v>
      </c>
      <c r="D58">
        <v>-5.2409999999999997</v>
      </c>
      <c r="E58" s="1">
        <v>3.4453999999999999E-7</v>
      </c>
      <c r="F58">
        <v>5.6864000000000003E-4</v>
      </c>
      <c r="G58" t="s">
        <v>6348</v>
      </c>
      <c r="H58" t="s">
        <v>6349</v>
      </c>
      <c r="I58" t="s">
        <v>2295</v>
      </c>
      <c r="J58" t="s">
        <v>6350</v>
      </c>
      <c r="K58" t="s">
        <v>6351</v>
      </c>
      <c r="L58" t="s">
        <v>322</v>
      </c>
      <c r="M58" t="s">
        <v>4</v>
      </c>
      <c r="N58" t="s">
        <v>4</v>
      </c>
      <c r="O58" t="str">
        <f t="shared" si="0"/>
        <v>1</v>
      </c>
      <c r="P58" t="str">
        <f t="shared" si="1"/>
        <v>0</v>
      </c>
      <c r="Q58" t="str">
        <f t="shared" si="2"/>
        <v>0</v>
      </c>
      <c r="R58" t="str">
        <f t="shared" si="3"/>
        <v>0</v>
      </c>
      <c r="S58" t="str">
        <f t="shared" si="5"/>
        <v>0</v>
      </c>
    </row>
    <row r="59" spans="1:19" x14ac:dyDescent="0.25">
      <c r="A59" t="s">
        <v>1678</v>
      </c>
      <c r="B59">
        <v>13173.44</v>
      </c>
      <c r="C59">
        <v>4091.18</v>
      </c>
      <c r="D59">
        <v>1.6867000000000001</v>
      </c>
      <c r="E59" s="1">
        <v>4.3791999999999999E-7</v>
      </c>
      <c r="F59">
        <v>7.1007000000000004E-4</v>
      </c>
      <c r="G59" t="s">
        <v>1679</v>
      </c>
      <c r="H59" t="s">
        <v>1680</v>
      </c>
      <c r="I59" t="s">
        <v>1681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tr">
        <f t="shared" si="0"/>
        <v>-1</v>
      </c>
      <c r="P59" t="str">
        <f t="shared" si="1"/>
        <v>0</v>
      </c>
      <c r="Q59" t="str">
        <f t="shared" si="2"/>
        <v>0</v>
      </c>
      <c r="R59" t="str">
        <f t="shared" si="3"/>
        <v>0</v>
      </c>
      <c r="S59" t="str">
        <f t="shared" si="5"/>
        <v>0</v>
      </c>
    </row>
    <row r="60" spans="1:19" x14ac:dyDescent="0.25">
      <c r="A60" t="s">
        <v>1698</v>
      </c>
      <c r="B60">
        <v>68.569999999999993</v>
      </c>
      <c r="C60">
        <v>249.23</v>
      </c>
      <c r="D60">
        <v>-1.8597999999999999</v>
      </c>
      <c r="E60" s="1">
        <v>5.7563000000000003E-7</v>
      </c>
      <c r="F60">
        <v>8.8668999999999998E-4</v>
      </c>
      <c r="G60" t="s">
        <v>1699</v>
      </c>
      <c r="H60" t="s">
        <v>1700</v>
      </c>
      <c r="I60" t="s">
        <v>1701</v>
      </c>
      <c r="J60" t="s">
        <v>4</v>
      </c>
      <c r="K60" t="s">
        <v>93</v>
      </c>
      <c r="L60" t="s">
        <v>4</v>
      </c>
      <c r="M60" t="s">
        <v>4</v>
      </c>
      <c r="N60" t="s">
        <v>4</v>
      </c>
      <c r="O60" t="str">
        <f t="shared" si="0"/>
        <v>1</v>
      </c>
      <c r="P60" t="str">
        <f t="shared" si="1"/>
        <v>0</v>
      </c>
      <c r="Q60" t="str">
        <f t="shared" si="2"/>
        <v>0</v>
      </c>
      <c r="R60" t="str">
        <f t="shared" si="3"/>
        <v>0</v>
      </c>
      <c r="S60" t="str">
        <f t="shared" si="5"/>
        <v>0</v>
      </c>
    </row>
    <row r="61" spans="1:19" x14ac:dyDescent="0.25">
      <c r="A61" t="s">
        <v>1684</v>
      </c>
      <c r="B61">
        <v>850.09</v>
      </c>
      <c r="C61">
        <v>2125.36</v>
      </c>
      <c r="D61">
        <v>-1.3210999999999999</v>
      </c>
      <c r="E61" s="1">
        <v>5.7110000000000003E-7</v>
      </c>
      <c r="F61">
        <v>8.8668999999999998E-4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tr">
        <f t="shared" si="0"/>
        <v>1</v>
      </c>
      <c r="P61" t="str">
        <f t="shared" si="1"/>
        <v>0</v>
      </c>
      <c r="Q61" t="str">
        <f t="shared" si="2"/>
        <v>0</v>
      </c>
      <c r="R61" t="str">
        <f t="shared" si="3"/>
        <v>0</v>
      </c>
      <c r="S61" t="str">
        <f t="shared" si="5"/>
        <v>0</v>
      </c>
    </row>
    <row r="62" spans="1:19" x14ac:dyDescent="0.25">
      <c r="A62" t="s">
        <v>2004</v>
      </c>
      <c r="B62">
        <v>266.92</v>
      </c>
      <c r="C62">
        <v>897.77</v>
      </c>
      <c r="D62">
        <v>-1.7492000000000001</v>
      </c>
      <c r="E62" s="1">
        <v>5.7173000000000005E-7</v>
      </c>
      <c r="F62">
        <v>8.8668999999999998E-4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tr">
        <f t="shared" si="0"/>
        <v>1</v>
      </c>
      <c r="P62" t="str">
        <f t="shared" si="1"/>
        <v>0</v>
      </c>
      <c r="Q62" t="str">
        <f t="shared" si="2"/>
        <v>0</v>
      </c>
      <c r="R62" t="str">
        <f t="shared" si="3"/>
        <v>0</v>
      </c>
      <c r="S62" t="str">
        <f t="shared" si="5"/>
        <v>0</v>
      </c>
    </row>
    <row r="63" spans="1:19" x14ac:dyDescent="0.25">
      <c r="A63" t="s">
        <v>6352</v>
      </c>
      <c r="B63">
        <v>252.37</v>
      </c>
      <c r="C63">
        <v>909.95</v>
      </c>
      <c r="D63">
        <v>-1.8504</v>
      </c>
      <c r="E63" s="1">
        <v>6.5234000000000003E-7</v>
      </c>
      <c r="F63">
        <v>9.5701E-4</v>
      </c>
      <c r="G63" t="s">
        <v>6353</v>
      </c>
      <c r="H63" t="s">
        <v>4790</v>
      </c>
      <c r="I63" t="s">
        <v>6354</v>
      </c>
      <c r="J63" t="s">
        <v>4</v>
      </c>
      <c r="K63" t="s">
        <v>4</v>
      </c>
      <c r="L63" t="s">
        <v>4506</v>
      </c>
      <c r="M63" t="s">
        <v>4</v>
      </c>
      <c r="N63" t="s">
        <v>4</v>
      </c>
      <c r="O63" t="str">
        <f t="shared" si="0"/>
        <v>1</v>
      </c>
      <c r="P63" t="str">
        <f t="shared" si="1"/>
        <v>0</v>
      </c>
      <c r="Q63" t="str">
        <f t="shared" si="2"/>
        <v>0</v>
      </c>
      <c r="R63" t="str">
        <f t="shared" si="3"/>
        <v>0</v>
      </c>
      <c r="S63" t="str">
        <f t="shared" si="5"/>
        <v>0</v>
      </c>
    </row>
    <row r="64" spans="1:19" x14ac:dyDescent="0.25">
      <c r="A64" t="s">
        <v>6355</v>
      </c>
      <c r="B64">
        <v>132.6</v>
      </c>
      <c r="C64">
        <v>500.85</v>
      </c>
      <c r="D64">
        <v>-1.9127000000000001</v>
      </c>
      <c r="E64" s="1">
        <v>6.4447000000000005E-7</v>
      </c>
      <c r="F64">
        <v>9.5701E-4</v>
      </c>
      <c r="G64" t="s">
        <v>6356</v>
      </c>
      <c r="H64" t="s">
        <v>6357</v>
      </c>
      <c r="I64" t="s">
        <v>6358</v>
      </c>
      <c r="J64" t="s">
        <v>6359</v>
      </c>
      <c r="K64" t="s">
        <v>6360</v>
      </c>
      <c r="L64" t="s">
        <v>3841</v>
      </c>
      <c r="M64" t="s">
        <v>4</v>
      </c>
      <c r="N64" t="s">
        <v>4</v>
      </c>
      <c r="O64" t="str">
        <f t="shared" si="0"/>
        <v>1</v>
      </c>
      <c r="P64" t="str">
        <f t="shared" si="1"/>
        <v>0</v>
      </c>
      <c r="Q64" t="str">
        <f t="shared" si="2"/>
        <v>0</v>
      </c>
      <c r="R64" t="str">
        <f t="shared" si="3"/>
        <v>0</v>
      </c>
      <c r="S64" t="str">
        <f t="shared" si="5"/>
        <v>0</v>
      </c>
    </row>
    <row r="65" spans="1:19" x14ac:dyDescent="0.25">
      <c r="A65" t="s">
        <v>4930</v>
      </c>
      <c r="B65">
        <v>140.72999999999999</v>
      </c>
      <c r="C65">
        <v>475.67</v>
      </c>
      <c r="D65">
        <v>-1.7606999999999999</v>
      </c>
      <c r="E65" s="1">
        <v>6.4265E-7</v>
      </c>
      <c r="F65">
        <v>9.5701E-4</v>
      </c>
      <c r="G65" t="s">
        <v>628</v>
      </c>
      <c r="H65" t="s">
        <v>629</v>
      </c>
      <c r="I65" t="s">
        <v>4931</v>
      </c>
      <c r="J65" t="s">
        <v>631</v>
      </c>
      <c r="K65" t="s">
        <v>4</v>
      </c>
      <c r="L65" t="s">
        <v>86</v>
      </c>
      <c r="M65" t="s">
        <v>4</v>
      </c>
      <c r="N65" t="s">
        <v>4</v>
      </c>
      <c r="O65" t="str">
        <f t="shared" si="0"/>
        <v>1</v>
      </c>
      <c r="P65" t="str">
        <f t="shared" si="1"/>
        <v>0</v>
      </c>
      <c r="Q65" t="str">
        <f t="shared" si="2"/>
        <v>0</v>
      </c>
      <c r="R65" t="str">
        <f t="shared" si="3"/>
        <v>0</v>
      </c>
      <c r="S65" t="str">
        <f t="shared" si="5"/>
        <v>0</v>
      </c>
    </row>
    <row r="66" spans="1:19" x14ac:dyDescent="0.25">
      <c r="A66" t="s">
        <v>826</v>
      </c>
      <c r="B66">
        <v>1.56</v>
      </c>
      <c r="C66">
        <v>52.61</v>
      </c>
      <c r="D66">
        <v>-5.0533000000000001</v>
      </c>
      <c r="E66" s="1">
        <v>7.1755000000000002E-7</v>
      </c>
      <c r="F66">
        <v>1.0203E-3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tr">
        <f t="shared" si="0"/>
        <v>1</v>
      </c>
      <c r="P66" t="str">
        <f t="shared" si="1"/>
        <v>0</v>
      </c>
      <c r="Q66" t="str">
        <f t="shared" si="2"/>
        <v>0</v>
      </c>
      <c r="R66" t="str">
        <f t="shared" si="3"/>
        <v>0</v>
      </c>
      <c r="S66" t="str">
        <f t="shared" si="5"/>
        <v>0</v>
      </c>
    </row>
    <row r="67" spans="1:19" x14ac:dyDescent="0.25">
      <c r="A67" t="s">
        <v>3060</v>
      </c>
      <c r="B67">
        <v>10</v>
      </c>
      <c r="C67">
        <v>75.349999999999994</v>
      </c>
      <c r="D67">
        <v>-2.8896999999999999</v>
      </c>
      <c r="E67" s="1">
        <v>7.0892999999999998E-7</v>
      </c>
      <c r="F67">
        <v>1.0203E-3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tr">
        <f t="shared" ref="O67:O130" si="6">IF(D67&lt;0,"1","-1")</f>
        <v>1</v>
      </c>
      <c r="P67" t="str">
        <f t="shared" ref="P67:P130" si="7">IF(COUNTIF(G67:N67,"*photo*")&gt;0,"1","0")</f>
        <v>0</v>
      </c>
      <c r="Q67" t="str">
        <f t="shared" ref="Q67:Q130" si="8">IF(COUNTIF(G67:N67,"*ethylene*")&gt;0,"1","0")</f>
        <v>0</v>
      </c>
      <c r="R67" t="str">
        <f t="shared" ref="R67:R130" si="9">IF(COUNTIF(G67:N67,"*nitr*")&gt;0,"1","0")</f>
        <v>0</v>
      </c>
      <c r="S67" t="str">
        <f t="shared" ref="S67:S98" si="10">IF(COUNTIF(G67:N67,"*glyco*")&gt;0,"1","0")</f>
        <v>0</v>
      </c>
    </row>
    <row r="68" spans="1:19" x14ac:dyDescent="0.25">
      <c r="A68" t="s">
        <v>2343</v>
      </c>
      <c r="B68">
        <v>183.46</v>
      </c>
      <c r="C68">
        <v>450.5</v>
      </c>
      <c r="D68">
        <v>-1.2967</v>
      </c>
      <c r="E68" s="1">
        <v>9.831899999999999E-7</v>
      </c>
      <c r="F68">
        <v>1.3768000000000001E-3</v>
      </c>
      <c r="G68" t="s">
        <v>2344</v>
      </c>
      <c r="H68" t="s">
        <v>2345</v>
      </c>
      <c r="I68" t="s">
        <v>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tr">
        <f t="shared" si="6"/>
        <v>1</v>
      </c>
      <c r="P68" t="str">
        <f t="shared" si="7"/>
        <v>0</v>
      </c>
      <c r="Q68" t="str">
        <f t="shared" si="8"/>
        <v>0</v>
      </c>
      <c r="R68" t="str">
        <f t="shared" si="9"/>
        <v>0</v>
      </c>
      <c r="S68" t="str">
        <f t="shared" si="10"/>
        <v>0</v>
      </c>
    </row>
    <row r="69" spans="1:19" x14ac:dyDescent="0.25">
      <c r="A69" t="s">
        <v>5148</v>
      </c>
      <c r="B69">
        <v>12.22</v>
      </c>
      <c r="C69">
        <v>80.73</v>
      </c>
      <c r="D69">
        <v>-2.7309999999999999</v>
      </c>
      <c r="E69" s="1">
        <v>1.1166E-6</v>
      </c>
      <c r="F69">
        <v>1.5403000000000001E-3</v>
      </c>
      <c r="G69" t="s">
        <v>5149</v>
      </c>
      <c r="H69" t="s">
        <v>5150</v>
      </c>
      <c r="I69" t="s">
        <v>600</v>
      </c>
      <c r="J69" t="s">
        <v>4</v>
      </c>
      <c r="K69" t="s">
        <v>5151</v>
      </c>
      <c r="L69" t="s">
        <v>77</v>
      </c>
      <c r="M69" t="s">
        <v>4</v>
      </c>
      <c r="N69" t="s">
        <v>4</v>
      </c>
      <c r="O69" t="str">
        <f t="shared" si="6"/>
        <v>1</v>
      </c>
      <c r="P69" t="str">
        <f t="shared" si="7"/>
        <v>0</v>
      </c>
      <c r="Q69" t="str">
        <f t="shared" si="8"/>
        <v>0</v>
      </c>
      <c r="R69" t="str">
        <f t="shared" si="9"/>
        <v>0</v>
      </c>
      <c r="S69" t="str">
        <f t="shared" si="10"/>
        <v>0</v>
      </c>
    </row>
    <row r="70" spans="1:19" x14ac:dyDescent="0.25">
      <c r="A70" t="s">
        <v>2265</v>
      </c>
      <c r="B70">
        <v>30.09</v>
      </c>
      <c r="C70">
        <v>158.81</v>
      </c>
      <c r="D70">
        <v>-2.4188000000000001</v>
      </c>
      <c r="E70" s="1">
        <v>1.2328000000000001E-6</v>
      </c>
      <c r="F70">
        <v>1.6756E-3</v>
      </c>
      <c r="G70" t="s">
        <v>4</v>
      </c>
      <c r="H70" t="s">
        <v>4</v>
      </c>
      <c r="I70" t="s">
        <v>4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tr">
        <f t="shared" si="6"/>
        <v>1</v>
      </c>
      <c r="P70" t="str">
        <f t="shared" si="7"/>
        <v>0</v>
      </c>
      <c r="Q70" t="str">
        <f t="shared" si="8"/>
        <v>0</v>
      </c>
      <c r="R70" t="str">
        <f t="shared" si="9"/>
        <v>0</v>
      </c>
      <c r="S70" t="str">
        <f t="shared" si="10"/>
        <v>0</v>
      </c>
    </row>
    <row r="71" spans="1:19" x14ac:dyDescent="0.25">
      <c r="A71" t="s">
        <v>6361</v>
      </c>
      <c r="B71">
        <v>266.89</v>
      </c>
      <c r="C71">
        <v>67.900000000000006</v>
      </c>
      <c r="D71">
        <v>1.9833000000000001</v>
      </c>
      <c r="E71" s="1">
        <v>1.3556E-6</v>
      </c>
      <c r="F71">
        <v>1.8157E-3</v>
      </c>
      <c r="G71" t="s">
        <v>6362</v>
      </c>
      <c r="H71" t="s">
        <v>6363</v>
      </c>
      <c r="I71" t="s">
        <v>1377</v>
      </c>
      <c r="J71" t="s">
        <v>3064</v>
      </c>
      <c r="K71" t="s">
        <v>6364</v>
      </c>
      <c r="L71" t="s">
        <v>77</v>
      </c>
      <c r="M71" t="s">
        <v>4</v>
      </c>
      <c r="N71" t="s">
        <v>4</v>
      </c>
      <c r="O71" t="str">
        <f t="shared" si="6"/>
        <v>-1</v>
      </c>
      <c r="P71" t="str">
        <f t="shared" si="7"/>
        <v>0</v>
      </c>
      <c r="Q71" t="str">
        <f t="shared" si="8"/>
        <v>0</v>
      </c>
      <c r="R71" t="str">
        <f t="shared" si="9"/>
        <v>0</v>
      </c>
      <c r="S71" t="str">
        <f t="shared" si="10"/>
        <v>0</v>
      </c>
    </row>
    <row r="72" spans="1:19" x14ac:dyDescent="0.25">
      <c r="A72" t="s">
        <v>6365</v>
      </c>
      <c r="B72">
        <v>1.03</v>
      </c>
      <c r="C72">
        <v>190.03</v>
      </c>
      <c r="D72">
        <v>-7.5846999999999998</v>
      </c>
      <c r="E72" s="1">
        <v>1.4715E-6</v>
      </c>
      <c r="F72">
        <v>1.9428E-3</v>
      </c>
      <c r="G72" t="s">
        <v>1667</v>
      </c>
      <c r="H72" t="s">
        <v>6366</v>
      </c>
      <c r="I72" t="s">
        <v>586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tr">
        <f t="shared" si="6"/>
        <v>1</v>
      </c>
      <c r="P72" t="str">
        <f t="shared" si="7"/>
        <v>0</v>
      </c>
      <c r="Q72" t="str">
        <f t="shared" si="8"/>
        <v>0</v>
      </c>
      <c r="R72" t="str">
        <f t="shared" si="9"/>
        <v>0</v>
      </c>
      <c r="S72" t="str">
        <f t="shared" si="10"/>
        <v>0</v>
      </c>
    </row>
    <row r="73" spans="1:19" x14ac:dyDescent="0.25">
      <c r="A73" t="s">
        <v>311</v>
      </c>
      <c r="B73">
        <v>254</v>
      </c>
      <c r="C73">
        <v>650.38</v>
      </c>
      <c r="D73">
        <v>-1.3540000000000001</v>
      </c>
      <c r="E73" s="1">
        <v>1.5197E-6</v>
      </c>
      <c r="F73">
        <v>1.9783000000000001E-3</v>
      </c>
      <c r="G73" t="s">
        <v>312</v>
      </c>
      <c r="H73" t="s">
        <v>313</v>
      </c>
      <c r="I73" t="s">
        <v>106</v>
      </c>
      <c r="J73" t="s">
        <v>107</v>
      </c>
      <c r="K73" t="s">
        <v>108</v>
      </c>
      <c r="L73" t="s">
        <v>109</v>
      </c>
      <c r="M73" t="s">
        <v>4</v>
      </c>
      <c r="N73" t="s">
        <v>4</v>
      </c>
      <c r="O73" t="str">
        <f t="shared" si="6"/>
        <v>1</v>
      </c>
      <c r="P73" t="str">
        <f t="shared" si="7"/>
        <v>0</v>
      </c>
      <c r="Q73" t="str">
        <f t="shared" si="8"/>
        <v>0</v>
      </c>
      <c r="R73" t="str">
        <f t="shared" si="9"/>
        <v>0</v>
      </c>
      <c r="S73" t="str">
        <f t="shared" si="10"/>
        <v>1</v>
      </c>
    </row>
    <row r="74" spans="1:19" x14ac:dyDescent="0.25">
      <c r="A74" t="s">
        <v>6367</v>
      </c>
      <c r="B74">
        <v>59.26</v>
      </c>
      <c r="C74">
        <v>237.91</v>
      </c>
      <c r="D74">
        <v>-2.0013000000000001</v>
      </c>
      <c r="E74" s="1">
        <v>1.6555000000000001E-6</v>
      </c>
      <c r="F74">
        <v>2.1251E-3</v>
      </c>
      <c r="G74" t="s">
        <v>6368</v>
      </c>
      <c r="H74" t="s">
        <v>6369</v>
      </c>
      <c r="I74" t="s">
        <v>4</v>
      </c>
      <c r="J74" t="s">
        <v>923</v>
      </c>
      <c r="K74" t="s">
        <v>820</v>
      </c>
      <c r="L74" t="s">
        <v>4</v>
      </c>
      <c r="M74" t="s">
        <v>4</v>
      </c>
      <c r="N74" t="s">
        <v>4</v>
      </c>
      <c r="O74" t="str">
        <f t="shared" si="6"/>
        <v>1</v>
      </c>
      <c r="P74" t="str">
        <f t="shared" si="7"/>
        <v>0</v>
      </c>
      <c r="Q74" t="str">
        <f t="shared" si="8"/>
        <v>0</v>
      </c>
      <c r="R74" t="str">
        <f t="shared" si="9"/>
        <v>0</v>
      </c>
      <c r="S74" t="str">
        <f t="shared" si="10"/>
        <v>0</v>
      </c>
    </row>
    <row r="75" spans="1:19" x14ac:dyDescent="0.25">
      <c r="A75" t="s">
        <v>1880</v>
      </c>
      <c r="B75">
        <v>673.03</v>
      </c>
      <c r="C75">
        <v>1646.36</v>
      </c>
      <c r="D75">
        <v>-1.2919</v>
      </c>
      <c r="E75" s="1">
        <v>1.8017E-6</v>
      </c>
      <c r="F75">
        <v>2.2810999999999999E-3</v>
      </c>
      <c r="G75" t="s">
        <v>1881</v>
      </c>
      <c r="H75" t="s">
        <v>1882</v>
      </c>
      <c r="I75" t="s">
        <v>1883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tr">
        <f t="shared" si="6"/>
        <v>1</v>
      </c>
      <c r="P75" t="str">
        <f t="shared" si="7"/>
        <v>0</v>
      </c>
      <c r="Q75" t="str">
        <f t="shared" si="8"/>
        <v>0</v>
      </c>
      <c r="R75" t="str">
        <f t="shared" si="9"/>
        <v>0</v>
      </c>
      <c r="S75" t="str">
        <f t="shared" si="10"/>
        <v>0</v>
      </c>
    </row>
    <row r="76" spans="1:19" x14ac:dyDescent="0.25">
      <c r="A76" t="s">
        <v>6370</v>
      </c>
      <c r="B76">
        <v>8.3800000000000008</v>
      </c>
      <c r="C76">
        <v>74.959999999999994</v>
      </c>
      <c r="D76">
        <v>-3.1819000000000002</v>
      </c>
      <c r="E76" s="1">
        <v>1.9674E-6</v>
      </c>
      <c r="F76">
        <v>2.4572000000000001E-3</v>
      </c>
      <c r="G76" t="s">
        <v>6371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tr">
        <f t="shared" si="6"/>
        <v>1</v>
      </c>
      <c r="P76" t="str">
        <f t="shared" si="7"/>
        <v>0</v>
      </c>
      <c r="Q76" t="str">
        <f t="shared" si="8"/>
        <v>0</v>
      </c>
      <c r="R76" t="str">
        <f t="shared" si="9"/>
        <v>0</v>
      </c>
      <c r="S76" t="str">
        <f t="shared" si="10"/>
        <v>0</v>
      </c>
    </row>
    <row r="77" spans="1:19" x14ac:dyDescent="0.25">
      <c r="A77" t="s">
        <v>6372</v>
      </c>
      <c r="B77">
        <v>76.099999999999994</v>
      </c>
      <c r="C77">
        <v>8.74</v>
      </c>
      <c r="D77">
        <v>3.0853000000000002</v>
      </c>
      <c r="E77" s="1">
        <v>2.2960000000000001E-6</v>
      </c>
      <c r="F77">
        <v>2.8292999999999999E-3</v>
      </c>
      <c r="G77" t="s">
        <v>6373</v>
      </c>
      <c r="H77" t="s">
        <v>4</v>
      </c>
      <c r="I77" t="s">
        <v>4</v>
      </c>
      <c r="J77" t="s">
        <v>4</v>
      </c>
      <c r="K77" t="s">
        <v>4</v>
      </c>
      <c r="L77" t="s">
        <v>77</v>
      </c>
      <c r="M77" t="s">
        <v>4</v>
      </c>
      <c r="N77" t="s">
        <v>4</v>
      </c>
      <c r="O77" t="str">
        <f t="shared" si="6"/>
        <v>-1</v>
      </c>
      <c r="P77" t="str">
        <f t="shared" si="7"/>
        <v>0</v>
      </c>
      <c r="Q77" t="str">
        <f t="shared" si="8"/>
        <v>0</v>
      </c>
      <c r="R77" t="str">
        <f t="shared" si="9"/>
        <v>0</v>
      </c>
      <c r="S77" t="str">
        <f t="shared" si="10"/>
        <v>0</v>
      </c>
    </row>
    <row r="78" spans="1:19" x14ac:dyDescent="0.25">
      <c r="A78" t="s">
        <v>6374</v>
      </c>
      <c r="B78">
        <v>454.25</v>
      </c>
      <c r="C78">
        <v>168.05</v>
      </c>
      <c r="D78">
        <v>1.4285000000000001</v>
      </c>
      <c r="E78" s="1">
        <v>2.3875E-6</v>
      </c>
      <c r="F78">
        <v>2.9034E-3</v>
      </c>
      <c r="G78" t="s">
        <v>6375</v>
      </c>
      <c r="H78" t="s">
        <v>6376</v>
      </c>
      <c r="I78" t="s">
        <v>4</v>
      </c>
      <c r="J78" t="s">
        <v>4</v>
      </c>
      <c r="K78" t="s">
        <v>4</v>
      </c>
      <c r="L78" t="s">
        <v>77</v>
      </c>
      <c r="M78" t="s">
        <v>4</v>
      </c>
      <c r="N78" t="s">
        <v>4</v>
      </c>
      <c r="O78" t="str">
        <f t="shared" si="6"/>
        <v>-1</v>
      </c>
      <c r="P78" t="str">
        <f t="shared" si="7"/>
        <v>0</v>
      </c>
      <c r="Q78" t="str">
        <f t="shared" si="8"/>
        <v>0</v>
      </c>
      <c r="R78" t="str">
        <f t="shared" si="9"/>
        <v>0</v>
      </c>
      <c r="S78" t="str">
        <f t="shared" si="10"/>
        <v>0</v>
      </c>
    </row>
    <row r="79" spans="1:19" x14ac:dyDescent="0.25">
      <c r="A79" t="s">
        <v>3991</v>
      </c>
      <c r="B79">
        <v>407.44</v>
      </c>
      <c r="C79">
        <v>1063.8499999999999</v>
      </c>
      <c r="D79">
        <v>-1.3823000000000001</v>
      </c>
      <c r="E79" s="1">
        <v>2.6525999999999998E-6</v>
      </c>
      <c r="F79">
        <v>3.1838999999999999E-3</v>
      </c>
      <c r="G79" t="s">
        <v>1129</v>
      </c>
      <c r="H79" t="s">
        <v>3992</v>
      </c>
      <c r="I79" t="s">
        <v>1131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tr">
        <f t="shared" si="6"/>
        <v>1</v>
      </c>
      <c r="P79" t="str">
        <f t="shared" si="7"/>
        <v>0</v>
      </c>
      <c r="Q79" t="str">
        <f t="shared" si="8"/>
        <v>0</v>
      </c>
      <c r="R79" t="str">
        <f t="shared" si="9"/>
        <v>0</v>
      </c>
      <c r="S79" t="str">
        <f t="shared" si="10"/>
        <v>0</v>
      </c>
    </row>
    <row r="80" spans="1:19" x14ac:dyDescent="0.25">
      <c r="A80" t="s">
        <v>6377</v>
      </c>
      <c r="B80">
        <v>9.14</v>
      </c>
      <c r="C80">
        <v>76.16</v>
      </c>
      <c r="D80">
        <v>-3.0404</v>
      </c>
      <c r="E80" s="1">
        <v>2.7545000000000001E-6</v>
      </c>
      <c r="F80">
        <v>3.2639000000000001E-3</v>
      </c>
      <c r="G80" t="s">
        <v>6378</v>
      </c>
      <c r="H80" t="s">
        <v>6344</v>
      </c>
      <c r="I80" t="s">
        <v>3598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tr">
        <f t="shared" si="6"/>
        <v>1</v>
      </c>
      <c r="P80" t="str">
        <f t="shared" si="7"/>
        <v>0</v>
      </c>
      <c r="Q80" t="str">
        <f t="shared" si="8"/>
        <v>0</v>
      </c>
      <c r="R80" t="str">
        <f t="shared" si="9"/>
        <v>0</v>
      </c>
      <c r="S80" t="str">
        <f t="shared" si="10"/>
        <v>0</v>
      </c>
    </row>
    <row r="81" spans="1:19" x14ac:dyDescent="0.25">
      <c r="A81" t="s">
        <v>6379</v>
      </c>
      <c r="B81">
        <v>23.74</v>
      </c>
      <c r="C81">
        <v>109.84</v>
      </c>
      <c r="D81">
        <v>-2.2151999999999998</v>
      </c>
      <c r="E81" s="1">
        <v>2.8961000000000001E-6</v>
      </c>
      <c r="F81">
        <v>3.3882000000000001E-3</v>
      </c>
      <c r="G81" t="s">
        <v>6380</v>
      </c>
      <c r="H81" t="s">
        <v>4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tr">
        <f t="shared" si="6"/>
        <v>1</v>
      </c>
      <c r="P81" t="str">
        <f t="shared" si="7"/>
        <v>0</v>
      </c>
      <c r="Q81" t="str">
        <f t="shared" si="8"/>
        <v>0</v>
      </c>
      <c r="R81" t="str">
        <f t="shared" si="9"/>
        <v>0</v>
      </c>
      <c r="S81" t="str">
        <f t="shared" si="10"/>
        <v>0</v>
      </c>
    </row>
    <row r="82" spans="1:19" x14ac:dyDescent="0.25">
      <c r="A82" t="s">
        <v>2230</v>
      </c>
      <c r="B82">
        <v>127.45</v>
      </c>
      <c r="C82">
        <v>386.29</v>
      </c>
      <c r="D82">
        <v>-1.6076999999999999</v>
      </c>
      <c r="E82" s="1">
        <v>3.2698E-6</v>
      </c>
      <c r="F82">
        <v>3.7707000000000001E-3</v>
      </c>
      <c r="G82" t="s">
        <v>2231</v>
      </c>
      <c r="H82" t="s">
        <v>2232</v>
      </c>
      <c r="I82" t="s">
        <v>1773</v>
      </c>
      <c r="J82" t="s">
        <v>4</v>
      </c>
      <c r="K82" t="s">
        <v>4</v>
      </c>
      <c r="L82" t="s">
        <v>86</v>
      </c>
      <c r="M82" t="s">
        <v>2233</v>
      </c>
      <c r="N82" t="s">
        <v>765</v>
      </c>
      <c r="O82" t="str">
        <f t="shared" si="6"/>
        <v>1</v>
      </c>
      <c r="P82" t="str">
        <f t="shared" si="7"/>
        <v>0</v>
      </c>
      <c r="Q82" t="str">
        <f t="shared" si="8"/>
        <v>0</v>
      </c>
      <c r="R82" t="str">
        <f t="shared" si="9"/>
        <v>0</v>
      </c>
      <c r="S82" t="str">
        <f t="shared" si="10"/>
        <v>0</v>
      </c>
    </row>
    <row r="83" spans="1:19" x14ac:dyDescent="0.25">
      <c r="A83" t="s">
        <v>4348</v>
      </c>
      <c r="B83">
        <v>6.73</v>
      </c>
      <c r="C83">
        <v>243.14</v>
      </c>
      <c r="D83">
        <v>-5.1666999999999996</v>
      </c>
      <c r="E83" s="1">
        <v>3.3046999999999999E-6</v>
      </c>
      <c r="F83">
        <v>3.7707000000000001E-3</v>
      </c>
      <c r="G83" t="s">
        <v>4</v>
      </c>
      <c r="H83" t="s">
        <v>4</v>
      </c>
      <c r="I83" t="s">
        <v>4</v>
      </c>
      <c r="J83" t="s">
        <v>4</v>
      </c>
      <c r="K83" t="s">
        <v>4</v>
      </c>
      <c r="L83" t="s">
        <v>4</v>
      </c>
      <c r="M83" t="s">
        <v>4</v>
      </c>
      <c r="N83" t="s">
        <v>4</v>
      </c>
      <c r="O83" t="str">
        <f t="shared" si="6"/>
        <v>1</v>
      </c>
      <c r="P83" t="str">
        <f t="shared" si="7"/>
        <v>0</v>
      </c>
      <c r="Q83" t="str">
        <f t="shared" si="8"/>
        <v>0</v>
      </c>
      <c r="R83" t="str">
        <f t="shared" si="9"/>
        <v>0</v>
      </c>
      <c r="S83" t="str">
        <f t="shared" si="10"/>
        <v>0</v>
      </c>
    </row>
    <row r="84" spans="1:19" x14ac:dyDescent="0.25">
      <c r="A84" t="s">
        <v>6381</v>
      </c>
      <c r="B84">
        <v>378.48</v>
      </c>
      <c r="C84">
        <v>83.47</v>
      </c>
      <c r="D84">
        <v>2.1692999999999998</v>
      </c>
      <c r="E84" s="1">
        <v>3.4809999999999998E-6</v>
      </c>
      <c r="F84">
        <v>3.9234999999999999E-3</v>
      </c>
      <c r="G84" t="s">
        <v>6382</v>
      </c>
      <c r="H84" t="s">
        <v>6383</v>
      </c>
      <c r="I84" t="s">
        <v>6384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tr">
        <f t="shared" si="6"/>
        <v>-1</v>
      </c>
      <c r="P84" t="str">
        <f t="shared" si="7"/>
        <v>0</v>
      </c>
      <c r="Q84" t="str">
        <f t="shared" si="8"/>
        <v>0</v>
      </c>
      <c r="R84" t="str">
        <f t="shared" si="9"/>
        <v>0</v>
      </c>
      <c r="S84" t="str">
        <f t="shared" si="10"/>
        <v>0</v>
      </c>
    </row>
    <row r="85" spans="1:19" x14ac:dyDescent="0.25">
      <c r="A85" t="s">
        <v>6385</v>
      </c>
      <c r="B85">
        <v>9.36</v>
      </c>
      <c r="C85">
        <v>77.23</v>
      </c>
      <c r="D85">
        <v>-3.0764</v>
      </c>
      <c r="E85" s="1">
        <v>3.5762000000000002E-6</v>
      </c>
      <c r="F85">
        <v>3.9822E-3</v>
      </c>
      <c r="G85" t="s">
        <v>6386</v>
      </c>
      <c r="H85" t="s">
        <v>6387</v>
      </c>
      <c r="I85" t="s">
        <v>3598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tr">
        <f t="shared" si="6"/>
        <v>1</v>
      </c>
      <c r="P85" t="str">
        <f t="shared" si="7"/>
        <v>0</v>
      </c>
      <c r="Q85" t="str">
        <f t="shared" si="8"/>
        <v>0</v>
      </c>
      <c r="R85" t="str">
        <f t="shared" si="9"/>
        <v>0</v>
      </c>
      <c r="S85" t="str">
        <f t="shared" si="10"/>
        <v>0</v>
      </c>
    </row>
    <row r="86" spans="1:19" x14ac:dyDescent="0.25">
      <c r="A86" t="s">
        <v>6388</v>
      </c>
      <c r="B86">
        <v>6401.06</v>
      </c>
      <c r="C86">
        <v>2985.12</v>
      </c>
      <c r="D86">
        <v>1.1005</v>
      </c>
      <c r="E86" s="1">
        <v>3.6604000000000001E-6</v>
      </c>
      <c r="F86">
        <v>4.0274000000000004E-3</v>
      </c>
      <c r="G86" t="s">
        <v>3159</v>
      </c>
      <c r="H86" t="s">
        <v>3160</v>
      </c>
      <c r="I86" t="s">
        <v>600</v>
      </c>
      <c r="J86" t="s">
        <v>4</v>
      </c>
      <c r="K86" t="s">
        <v>79</v>
      </c>
      <c r="L86" t="s">
        <v>4</v>
      </c>
      <c r="M86" t="s">
        <v>6389</v>
      </c>
      <c r="N86" t="s">
        <v>6390</v>
      </c>
      <c r="O86" t="str">
        <f t="shared" si="6"/>
        <v>-1</v>
      </c>
      <c r="P86" t="str">
        <f t="shared" si="7"/>
        <v>0</v>
      </c>
      <c r="Q86" t="str">
        <f t="shared" si="8"/>
        <v>0</v>
      </c>
      <c r="R86" t="str">
        <f t="shared" si="9"/>
        <v>0</v>
      </c>
      <c r="S86" t="str">
        <f t="shared" si="10"/>
        <v>0</v>
      </c>
    </row>
    <row r="87" spans="1:19" x14ac:dyDescent="0.25">
      <c r="A87" t="s">
        <v>4320</v>
      </c>
      <c r="B87">
        <v>86.42</v>
      </c>
      <c r="C87">
        <v>305.7</v>
      </c>
      <c r="D87">
        <v>-1.8147</v>
      </c>
      <c r="E87" s="1">
        <v>4.4720999999999999E-6</v>
      </c>
      <c r="F87">
        <v>4.8625999999999999E-3</v>
      </c>
      <c r="G87" t="s">
        <v>4321</v>
      </c>
      <c r="H87" t="s">
        <v>4</v>
      </c>
      <c r="I87" t="s">
        <v>867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tr">
        <f t="shared" si="6"/>
        <v>1</v>
      </c>
      <c r="P87" t="str">
        <f t="shared" si="7"/>
        <v>0</v>
      </c>
      <c r="Q87" t="str">
        <f t="shared" si="8"/>
        <v>0</v>
      </c>
      <c r="R87" t="str">
        <f t="shared" si="9"/>
        <v>0</v>
      </c>
      <c r="S87" t="str">
        <f t="shared" si="10"/>
        <v>0</v>
      </c>
    </row>
    <row r="88" spans="1:19" x14ac:dyDescent="0.25">
      <c r="A88" t="s">
        <v>2798</v>
      </c>
      <c r="B88">
        <v>81.2</v>
      </c>
      <c r="C88">
        <v>243.35</v>
      </c>
      <c r="D88">
        <v>-1.5810999999999999</v>
      </c>
      <c r="E88" s="1">
        <v>4.5927000000000001E-6</v>
      </c>
      <c r="F88">
        <v>4.9357000000000003E-3</v>
      </c>
      <c r="G88" t="s">
        <v>2799</v>
      </c>
      <c r="H88" t="s">
        <v>4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tr">
        <f t="shared" si="6"/>
        <v>1</v>
      </c>
      <c r="P88" t="str">
        <f t="shared" si="7"/>
        <v>0</v>
      </c>
      <c r="Q88" t="str">
        <f t="shared" si="8"/>
        <v>0</v>
      </c>
      <c r="R88" t="str">
        <f t="shared" si="9"/>
        <v>0</v>
      </c>
      <c r="S88" t="str">
        <f t="shared" si="10"/>
        <v>0</v>
      </c>
    </row>
    <row r="89" spans="1:19" x14ac:dyDescent="0.25">
      <c r="A89" t="s">
        <v>6391</v>
      </c>
      <c r="B89">
        <v>205.88</v>
      </c>
      <c r="C89">
        <v>525.20000000000005</v>
      </c>
      <c r="D89">
        <v>-1.3519000000000001</v>
      </c>
      <c r="E89" s="1">
        <v>4.6522000000000001E-6</v>
      </c>
      <c r="F89">
        <v>4.9421999999999999E-3</v>
      </c>
      <c r="G89" t="s">
        <v>6392</v>
      </c>
      <c r="H89" t="s">
        <v>5635</v>
      </c>
      <c r="I89" t="s">
        <v>3093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tr">
        <f t="shared" si="6"/>
        <v>1</v>
      </c>
      <c r="P89" t="str">
        <f t="shared" si="7"/>
        <v>0</v>
      </c>
      <c r="Q89" t="str">
        <f t="shared" si="8"/>
        <v>0</v>
      </c>
      <c r="R89" t="str">
        <f t="shared" si="9"/>
        <v>0</v>
      </c>
      <c r="S89" t="str">
        <f t="shared" si="10"/>
        <v>0</v>
      </c>
    </row>
    <row r="90" spans="1:19" x14ac:dyDescent="0.25">
      <c r="A90" t="s">
        <v>6393</v>
      </c>
      <c r="B90">
        <v>14.46</v>
      </c>
      <c r="C90">
        <v>81.02</v>
      </c>
      <c r="D90">
        <v>-2.4872999999999998</v>
      </c>
      <c r="E90" s="1">
        <v>4.7764999999999999E-6</v>
      </c>
      <c r="F90">
        <v>5.0166000000000004E-3</v>
      </c>
      <c r="G90" t="s">
        <v>4</v>
      </c>
      <c r="H90" t="s">
        <v>4</v>
      </c>
      <c r="I90" t="s">
        <v>4</v>
      </c>
      <c r="J90" t="s">
        <v>4</v>
      </c>
      <c r="K90" t="s">
        <v>4</v>
      </c>
      <c r="L90" t="s">
        <v>4</v>
      </c>
      <c r="M90" t="s">
        <v>4</v>
      </c>
      <c r="N90" t="s">
        <v>4</v>
      </c>
      <c r="O90" t="str">
        <f t="shared" si="6"/>
        <v>1</v>
      </c>
      <c r="P90" t="str">
        <f t="shared" si="7"/>
        <v>0</v>
      </c>
      <c r="Q90" t="str">
        <f t="shared" si="8"/>
        <v>0</v>
      </c>
      <c r="R90" t="str">
        <f t="shared" si="9"/>
        <v>0</v>
      </c>
      <c r="S90" t="str">
        <f t="shared" si="10"/>
        <v>0</v>
      </c>
    </row>
    <row r="91" spans="1:19" x14ac:dyDescent="0.25">
      <c r="A91" t="s">
        <v>2727</v>
      </c>
      <c r="B91">
        <v>116.6</v>
      </c>
      <c r="C91">
        <v>328.35</v>
      </c>
      <c r="D91">
        <v>-1.5002</v>
      </c>
      <c r="E91" s="1">
        <v>4.9007999999999997E-6</v>
      </c>
      <c r="F91">
        <v>5.0753999999999999E-3</v>
      </c>
      <c r="G91" t="s">
        <v>2728</v>
      </c>
      <c r="H91" t="s">
        <v>4</v>
      </c>
      <c r="I91" t="s">
        <v>2729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tr">
        <f t="shared" si="6"/>
        <v>1</v>
      </c>
      <c r="P91" t="str">
        <f t="shared" si="7"/>
        <v>0</v>
      </c>
      <c r="Q91" t="str">
        <f t="shared" si="8"/>
        <v>0</v>
      </c>
      <c r="R91" t="str">
        <f t="shared" si="9"/>
        <v>0</v>
      </c>
      <c r="S91" t="str">
        <f t="shared" si="10"/>
        <v>0</v>
      </c>
    </row>
    <row r="92" spans="1:19" x14ac:dyDescent="0.25">
      <c r="A92" t="s">
        <v>6394</v>
      </c>
      <c r="B92">
        <v>20.81</v>
      </c>
      <c r="C92">
        <v>122.26</v>
      </c>
      <c r="D92">
        <v>-2.5537000000000001</v>
      </c>
      <c r="E92" s="1">
        <v>4.9423000000000001E-6</v>
      </c>
      <c r="F92">
        <v>5.0753999999999999E-3</v>
      </c>
      <c r="G92" t="s">
        <v>6395</v>
      </c>
      <c r="H92" t="s">
        <v>6396</v>
      </c>
      <c r="I92" t="s">
        <v>1800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tr">
        <f t="shared" si="6"/>
        <v>1</v>
      </c>
      <c r="P92" t="str">
        <f t="shared" si="7"/>
        <v>0</v>
      </c>
      <c r="Q92" t="str">
        <f t="shared" si="8"/>
        <v>0</v>
      </c>
      <c r="R92" t="str">
        <f t="shared" si="9"/>
        <v>0</v>
      </c>
      <c r="S92" t="str">
        <f t="shared" si="10"/>
        <v>0</v>
      </c>
    </row>
    <row r="93" spans="1:19" x14ac:dyDescent="0.25">
      <c r="A93" t="s">
        <v>2981</v>
      </c>
      <c r="B93">
        <v>134.72</v>
      </c>
      <c r="C93">
        <v>41.26</v>
      </c>
      <c r="D93">
        <v>1.6934</v>
      </c>
      <c r="E93" s="1">
        <v>5.2290000000000002E-6</v>
      </c>
      <c r="F93">
        <v>5.3108000000000001E-3</v>
      </c>
      <c r="G93" t="s">
        <v>4</v>
      </c>
      <c r="H93" t="s">
        <v>4</v>
      </c>
      <c r="I93" t="s">
        <v>4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tr">
        <f t="shared" si="6"/>
        <v>-1</v>
      </c>
      <c r="P93" t="str">
        <f t="shared" si="7"/>
        <v>0</v>
      </c>
      <c r="Q93" t="str">
        <f t="shared" si="8"/>
        <v>0</v>
      </c>
      <c r="R93" t="str">
        <f t="shared" si="9"/>
        <v>0</v>
      </c>
      <c r="S93" t="str">
        <f t="shared" si="10"/>
        <v>0</v>
      </c>
    </row>
    <row r="94" spans="1:19" x14ac:dyDescent="0.25">
      <c r="A94" t="s">
        <v>2423</v>
      </c>
      <c r="B94">
        <v>1593.65</v>
      </c>
      <c r="C94">
        <v>3448.76</v>
      </c>
      <c r="D94">
        <v>-1.1132</v>
      </c>
      <c r="E94" s="1">
        <v>5.8038999999999996E-6</v>
      </c>
      <c r="F94">
        <v>5.8306E-3</v>
      </c>
      <c r="G94" t="s">
        <v>2424</v>
      </c>
      <c r="H94" t="s">
        <v>2425</v>
      </c>
      <c r="I94" t="s">
        <v>867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tr">
        <f t="shared" si="6"/>
        <v>1</v>
      </c>
      <c r="P94" t="str">
        <f t="shared" si="7"/>
        <v>0</v>
      </c>
      <c r="Q94" t="str">
        <f t="shared" si="8"/>
        <v>0</v>
      </c>
      <c r="R94" t="str">
        <f t="shared" si="9"/>
        <v>0</v>
      </c>
      <c r="S94" t="str">
        <f t="shared" si="10"/>
        <v>0</v>
      </c>
    </row>
    <row r="95" spans="1:19" x14ac:dyDescent="0.25">
      <c r="A95" t="s">
        <v>6397</v>
      </c>
      <c r="B95">
        <v>6.71</v>
      </c>
      <c r="C95">
        <v>65.739999999999995</v>
      </c>
      <c r="D95">
        <v>-3.2462</v>
      </c>
      <c r="E95" s="1">
        <v>6.0674999999999999E-6</v>
      </c>
      <c r="F95">
        <v>6.0298000000000001E-3</v>
      </c>
      <c r="G95" t="s">
        <v>886</v>
      </c>
      <c r="H95" t="s">
        <v>6398</v>
      </c>
      <c r="I95" t="s">
        <v>888</v>
      </c>
      <c r="J95" t="s">
        <v>986</v>
      </c>
      <c r="K95" t="s">
        <v>987</v>
      </c>
      <c r="L95" t="s">
        <v>88</v>
      </c>
      <c r="M95" t="s">
        <v>889</v>
      </c>
      <c r="N95" t="s">
        <v>890</v>
      </c>
      <c r="O95" t="str">
        <f t="shared" si="6"/>
        <v>1</v>
      </c>
      <c r="P95" t="str">
        <f t="shared" si="7"/>
        <v>0</v>
      </c>
      <c r="Q95" t="str">
        <f t="shared" si="8"/>
        <v>0</v>
      </c>
      <c r="R95" t="str">
        <f t="shared" si="9"/>
        <v>0</v>
      </c>
      <c r="S95" t="str">
        <f t="shared" si="10"/>
        <v>0</v>
      </c>
    </row>
    <row r="96" spans="1:19" x14ac:dyDescent="0.25">
      <c r="A96" t="s">
        <v>6399</v>
      </c>
      <c r="B96">
        <v>224.73</v>
      </c>
      <c r="C96">
        <v>81.2</v>
      </c>
      <c r="D96">
        <v>1.4639</v>
      </c>
      <c r="E96" s="1">
        <v>6.3562999999999996E-6</v>
      </c>
      <c r="F96">
        <v>6.2497000000000004E-3</v>
      </c>
      <c r="G96" t="s">
        <v>6400</v>
      </c>
      <c r="H96" t="s">
        <v>6401</v>
      </c>
      <c r="I96" t="s">
        <v>6402</v>
      </c>
      <c r="J96" t="s">
        <v>4</v>
      </c>
      <c r="K96" t="s">
        <v>6403</v>
      </c>
      <c r="L96" t="s">
        <v>4</v>
      </c>
      <c r="M96" t="s">
        <v>4</v>
      </c>
      <c r="N96" t="s">
        <v>4</v>
      </c>
      <c r="O96" t="str">
        <f t="shared" si="6"/>
        <v>-1</v>
      </c>
      <c r="P96" t="str">
        <f t="shared" si="7"/>
        <v>0</v>
      </c>
      <c r="Q96" t="str">
        <f t="shared" si="8"/>
        <v>0</v>
      </c>
      <c r="R96" t="str">
        <f t="shared" si="9"/>
        <v>1</v>
      </c>
      <c r="S96" t="str">
        <f t="shared" si="10"/>
        <v>0</v>
      </c>
    </row>
    <row r="97" spans="1:19" x14ac:dyDescent="0.25">
      <c r="A97" t="s">
        <v>6404</v>
      </c>
      <c r="B97">
        <v>308.95</v>
      </c>
      <c r="C97">
        <v>961.04</v>
      </c>
      <c r="D97">
        <v>-1.6372</v>
      </c>
      <c r="E97" s="1">
        <v>6.8635999999999998E-6</v>
      </c>
      <c r="F97">
        <v>6.6774E-3</v>
      </c>
      <c r="G97" t="s">
        <v>6405</v>
      </c>
      <c r="H97" t="s">
        <v>6406</v>
      </c>
      <c r="I97" t="s">
        <v>6407</v>
      </c>
      <c r="J97" t="s">
        <v>122</v>
      </c>
      <c r="K97" t="s">
        <v>1047</v>
      </c>
      <c r="L97" t="s">
        <v>77</v>
      </c>
      <c r="M97" t="s">
        <v>4</v>
      </c>
      <c r="N97" t="s">
        <v>4</v>
      </c>
      <c r="O97" t="str">
        <f t="shared" si="6"/>
        <v>1</v>
      </c>
      <c r="P97" t="str">
        <f t="shared" si="7"/>
        <v>0</v>
      </c>
      <c r="Q97" t="str">
        <f t="shared" si="8"/>
        <v>0</v>
      </c>
      <c r="R97" t="str">
        <f t="shared" si="9"/>
        <v>0</v>
      </c>
      <c r="S97" t="str">
        <f t="shared" si="10"/>
        <v>0</v>
      </c>
    </row>
    <row r="98" spans="1:19" x14ac:dyDescent="0.25">
      <c r="A98" t="s">
        <v>6408</v>
      </c>
      <c r="B98">
        <v>235.09</v>
      </c>
      <c r="C98">
        <v>775.8</v>
      </c>
      <c r="D98">
        <v>-1.7250000000000001</v>
      </c>
      <c r="E98" s="1">
        <v>7.0060999999999997E-6</v>
      </c>
      <c r="F98">
        <v>6.7450000000000001E-3</v>
      </c>
      <c r="G98" t="s">
        <v>6409</v>
      </c>
      <c r="H98" t="s">
        <v>6410</v>
      </c>
      <c r="I98" t="s">
        <v>6411</v>
      </c>
      <c r="J98" t="s">
        <v>862</v>
      </c>
      <c r="K98" t="s">
        <v>1761</v>
      </c>
      <c r="L98" t="s">
        <v>549</v>
      </c>
      <c r="M98" t="s">
        <v>4</v>
      </c>
      <c r="N98" t="s">
        <v>4</v>
      </c>
      <c r="O98" t="str">
        <f t="shared" si="6"/>
        <v>1</v>
      </c>
      <c r="P98" t="str">
        <f t="shared" si="7"/>
        <v>0</v>
      </c>
      <c r="Q98" t="str">
        <f t="shared" si="8"/>
        <v>0</v>
      </c>
      <c r="R98" t="str">
        <f t="shared" si="9"/>
        <v>1</v>
      </c>
      <c r="S98" t="str">
        <f t="shared" si="10"/>
        <v>0</v>
      </c>
    </row>
    <row r="99" spans="1:19" x14ac:dyDescent="0.25">
      <c r="A99" t="s">
        <v>6412</v>
      </c>
      <c r="B99">
        <v>0</v>
      </c>
      <c r="C99">
        <v>18.55</v>
      </c>
      <c r="D99">
        <v>-6.7289000000000003</v>
      </c>
      <c r="E99" s="1">
        <v>7.2560999999999999E-6</v>
      </c>
      <c r="F99">
        <v>6.9137000000000001E-3</v>
      </c>
      <c r="G99" t="s">
        <v>6413</v>
      </c>
      <c r="H99" t="s">
        <v>5038</v>
      </c>
      <c r="I99" t="s">
        <v>6414</v>
      </c>
      <c r="J99" t="s">
        <v>2281</v>
      </c>
      <c r="K99" t="s">
        <v>4</v>
      </c>
      <c r="L99" t="s">
        <v>5039</v>
      </c>
      <c r="M99" t="s">
        <v>5040</v>
      </c>
      <c r="N99" t="s">
        <v>5041</v>
      </c>
      <c r="O99" t="str">
        <f t="shared" si="6"/>
        <v>1</v>
      </c>
      <c r="P99" t="str">
        <f t="shared" si="7"/>
        <v>0</v>
      </c>
      <c r="Q99" t="str">
        <f t="shared" si="8"/>
        <v>0</v>
      </c>
      <c r="R99" t="str">
        <f t="shared" si="9"/>
        <v>0</v>
      </c>
      <c r="S99" t="str">
        <f t="shared" ref="S99:S130" si="11">IF(COUNTIF(G99:N99,"*glyco*")&gt;0,"1","0")</f>
        <v>0</v>
      </c>
    </row>
    <row r="100" spans="1:19" x14ac:dyDescent="0.25">
      <c r="A100" t="s">
        <v>4817</v>
      </c>
      <c r="B100">
        <v>1281.58</v>
      </c>
      <c r="C100">
        <v>3850.49</v>
      </c>
      <c r="D100">
        <v>-1.5869</v>
      </c>
      <c r="E100" s="1">
        <v>7.6566000000000005E-6</v>
      </c>
      <c r="F100">
        <v>7.2208999999999997E-3</v>
      </c>
      <c r="G100" t="s">
        <v>4818</v>
      </c>
      <c r="H100" t="s">
        <v>4819</v>
      </c>
      <c r="I100" t="s">
        <v>4820</v>
      </c>
      <c r="J100" t="s">
        <v>4821</v>
      </c>
      <c r="K100" t="s">
        <v>4822</v>
      </c>
      <c r="L100" t="s">
        <v>86</v>
      </c>
      <c r="M100" t="s">
        <v>4</v>
      </c>
      <c r="N100" t="s">
        <v>4</v>
      </c>
      <c r="O100" t="str">
        <f t="shared" si="6"/>
        <v>1</v>
      </c>
      <c r="P100" t="str">
        <f t="shared" si="7"/>
        <v>0</v>
      </c>
      <c r="Q100" t="str">
        <f t="shared" si="8"/>
        <v>0</v>
      </c>
      <c r="R100" t="str">
        <f t="shared" si="9"/>
        <v>0</v>
      </c>
      <c r="S100" t="str">
        <f t="shared" si="11"/>
        <v>1</v>
      </c>
    </row>
    <row r="101" spans="1:19" x14ac:dyDescent="0.25">
      <c r="A101" t="s">
        <v>6415</v>
      </c>
      <c r="B101">
        <v>1445.67</v>
      </c>
      <c r="C101">
        <v>2919.08</v>
      </c>
      <c r="D101">
        <v>-1.0142</v>
      </c>
      <c r="E101" s="1">
        <v>7.8701999999999996E-6</v>
      </c>
      <c r="F101">
        <v>7.3473000000000002E-3</v>
      </c>
      <c r="G101" t="s">
        <v>6416</v>
      </c>
      <c r="H101" t="s">
        <v>6417</v>
      </c>
      <c r="I101" t="s">
        <v>833</v>
      </c>
      <c r="J101" t="s">
        <v>4</v>
      </c>
      <c r="K101" t="s">
        <v>93</v>
      </c>
      <c r="L101" t="s">
        <v>4</v>
      </c>
      <c r="M101" t="s">
        <v>4</v>
      </c>
      <c r="N101" t="s">
        <v>4</v>
      </c>
      <c r="O101" t="str">
        <f t="shared" si="6"/>
        <v>1</v>
      </c>
      <c r="P101" t="str">
        <f t="shared" si="7"/>
        <v>0</v>
      </c>
      <c r="Q101" t="str">
        <f t="shared" si="8"/>
        <v>0</v>
      </c>
      <c r="R101" t="str">
        <f t="shared" si="9"/>
        <v>0</v>
      </c>
      <c r="S101" t="str">
        <f t="shared" si="11"/>
        <v>0</v>
      </c>
    </row>
    <row r="102" spans="1:19" x14ac:dyDescent="0.25">
      <c r="A102" t="s">
        <v>821</v>
      </c>
      <c r="B102">
        <v>609.29</v>
      </c>
      <c r="C102">
        <v>1482.49</v>
      </c>
      <c r="D102">
        <v>-1.2833000000000001</v>
      </c>
      <c r="E102" s="1">
        <v>8.4386999999999994E-6</v>
      </c>
      <c r="F102">
        <v>7.7993000000000003E-3</v>
      </c>
      <c r="G102" t="s">
        <v>822</v>
      </c>
      <c r="H102" t="s">
        <v>529</v>
      </c>
      <c r="I102" t="s">
        <v>4</v>
      </c>
      <c r="J102" t="s">
        <v>75</v>
      </c>
      <c r="K102" t="s">
        <v>4</v>
      </c>
      <c r="L102" t="s">
        <v>76</v>
      </c>
      <c r="M102" t="s">
        <v>4</v>
      </c>
      <c r="N102" t="s">
        <v>4</v>
      </c>
      <c r="O102" t="str">
        <f t="shared" si="6"/>
        <v>1</v>
      </c>
      <c r="P102" t="str">
        <f t="shared" si="7"/>
        <v>0</v>
      </c>
      <c r="Q102" t="str">
        <f t="shared" si="8"/>
        <v>0</v>
      </c>
      <c r="R102" t="str">
        <f t="shared" si="9"/>
        <v>0</v>
      </c>
      <c r="S102" t="str">
        <f t="shared" si="11"/>
        <v>0</v>
      </c>
    </row>
    <row r="103" spans="1:19" x14ac:dyDescent="0.25">
      <c r="A103" t="s">
        <v>6418</v>
      </c>
      <c r="B103">
        <v>0</v>
      </c>
      <c r="C103">
        <v>21.06</v>
      </c>
      <c r="D103">
        <v>-6.9077000000000002</v>
      </c>
      <c r="E103" s="1">
        <v>8.7767000000000002E-6</v>
      </c>
      <c r="F103">
        <v>8.0313999999999993E-3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tr">
        <f t="shared" si="6"/>
        <v>1</v>
      </c>
      <c r="P103" t="str">
        <f t="shared" si="7"/>
        <v>0</v>
      </c>
      <c r="Q103" t="str">
        <f t="shared" si="8"/>
        <v>0</v>
      </c>
      <c r="R103" t="str">
        <f t="shared" si="9"/>
        <v>0</v>
      </c>
      <c r="S103" t="str">
        <f t="shared" si="11"/>
        <v>0</v>
      </c>
    </row>
    <row r="104" spans="1:19" x14ac:dyDescent="0.25">
      <c r="A104" t="s">
        <v>6419</v>
      </c>
      <c r="B104">
        <v>0.38</v>
      </c>
      <c r="C104">
        <v>28.25</v>
      </c>
      <c r="D104">
        <v>-6.3452000000000002</v>
      </c>
      <c r="E104" s="1">
        <v>9.2607999999999995E-6</v>
      </c>
      <c r="F104">
        <v>8.3913000000000008E-3</v>
      </c>
      <c r="G104" t="s">
        <v>314</v>
      </c>
      <c r="H104" t="s">
        <v>6420</v>
      </c>
      <c r="I104" t="s">
        <v>6421</v>
      </c>
      <c r="J104" t="s">
        <v>6422</v>
      </c>
      <c r="K104" t="s">
        <v>6423</v>
      </c>
      <c r="L104" t="s">
        <v>322</v>
      </c>
      <c r="M104" t="s">
        <v>6424</v>
      </c>
      <c r="N104" t="s">
        <v>6425</v>
      </c>
      <c r="O104" t="str">
        <f t="shared" si="6"/>
        <v>1</v>
      </c>
      <c r="P104" t="str">
        <f t="shared" si="7"/>
        <v>0</v>
      </c>
      <c r="Q104" t="str">
        <f t="shared" si="8"/>
        <v>0</v>
      </c>
      <c r="R104" t="str">
        <f t="shared" si="9"/>
        <v>0</v>
      </c>
      <c r="S104" t="str">
        <f t="shared" si="11"/>
        <v>0</v>
      </c>
    </row>
    <row r="105" spans="1:19" x14ac:dyDescent="0.25">
      <c r="A105" t="s">
        <v>6426</v>
      </c>
      <c r="B105">
        <v>27756.23</v>
      </c>
      <c r="C105">
        <v>57264.03</v>
      </c>
      <c r="D105">
        <v>-1.0448</v>
      </c>
      <c r="E105" s="1">
        <v>9.7777999999999998E-6</v>
      </c>
      <c r="F105">
        <v>8.7738E-3</v>
      </c>
      <c r="G105" t="s">
        <v>2650</v>
      </c>
      <c r="H105" t="s">
        <v>6427</v>
      </c>
      <c r="I105" t="s">
        <v>6428</v>
      </c>
      <c r="J105" t="s">
        <v>4</v>
      </c>
      <c r="K105" t="s">
        <v>4</v>
      </c>
      <c r="L105" t="s">
        <v>77</v>
      </c>
      <c r="M105" t="s">
        <v>6429</v>
      </c>
      <c r="N105" t="s">
        <v>6430</v>
      </c>
      <c r="O105" t="str">
        <f t="shared" si="6"/>
        <v>1</v>
      </c>
      <c r="P105" t="str">
        <f t="shared" si="7"/>
        <v>0</v>
      </c>
      <c r="Q105" t="str">
        <f t="shared" si="8"/>
        <v>0</v>
      </c>
      <c r="R105" t="str">
        <f t="shared" si="9"/>
        <v>0</v>
      </c>
      <c r="S105" t="str">
        <f t="shared" si="11"/>
        <v>0</v>
      </c>
    </row>
    <row r="106" spans="1:19" x14ac:dyDescent="0.25">
      <c r="A106" t="s">
        <v>2088</v>
      </c>
      <c r="B106">
        <v>637.95000000000005</v>
      </c>
      <c r="C106">
        <v>1621.76</v>
      </c>
      <c r="D106">
        <v>-1.3462000000000001</v>
      </c>
      <c r="E106" s="1">
        <v>1.0271E-5</v>
      </c>
      <c r="F106">
        <v>9.1272999999999996E-3</v>
      </c>
      <c r="G106" t="s">
        <v>2089</v>
      </c>
      <c r="H106" t="s">
        <v>2090</v>
      </c>
      <c r="I106" t="s">
        <v>2091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tr">
        <f t="shared" si="6"/>
        <v>1</v>
      </c>
      <c r="P106" t="str">
        <f t="shared" si="7"/>
        <v>0</v>
      </c>
      <c r="Q106" t="str">
        <f t="shared" si="8"/>
        <v>0</v>
      </c>
      <c r="R106" t="str">
        <f t="shared" si="9"/>
        <v>0</v>
      </c>
      <c r="S106" t="str">
        <f t="shared" si="11"/>
        <v>0</v>
      </c>
    </row>
    <row r="107" spans="1:19" x14ac:dyDescent="0.25">
      <c r="A107" t="s">
        <v>1126</v>
      </c>
      <c r="B107">
        <v>0.64</v>
      </c>
      <c r="C107">
        <v>399.66</v>
      </c>
      <c r="D107">
        <v>-9.2843</v>
      </c>
      <c r="E107" s="1">
        <v>1.0525E-5</v>
      </c>
      <c r="F107">
        <v>9.2645999999999996E-3</v>
      </c>
      <c r="G107" t="s">
        <v>4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tr">
        <f t="shared" si="6"/>
        <v>1</v>
      </c>
      <c r="P107" t="str">
        <f t="shared" si="7"/>
        <v>0</v>
      </c>
      <c r="Q107" t="str">
        <f t="shared" si="8"/>
        <v>0</v>
      </c>
      <c r="R107" t="str">
        <f t="shared" si="9"/>
        <v>0</v>
      </c>
      <c r="S107" t="str">
        <f t="shared" si="11"/>
        <v>0</v>
      </c>
    </row>
    <row r="108" spans="1:19" x14ac:dyDescent="0.25">
      <c r="A108" t="s">
        <v>6431</v>
      </c>
      <c r="B108">
        <v>1086.51</v>
      </c>
      <c r="C108">
        <v>419.74</v>
      </c>
      <c r="D108">
        <v>1.3681000000000001</v>
      </c>
      <c r="E108" s="1">
        <v>1.2721999999999999E-5</v>
      </c>
      <c r="F108">
        <v>1.1091999999999999E-2</v>
      </c>
      <c r="G108" t="s">
        <v>3362</v>
      </c>
      <c r="H108" t="s">
        <v>6432</v>
      </c>
      <c r="I108" t="s">
        <v>5859</v>
      </c>
      <c r="J108" t="s">
        <v>4</v>
      </c>
      <c r="K108" t="s">
        <v>4</v>
      </c>
      <c r="L108" t="s">
        <v>4</v>
      </c>
      <c r="M108" t="s">
        <v>6433</v>
      </c>
      <c r="N108" t="s">
        <v>683</v>
      </c>
      <c r="O108" t="str">
        <f t="shared" si="6"/>
        <v>-1</v>
      </c>
      <c r="P108" t="str">
        <f t="shared" si="7"/>
        <v>0</v>
      </c>
      <c r="Q108" t="str">
        <f t="shared" si="8"/>
        <v>0</v>
      </c>
      <c r="R108" t="str">
        <f t="shared" si="9"/>
        <v>0</v>
      </c>
      <c r="S108" t="str">
        <f t="shared" si="11"/>
        <v>0</v>
      </c>
    </row>
    <row r="109" spans="1:19" x14ac:dyDescent="0.25">
      <c r="A109" t="s">
        <v>1529</v>
      </c>
      <c r="B109">
        <v>168.94</v>
      </c>
      <c r="C109">
        <v>49.62</v>
      </c>
      <c r="D109">
        <v>1.7834000000000001</v>
      </c>
      <c r="E109" s="1">
        <v>1.2971E-5</v>
      </c>
      <c r="F109">
        <v>1.1204E-2</v>
      </c>
      <c r="G109" t="s">
        <v>1530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tr">
        <f t="shared" si="6"/>
        <v>-1</v>
      </c>
      <c r="P109" t="str">
        <f t="shared" si="7"/>
        <v>0</v>
      </c>
      <c r="Q109" t="str">
        <f t="shared" si="8"/>
        <v>0</v>
      </c>
      <c r="R109" t="str">
        <f t="shared" si="9"/>
        <v>0</v>
      </c>
      <c r="S109" t="str">
        <f t="shared" si="11"/>
        <v>0</v>
      </c>
    </row>
    <row r="110" spans="1:19" x14ac:dyDescent="0.25">
      <c r="A110" t="s">
        <v>5630</v>
      </c>
      <c r="B110">
        <v>93.96</v>
      </c>
      <c r="C110">
        <v>367.57</v>
      </c>
      <c r="D110">
        <v>-1.9676</v>
      </c>
      <c r="E110" s="1">
        <v>1.3424000000000001E-5</v>
      </c>
      <c r="F110">
        <v>1.1388000000000001E-2</v>
      </c>
      <c r="G110" t="s">
        <v>5631</v>
      </c>
      <c r="H110" t="s">
        <v>5632</v>
      </c>
      <c r="I110" t="s">
        <v>888</v>
      </c>
      <c r="J110" t="s">
        <v>78</v>
      </c>
      <c r="K110" t="s">
        <v>820</v>
      </c>
      <c r="L110" t="s">
        <v>4</v>
      </c>
      <c r="M110" t="s">
        <v>889</v>
      </c>
      <c r="N110" t="s">
        <v>890</v>
      </c>
      <c r="O110" t="str">
        <f t="shared" si="6"/>
        <v>1</v>
      </c>
      <c r="P110" t="str">
        <f t="shared" si="7"/>
        <v>0</v>
      </c>
      <c r="Q110" t="str">
        <f t="shared" si="8"/>
        <v>0</v>
      </c>
      <c r="R110" t="str">
        <f t="shared" si="9"/>
        <v>0</v>
      </c>
      <c r="S110" t="str">
        <f t="shared" si="11"/>
        <v>0</v>
      </c>
    </row>
    <row r="111" spans="1:19" x14ac:dyDescent="0.25">
      <c r="A111" t="s">
        <v>1919</v>
      </c>
      <c r="B111">
        <v>253.08</v>
      </c>
      <c r="C111">
        <v>630.47</v>
      </c>
      <c r="D111">
        <v>-1.3183</v>
      </c>
      <c r="E111" s="1">
        <v>1.3431000000000001E-5</v>
      </c>
      <c r="F111">
        <v>1.1388000000000001E-2</v>
      </c>
      <c r="G111" t="s">
        <v>4</v>
      </c>
      <c r="H111" t="s">
        <v>4</v>
      </c>
      <c r="I111" t="s">
        <v>4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tr">
        <f t="shared" si="6"/>
        <v>1</v>
      </c>
      <c r="P111" t="str">
        <f t="shared" si="7"/>
        <v>0</v>
      </c>
      <c r="Q111" t="str">
        <f t="shared" si="8"/>
        <v>0</v>
      </c>
      <c r="R111" t="str">
        <f t="shared" si="9"/>
        <v>0</v>
      </c>
      <c r="S111" t="str">
        <f t="shared" si="11"/>
        <v>0</v>
      </c>
    </row>
    <row r="112" spans="1:19" x14ac:dyDescent="0.25">
      <c r="A112" t="s">
        <v>6434</v>
      </c>
      <c r="B112">
        <v>9.4700000000000006</v>
      </c>
      <c r="C112">
        <v>62.07</v>
      </c>
      <c r="D112">
        <v>-2.7092000000000001</v>
      </c>
      <c r="E112" s="1">
        <v>1.3825000000000001E-5</v>
      </c>
      <c r="F112">
        <v>1.1616E-2</v>
      </c>
      <c r="G112" t="s">
        <v>752</v>
      </c>
      <c r="H112" t="s">
        <v>6435</v>
      </c>
      <c r="I112" t="s">
        <v>776</v>
      </c>
      <c r="J112" t="s">
        <v>862</v>
      </c>
      <c r="K112" t="s">
        <v>796</v>
      </c>
      <c r="L112" t="s">
        <v>549</v>
      </c>
      <c r="M112" t="s">
        <v>4</v>
      </c>
      <c r="N112" t="s">
        <v>4</v>
      </c>
      <c r="O112" t="str">
        <f t="shared" si="6"/>
        <v>1</v>
      </c>
      <c r="P112" t="str">
        <f t="shared" si="7"/>
        <v>0</v>
      </c>
      <c r="Q112" t="str">
        <f t="shared" si="8"/>
        <v>0</v>
      </c>
      <c r="R112" t="str">
        <f t="shared" si="9"/>
        <v>1</v>
      </c>
      <c r="S112" t="str">
        <f t="shared" si="11"/>
        <v>0</v>
      </c>
    </row>
    <row r="113" spans="1:19" x14ac:dyDescent="0.25">
      <c r="A113" t="s">
        <v>6436</v>
      </c>
      <c r="B113">
        <v>0.38</v>
      </c>
      <c r="C113">
        <v>27.74</v>
      </c>
      <c r="D113">
        <v>-6.3563999999999998</v>
      </c>
      <c r="E113" s="1">
        <v>1.4214E-5</v>
      </c>
      <c r="F113">
        <v>1.1764999999999999E-2</v>
      </c>
      <c r="G113" t="s">
        <v>6437</v>
      </c>
      <c r="H113" t="s">
        <v>6438</v>
      </c>
      <c r="I113" t="s">
        <v>4</v>
      </c>
      <c r="J113" t="s">
        <v>763</v>
      </c>
      <c r="K113" t="s">
        <v>4</v>
      </c>
      <c r="L113" t="s">
        <v>4</v>
      </c>
      <c r="M113" t="s">
        <v>764</v>
      </c>
      <c r="N113" t="s">
        <v>765</v>
      </c>
      <c r="O113" t="str">
        <f t="shared" si="6"/>
        <v>1</v>
      </c>
      <c r="P113" t="str">
        <f t="shared" si="7"/>
        <v>0</v>
      </c>
      <c r="Q113" t="str">
        <f t="shared" si="8"/>
        <v>0</v>
      </c>
      <c r="R113" t="str">
        <f t="shared" si="9"/>
        <v>0</v>
      </c>
      <c r="S113" t="str">
        <f t="shared" si="11"/>
        <v>0</v>
      </c>
    </row>
    <row r="114" spans="1:19" x14ac:dyDescent="0.25">
      <c r="A114" t="s">
        <v>2498</v>
      </c>
      <c r="B114">
        <v>25.95</v>
      </c>
      <c r="C114">
        <v>134.33000000000001</v>
      </c>
      <c r="D114">
        <v>-2.3645</v>
      </c>
      <c r="E114" s="1">
        <v>1.4256999999999999E-5</v>
      </c>
      <c r="F114">
        <v>1.1764999999999999E-2</v>
      </c>
      <c r="G114" t="s">
        <v>2499</v>
      </c>
      <c r="H114" t="s">
        <v>4</v>
      </c>
      <c r="I114" t="s">
        <v>4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tr">
        <f t="shared" si="6"/>
        <v>1</v>
      </c>
      <c r="P114" t="str">
        <f t="shared" si="7"/>
        <v>0</v>
      </c>
      <c r="Q114" t="str">
        <f t="shared" si="8"/>
        <v>0</v>
      </c>
      <c r="R114" t="str">
        <f t="shared" si="9"/>
        <v>0</v>
      </c>
      <c r="S114" t="str">
        <f t="shared" si="11"/>
        <v>0</v>
      </c>
    </row>
    <row r="115" spans="1:19" x14ac:dyDescent="0.25">
      <c r="A115" t="s">
        <v>4829</v>
      </c>
      <c r="B115">
        <v>905.61</v>
      </c>
      <c r="C115">
        <v>2020.76</v>
      </c>
      <c r="D115">
        <v>-1.1566000000000001</v>
      </c>
      <c r="E115" s="1">
        <v>1.4721E-5</v>
      </c>
      <c r="F115">
        <v>1.1934999999999999E-2</v>
      </c>
      <c r="G115" t="s">
        <v>4830</v>
      </c>
      <c r="H115" t="s">
        <v>4831</v>
      </c>
      <c r="I115" t="s">
        <v>1131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tr">
        <f t="shared" si="6"/>
        <v>1</v>
      </c>
      <c r="P115" t="str">
        <f t="shared" si="7"/>
        <v>0</v>
      </c>
      <c r="Q115" t="str">
        <f t="shared" si="8"/>
        <v>0</v>
      </c>
      <c r="R115" t="str">
        <f t="shared" si="9"/>
        <v>0</v>
      </c>
      <c r="S115" t="str">
        <f t="shared" si="11"/>
        <v>0</v>
      </c>
    </row>
    <row r="116" spans="1:19" x14ac:dyDescent="0.25">
      <c r="A116" t="s">
        <v>1808</v>
      </c>
      <c r="B116">
        <v>292.10000000000002</v>
      </c>
      <c r="C116">
        <v>762.29</v>
      </c>
      <c r="D116">
        <v>-1.3873</v>
      </c>
      <c r="E116" s="1">
        <v>1.4663E-5</v>
      </c>
      <c r="F116">
        <v>1.1934999999999999E-2</v>
      </c>
      <c r="G116" t="s">
        <v>779</v>
      </c>
      <c r="H116" t="s">
        <v>1809</v>
      </c>
      <c r="I116" t="s">
        <v>1810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tr">
        <f t="shared" si="6"/>
        <v>1</v>
      </c>
      <c r="P116" t="str">
        <f t="shared" si="7"/>
        <v>0</v>
      </c>
      <c r="Q116" t="str">
        <f t="shared" si="8"/>
        <v>0</v>
      </c>
      <c r="R116" t="str">
        <f t="shared" si="9"/>
        <v>0</v>
      </c>
      <c r="S116" t="str">
        <f t="shared" si="11"/>
        <v>0</v>
      </c>
    </row>
    <row r="117" spans="1:19" x14ac:dyDescent="0.25">
      <c r="A117" t="s">
        <v>6439</v>
      </c>
      <c r="B117">
        <v>0</v>
      </c>
      <c r="C117">
        <v>146.46</v>
      </c>
      <c r="D117">
        <v>-9.7010000000000005</v>
      </c>
      <c r="E117" s="1">
        <v>1.4939E-5</v>
      </c>
      <c r="F117">
        <v>1.2005999999999999E-2</v>
      </c>
      <c r="G117" t="s">
        <v>4</v>
      </c>
      <c r="H117" t="s">
        <v>4</v>
      </c>
      <c r="I117" t="s">
        <v>873</v>
      </c>
      <c r="J117" t="s">
        <v>4</v>
      </c>
      <c r="K117" t="s">
        <v>4</v>
      </c>
      <c r="L117" t="s">
        <v>4</v>
      </c>
      <c r="M117" t="s">
        <v>4</v>
      </c>
      <c r="N117" t="s">
        <v>4</v>
      </c>
      <c r="O117" t="str">
        <f t="shared" si="6"/>
        <v>1</v>
      </c>
      <c r="P117" t="str">
        <f t="shared" si="7"/>
        <v>0</v>
      </c>
      <c r="Q117" t="str">
        <f t="shared" si="8"/>
        <v>0</v>
      </c>
      <c r="R117" t="str">
        <f t="shared" si="9"/>
        <v>0</v>
      </c>
      <c r="S117" t="str">
        <f t="shared" si="11"/>
        <v>0</v>
      </c>
    </row>
    <row r="118" spans="1:19" x14ac:dyDescent="0.25">
      <c r="A118" t="s">
        <v>6440</v>
      </c>
      <c r="B118">
        <v>108.94</v>
      </c>
      <c r="C118">
        <v>28.17</v>
      </c>
      <c r="D118">
        <v>1.9139999999999999</v>
      </c>
      <c r="E118" s="1">
        <v>1.8114999999999999E-5</v>
      </c>
      <c r="F118">
        <v>1.431E-2</v>
      </c>
      <c r="G118" t="s">
        <v>4</v>
      </c>
      <c r="H118" t="s">
        <v>4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tr">
        <f t="shared" si="6"/>
        <v>-1</v>
      </c>
      <c r="P118" t="str">
        <f t="shared" si="7"/>
        <v>0</v>
      </c>
      <c r="Q118" t="str">
        <f t="shared" si="8"/>
        <v>0</v>
      </c>
      <c r="R118" t="str">
        <f t="shared" si="9"/>
        <v>0</v>
      </c>
      <c r="S118" t="str">
        <f t="shared" si="11"/>
        <v>0</v>
      </c>
    </row>
    <row r="119" spans="1:19" x14ac:dyDescent="0.25">
      <c r="A119" t="s">
        <v>6441</v>
      </c>
      <c r="B119">
        <v>71.53</v>
      </c>
      <c r="C119">
        <v>8.7799999999999994</v>
      </c>
      <c r="D119">
        <v>3.0243000000000002</v>
      </c>
      <c r="E119" s="1">
        <v>1.8040999999999999E-5</v>
      </c>
      <c r="F119">
        <v>1.431E-2</v>
      </c>
      <c r="G119" t="s">
        <v>1022</v>
      </c>
      <c r="H119" t="s">
        <v>4</v>
      </c>
      <c r="I119" t="s">
        <v>4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tr">
        <f t="shared" si="6"/>
        <v>-1</v>
      </c>
      <c r="P119" t="str">
        <f t="shared" si="7"/>
        <v>0</v>
      </c>
      <c r="Q119" t="str">
        <f t="shared" si="8"/>
        <v>0</v>
      </c>
      <c r="R119" t="str">
        <f t="shared" si="9"/>
        <v>0</v>
      </c>
      <c r="S119" t="str">
        <f t="shared" si="11"/>
        <v>0</v>
      </c>
    </row>
    <row r="120" spans="1:19" x14ac:dyDescent="0.25">
      <c r="A120" t="s">
        <v>4139</v>
      </c>
      <c r="B120">
        <v>156.01</v>
      </c>
      <c r="C120">
        <v>417.39</v>
      </c>
      <c r="D120">
        <v>-1.4231</v>
      </c>
      <c r="E120" s="1">
        <v>1.8725000000000001E-5</v>
      </c>
      <c r="F120">
        <v>1.4666999999999999E-2</v>
      </c>
      <c r="G120" t="s">
        <v>4140</v>
      </c>
      <c r="H120" t="s">
        <v>4141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tr">
        <f t="shared" si="6"/>
        <v>1</v>
      </c>
      <c r="P120" t="str">
        <f t="shared" si="7"/>
        <v>0</v>
      </c>
      <c r="Q120" t="str">
        <f t="shared" si="8"/>
        <v>0</v>
      </c>
      <c r="R120" t="str">
        <f t="shared" si="9"/>
        <v>0</v>
      </c>
      <c r="S120" t="str">
        <f t="shared" si="11"/>
        <v>0</v>
      </c>
    </row>
    <row r="121" spans="1:19" x14ac:dyDescent="0.25">
      <c r="A121" t="s">
        <v>382</v>
      </c>
      <c r="B121">
        <v>1.38</v>
      </c>
      <c r="C121">
        <v>32.39</v>
      </c>
      <c r="D121">
        <v>-4.4505999999999997</v>
      </c>
      <c r="E121" s="1">
        <v>2.0877999999999999E-5</v>
      </c>
      <c r="F121">
        <v>1.6215E-2</v>
      </c>
      <c r="G121" t="s">
        <v>160</v>
      </c>
      <c r="H121" t="s">
        <v>383</v>
      </c>
      <c r="I121" t="s">
        <v>218</v>
      </c>
      <c r="J121" t="s">
        <v>4</v>
      </c>
      <c r="K121" t="s">
        <v>121</v>
      </c>
      <c r="L121" t="s">
        <v>4</v>
      </c>
      <c r="M121" t="s">
        <v>4</v>
      </c>
      <c r="N121" t="s">
        <v>4</v>
      </c>
      <c r="O121" t="str">
        <f t="shared" si="6"/>
        <v>1</v>
      </c>
      <c r="P121" t="str">
        <f t="shared" si="7"/>
        <v>0</v>
      </c>
      <c r="Q121" t="str">
        <f t="shared" si="8"/>
        <v>0</v>
      </c>
      <c r="R121" t="str">
        <f t="shared" si="9"/>
        <v>0</v>
      </c>
      <c r="S121" t="str">
        <f t="shared" si="11"/>
        <v>1</v>
      </c>
    </row>
    <row r="122" spans="1:19" x14ac:dyDescent="0.25">
      <c r="A122" t="s">
        <v>1197</v>
      </c>
      <c r="B122">
        <v>184.98</v>
      </c>
      <c r="C122">
        <v>50.78</v>
      </c>
      <c r="D122">
        <v>1.8636999999999999</v>
      </c>
      <c r="E122" s="1">
        <v>2.1353E-5</v>
      </c>
      <c r="F122">
        <v>1.6445999999999999E-2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tr">
        <f t="shared" si="6"/>
        <v>-1</v>
      </c>
      <c r="P122" t="str">
        <f t="shared" si="7"/>
        <v>0</v>
      </c>
      <c r="Q122" t="str">
        <f t="shared" si="8"/>
        <v>0</v>
      </c>
      <c r="R122" t="str">
        <f t="shared" si="9"/>
        <v>0</v>
      </c>
      <c r="S122" t="str">
        <f t="shared" si="11"/>
        <v>0</v>
      </c>
    </row>
    <row r="123" spans="1:19" x14ac:dyDescent="0.25">
      <c r="A123" t="s">
        <v>260</v>
      </c>
      <c r="B123">
        <v>305.73</v>
      </c>
      <c r="C123">
        <v>810.14</v>
      </c>
      <c r="D123">
        <v>-1.4079999999999999</v>
      </c>
      <c r="E123" s="1">
        <v>2.2138999999999999E-5</v>
      </c>
      <c r="F123">
        <v>1.6910999999999999E-2</v>
      </c>
      <c r="G123" t="s">
        <v>261</v>
      </c>
      <c r="H123" t="s">
        <v>262</v>
      </c>
      <c r="I123" t="s">
        <v>263</v>
      </c>
      <c r="J123" t="s">
        <v>4</v>
      </c>
      <c r="K123" t="s">
        <v>5</v>
      </c>
      <c r="L123" t="s">
        <v>86</v>
      </c>
      <c r="M123" t="s">
        <v>4</v>
      </c>
      <c r="N123" t="s">
        <v>4</v>
      </c>
      <c r="O123" t="str">
        <f t="shared" si="6"/>
        <v>1</v>
      </c>
      <c r="P123" t="str">
        <f t="shared" si="7"/>
        <v>0</v>
      </c>
      <c r="Q123" t="str">
        <f t="shared" si="8"/>
        <v>0</v>
      </c>
      <c r="R123" t="str">
        <f t="shared" si="9"/>
        <v>0</v>
      </c>
      <c r="S123" t="str">
        <f t="shared" si="11"/>
        <v>1</v>
      </c>
    </row>
    <row r="124" spans="1:19" x14ac:dyDescent="0.25">
      <c r="A124" t="s">
        <v>6442</v>
      </c>
      <c r="B124">
        <v>17.920000000000002</v>
      </c>
      <c r="C124">
        <v>112.87</v>
      </c>
      <c r="D124">
        <v>-2.6901000000000002</v>
      </c>
      <c r="E124" s="1">
        <v>2.2350000000000001E-5</v>
      </c>
      <c r="F124">
        <v>1.6931000000000002E-2</v>
      </c>
      <c r="G124" t="s">
        <v>6443</v>
      </c>
      <c r="H124" t="s">
        <v>6444</v>
      </c>
      <c r="I124" t="s">
        <v>6445</v>
      </c>
      <c r="J124" t="s">
        <v>923</v>
      </c>
      <c r="K124" t="s">
        <v>820</v>
      </c>
      <c r="L124" t="s">
        <v>4</v>
      </c>
      <c r="M124" t="s">
        <v>4</v>
      </c>
      <c r="N124" t="s">
        <v>4</v>
      </c>
      <c r="O124" t="str">
        <f t="shared" si="6"/>
        <v>1</v>
      </c>
      <c r="P124" t="str">
        <f t="shared" si="7"/>
        <v>0</v>
      </c>
      <c r="Q124" t="str">
        <f t="shared" si="8"/>
        <v>0</v>
      </c>
      <c r="R124" t="str">
        <f t="shared" si="9"/>
        <v>0</v>
      </c>
      <c r="S124" t="str">
        <f t="shared" si="11"/>
        <v>0</v>
      </c>
    </row>
    <row r="125" spans="1:19" x14ac:dyDescent="0.25">
      <c r="A125" t="s">
        <v>4136</v>
      </c>
      <c r="B125">
        <v>498.19</v>
      </c>
      <c r="C125">
        <v>1004.82</v>
      </c>
      <c r="D125">
        <v>-1.0116000000000001</v>
      </c>
      <c r="E125" s="1">
        <v>2.4474999999999999E-5</v>
      </c>
      <c r="F125">
        <v>1.8391000000000001E-2</v>
      </c>
      <c r="G125" t="s">
        <v>4137</v>
      </c>
      <c r="H125" t="s">
        <v>4</v>
      </c>
      <c r="I125" t="s">
        <v>4138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tr">
        <f t="shared" si="6"/>
        <v>1</v>
      </c>
      <c r="P125" t="str">
        <f t="shared" si="7"/>
        <v>0</v>
      </c>
      <c r="Q125" t="str">
        <f t="shared" si="8"/>
        <v>0</v>
      </c>
      <c r="R125" t="str">
        <f t="shared" si="9"/>
        <v>0</v>
      </c>
      <c r="S125" t="str">
        <f t="shared" si="11"/>
        <v>0</v>
      </c>
    </row>
    <row r="126" spans="1:19" x14ac:dyDescent="0.25">
      <c r="A126" t="s">
        <v>6446</v>
      </c>
      <c r="B126">
        <v>11.71</v>
      </c>
      <c r="C126">
        <v>65.08</v>
      </c>
      <c r="D126">
        <v>-2.4540000000000002</v>
      </c>
      <c r="E126" s="1">
        <v>2.6733E-5</v>
      </c>
      <c r="F126">
        <v>1.9924999999999998E-2</v>
      </c>
      <c r="G126" t="s">
        <v>4</v>
      </c>
      <c r="H126" t="s">
        <v>4</v>
      </c>
      <c r="I126" t="s">
        <v>4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tr">
        <f t="shared" si="6"/>
        <v>1</v>
      </c>
      <c r="P126" t="str">
        <f t="shared" si="7"/>
        <v>0</v>
      </c>
      <c r="Q126" t="str">
        <f t="shared" si="8"/>
        <v>0</v>
      </c>
      <c r="R126" t="str">
        <f t="shared" si="9"/>
        <v>0</v>
      </c>
      <c r="S126" t="str">
        <f t="shared" si="11"/>
        <v>0</v>
      </c>
    </row>
    <row r="127" spans="1:19" x14ac:dyDescent="0.25">
      <c r="A127" t="s">
        <v>1781</v>
      </c>
      <c r="B127">
        <v>687.84</v>
      </c>
      <c r="C127">
        <v>321.11</v>
      </c>
      <c r="D127">
        <v>1.0992999999999999</v>
      </c>
      <c r="E127" s="1">
        <v>2.7467E-5</v>
      </c>
      <c r="F127">
        <v>2.0309000000000001E-2</v>
      </c>
      <c r="G127" t="s">
        <v>1782</v>
      </c>
      <c r="H127" t="s">
        <v>4</v>
      </c>
      <c r="I127" t="s">
        <v>1783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tr">
        <f t="shared" si="6"/>
        <v>-1</v>
      </c>
      <c r="P127" t="str">
        <f t="shared" si="7"/>
        <v>0</v>
      </c>
      <c r="Q127" t="str">
        <f t="shared" si="8"/>
        <v>0</v>
      </c>
      <c r="R127" t="str">
        <f t="shared" si="9"/>
        <v>0</v>
      </c>
      <c r="S127" t="str">
        <f t="shared" si="11"/>
        <v>0</v>
      </c>
    </row>
    <row r="128" spans="1:19" x14ac:dyDescent="0.25">
      <c r="A128" t="s">
        <v>1713</v>
      </c>
      <c r="B128">
        <v>128.79</v>
      </c>
      <c r="C128">
        <v>22.57</v>
      </c>
      <c r="D128">
        <v>2.5026000000000002</v>
      </c>
      <c r="E128" s="1">
        <v>2.7718000000000001E-5</v>
      </c>
      <c r="F128">
        <v>2.0331999999999999E-2</v>
      </c>
      <c r="G128" t="s">
        <v>1714</v>
      </c>
      <c r="H128" t="s">
        <v>1715</v>
      </c>
      <c r="I128" t="s">
        <v>1716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tr">
        <f t="shared" si="6"/>
        <v>-1</v>
      </c>
      <c r="P128" t="str">
        <f t="shared" si="7"/>
        <v>0</v>
      </c>
      <c r="Q128" t="str">
        <f t="shared" si="8"/>
        <v>0</v>
      </c>
      <c r="R128" t="str">
        <f t="shared" si="9"/>
        <v>0</v>
      </c>
      <c r="S128" t="str">
        <f t="shared" si="11"/>
        <v>0</v>
      </c>
    </row>
    <row r="129" spans="1:19" x14ac:dyDescent="0.25">
      <c r="A129" t="s">
        <v>5640</v>
      </c>
      <c r="B129">
        <v>505.4</v>
      </c>
      <c r="C129">
        <v>1108.82</v>
      </c>
      <c r="D129">
        <v>-1.1341000000000001</v>
      </c>
      <c r="E129" s="1">
        <v>3.0103E-5</v>
      </c>
      <c r="F129">
        <v>2.1843000000000001E-2</v>
      </c>
      <c r="G129" t="s">
        <v>5641</v>
      </c>
      <c r="H129" t="s">
        <v>5642</v>
      </c>
      <c r="I129" t="s">
        <v>4639</v>
      </c>
      <c r="J129" t="s">
        <v>4</v>
      </c>
      <c r="K129" t="s">
        <v>4</v>
      </c>
      <c r="L129" t="s">
        <v>77</v>
      </c>
      <c r="M129" t="s">
        <v>4</v>
      </c>
      <c r="N129" t="s">
        <v>4</v>
      </c>
      <c r="O129" t="str">
        <f t="shared" si="6"/>
        <v>1</v>
      </c>
      <c r="P129" t="str">
        <f t="shared" si="7"/>
        <v>0</v>
      </c>
      <c r="Q129" t="str">
        <f t="shared" si="8"/>
        <v>0</v>
      </c>
      <c r="R129" t="str">
        <f t="shared" si="9"/>
        <v>0</v>
      </c>
      <c r="S129" t="str">
        <f t="shared" si="11"/>
        <v>0</v>
      </c>
    </row>
    <row r="130" spans="1:19" x14ac:dyDescent="0.25">
      <c r="A130" t="s">
        <v>6447</v>
      </c>
      <c r="B130">
        <v>4.5599999999999996</v>
      </c>
      <c r="C130">
        <v>41.76</v>
      </c>
      <c r="D130">
        <v>-3.1819000000000002</v>
      </c>
      <c r="E130" s="1">
        <v>3.0252000000000001E-5</v>
      </c>
      <c r="F130">
        <v>2.1843000000000001E-2</v>
      </c>
      <c r="G130" t="s">
        <v>760</v>
      </c>
      <c r="H130" t="s">
        <v>6448</v>
      </c>
      <c r="I130" t="s">
        <v>4</v>
      </c>
      <c r="J130" t="s">
        <v>763</v>
      </c>
      <c r="K130" t="s">
        <v>4</v>
      </c>
      <c r="L130" t="s">
        <v>4</v>
      </c>
      <c r="M130" t="s">
        <v>764</v>
      </c>
      <c r="N130" t="s">
        <v>765</v>
      </c>
      <c r="O130" t="str">
        <f t="shared" si="6"/>
        <v>1</v>
      </c>
      <c r="P130" t="str">
        <f t="shared" si="7"/>
        <v>0</v>
      </c>
      <c r="Q130" t="str">
        <f t="shared" si="8"/>
        <v>0</v>
      </c>
      <c r="R130" t="str">
        <f t="shared" si="9"/>
        <v>0</v>
      </c>
      <c r="S130" t="str">
        <f t="shared" si="11"/>
        <v>0</v>
      </c>
    </row>
    <row r="131" spans="1:19" x14ac:dyDescent="0.25">
      <c r="A131" t="s">
        <v>6449</v>
      </c>
      <c r="B131">
        <v>1.29</v>
      </c>
      <c r="C131">
        <v>31.15</v>
      </c>
      <c r="D131">
        <v>-4.5942999999999996</v>
      </c>
      <c r="E131" s="1">
        <v>3.1059999999999997E-5</v>
      </c>
      <c r="F131">
        <v>2.2252999999999998E-2</v>
      </c>
      <c r="G131" t="s">
        <v>6450</v>
      </c>
      <c r="H131" t="s">
        <v>4</v>
      </c>
      <c r="I131" t="s">
        <v>1013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tr">
        <f t="shared" ref="O131:O170" si="12">IF(D131&lt;0,"1","-1")</f>
        <v>1</v>
      </c>
      <c r="P131" t="str">
        <f t="shared" ref="P131:P170" si="13">IF(COUNTIF(G131:N131,"*photo*")&gt;0,"1","0")</f>
        <v>0</v>
      </c>
      <c r="Q131" t="str">
        <f t="shared" ref="Q131:Q170" si="14">IF(COUNTIF(G131:N131,"*ethylene*")&gt;0,"1","0")</f>
        <v>0</v>
      </c>
      <c r="R131" t="str">
        <f t="shared" ref="R131:R170" si="15">IF(COUNTIF(G131:N131,"*nitr*")&gt;0,"1","0")</f>
        <v>0</v>
      </c>
      <c r="S131" t="str">
        <f t="shared" ref="S131:S162" si="16">IF(COUNTIF(G131:N131,"*glyco*")&gt;0,"1","0")</f>
        <v>0</v>
      </c>
    </row>
    <row r="132" spans="1:19" x14ac:dyDescent="0.25">
      <c r="A132" t="s">
        <v>6451</v>
      </c>
      <c r="B132">
        <v>0</v>
      </c>
      <c r="C132">
        <v>16.55</v>
      </c>
      <c r="D132">
        <v>-6.5359999999999996</v>
      </c>
      <c r="E132" s="1">
        <v>3.3145000000000002E-5</v>
      </c>
      <c r="F132">
        <v>2.3564000000000002E-2</v>
      </c>
      <c r="G132" t="s">
        <v>6452</v>
      </c>
      <c r="H132" t="s">
        <v>6453</v>
      </c>
      <c r="I132" t="s">
        <v>4067</v>
      </c>
      <c r="J132" t="s">
        <v>6454</v>
      </c>
      <c r="K132" t="s">
        <v>6455</v>
      </c>
      <c r="L132" t="s">
        <v>4204</v>
      </c>
      <c r="M132" t="s">
        <v>6456</v>
      </c>
      <c r="N132" t="s">
        <v>6457</v>
      </c>
      <c r="O132" t="str">
        <f t="shared" si="12"/>
        <v>1</v>
      </c>
      <c r="P132" t="str">
        <f t="shared" si="13"/>
        <v>0</v>
      </c>
      <c r="Q132" t="str">
        <f t="shared" si="14"/>
        <v>0</v>
      </c>
      <c r="R132" t="str">
        <f t="shared" si="15"/>
        <v>0</v>
      </c>
      <c r="S132" t="str">
        <f t="shared" si="16"/>
        <v>0</v>
      </c>
    </row>
    <row r="133" spans="1:19" x14ac:dyDescent="0.25">
      <c r="A133" t="s">
        <v>1740</v>
      </c>
      <c r="B133">
        <v>155.59</v>
      </c>
      <c r="C133">
        <v>411.41</v>
      </c>
      <c r="D133">
        <v>-1.4034</v>
      </c>
      <c r="E133" s="1">
        <v>3.4347999999999997E-5</v>
      </c>
      <c r="F133">
        <v>2.4233000000000001E-2</v>
      </c>
      <c r="G133" t="s">
        <v>1741</v>
      </c>
      <c r="H133" t="s">
        <v>1742</v>
      </c>
      <c r="I133" t="s">
        <v>89</v>
      </c>
      <c r="J133" t="s">
        <v>4</v>
      </c>
      <c r="K133" t="s">
        <v>4</v>
      </c>
      <c r="L133" t="s">
        <v>1743</v>
      </c>
      <c r="M133" t="s">
        <v>4</v>
      </c>
      <c r="N133" t="s">
        <v>4</v>
      </c>
      <c r="O133" t="str">
        <f t="shared" si="12"/>
        <v>1</v>
      </c>
      <c r="P133" t="str">
        <f t="shared" si="13"/>
        <v>0</v>
      </c>
      <c r="Q133" t="str">
        <f t="shared" si="14"/>
        <v>0</v>
      </c>
      <c r="R133" t="str">
        <f t="shared" si="15"/>
        <v>0</v>
      </c>
      <c r="S133" t="str">
        <f t="shared" si="16"/>
        <v>0</v>
      </c>
    </row>
    <row r="134" spans="1:19" x14ac:dyDescent="0.25">
      <c r="A134" t="s">
        <v>2836</v>
      </c>
      <c r="B134">
        <v>63.63</v>
      </c>
      <c r="C134">
        <v>11.65</v>
      </c>
      <c r="D134">
        <v>2.4647999999999999</v>
      </c>
      <c r="E134" s="1">
        <v>3.4755999999999997E-5</v>
      </c>
      <c r="F134">
        <v>2.4334999999999999E-2</v>
      </c>
      <c r="G134" t="s">
        <v>4</v>
      </c>
      <c r="H134" t="s">
        <v>4</v>
      </c>
      <c r="I134" t="s">
        <v>4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tr">
        <f t="shared" si="12"/>
        <v>-1</v>
      </c>
      <c r="P134" t="str">
        <f t="shared" si="13"/>
        <v>0</v>
      </c>
      <c r="Q134" t="str">
        <f t="shared" si="14"/>
        <v>0</v>
      </c>
      <c r="R134" t="str">
        <f t="shared" si="15"/>
        <v>0</v>
      </c>
      <c r="S134" t="str">
        <f t="shared" si="16"/>
        <v>0</v>
      </c>
    </row>
    <row r="135" spans="1:19" x14ac:dyDescent="0.25">
      <c r="A135" t="s">
        <v>6458</v>
      </c>
      <c r="B135">
        <v>12.11</v>
      </c>
      <c r="C135">
        <v>607.04999999999995</v>
      </c>
      <c r="D135">
        <v>-5.6429</v>
      </c>
      <c r="E135" s="1">
        <v>3.6293E-5</v>
      </c>
      <c r="F135">
        <v>2.5221E-2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tr">
        <f t="shared" si="12"/>
        <v>1</v>
      </c>
      <c r="P135" t="str">
        <f t="shared" si="13"/>
        <v>0</v>
      </c>
      <c r="Q135" t="str">
        <f t="shared" si="14"/>
        <v>0</v>
      </c>
      <c r="R135" t="str">
        <f t="shared" si="15"/>
        <v>0</v>
      </c>
      <c r="S135" t="str">
        <f t="shared" si="16"/>
        <v>0</v>
      </c>
    </row>
    <row r="136" spans="1:19" x14ac:dyDescent="0.25">
      <c r="A136" t="s">
        <v>6459</v>
      </c>
      <c r="B136">
        <v>608.96</v>
      </c>
      <c r="C136">
        <v>252.35</v>
      </c>
      <c r="D136">
        <v>1.2684</v>
      </c>
      <c r="E136" s="1">
        <v>3.7175000000000002E-5</v>
      </c>
      <c r="F136">
        <v>2.5641000000000001E-2</v>
      </c>
      <c r="G136" t="s">
        <v>738</v>
      </c>
      <c r="H136" t="s">
        <v>6460</v>
      </c>
      <c r="I136" t="s">
        <v>4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tr">
        <f t="shared" si="12"/>
        <v>-1</v>
      </c>
      <c r="P136" t="str">
        <f t="shared" si="13"/>
        <v>0</v>
      </c>
      <c r="Q136" t="str">
        <f t="shared" si="14"/>
        <v>0</v>
      </c>
      <c r="R136" t="str">
        <f t="shared" si="15"/>
        <v>0</v>
      </c>
      <c r="S136" t="str">
        <f t="shared" si="16"/>
        <v>0</v>
      </c>
    </row>
    <row r="137" spans="1:19" x14ac:dyDescent="0.25">
      <c r="A137" t="s">
        <v>6461</v>
      </c>
      <c r="B137">
        <v>30.81</v>
      </c>
      <c r="C137">
        <v>113.76</v>
      </c>
      <c r="D137">
        <v>-1.9066000000000001</v>
      </c>
      <c r="E137" s="1">
        <v>3.7681000000000001E-5</v>
      </c>
      <c r="F137">
        <v>2.5797E-2</v>
      </c>
      <c r="G137" t="s">
        <v>6462</v>
      </c>
      <c r="H137" t="s">
        <v>4</v>
      </c>
      <c r="I137" t="s">
        <v>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tr">
        <f t="shared" si="12"/>
        <v>1</v>
      </c>
      <c r="P137" t="str">
        <f t="shared" si="13"/>
        <v>0</v>
      </c>
      <c r="Q137" t="str">
        <f t="shared" si="14"/>
        <v>0</v>
      </c>
      <c r="R137" t="str">
        <f t="shared" si="15"/>
        <v>0</v>
      </c>
      <c r="S137" t="str">
        <f t="shared" si="16"/>
        <v>0</v>
      </c>
    </row>
    <row r="138" spans="1:19" x14ac:dyDescent="0.25">
      <c r="A138" t="s">
        <v>1758</v>
      </c>
      <c r="B138">
        <v>26.31</v>
      </c>
      <c r="C138">
        <v>89.45</v>
      </c>
      <c r="D138">
        <v>-1.7601</v>
      </c>
      <c r="E138" s="1">
        <v>4.0006999999999998E-5</v>
      </c>
      <c r="F138">
        <v>2.6938E-2</v>
      </c>
      <c r="G138" t="s">
        <v>1759</v>
      </c>
      <c r="H138" t="s">
        <v>1760</v>
      </c>
      <c r="I138" t="s">
        <v>4</v>
      </c>
      <c r="J138" t="s">
        <v>862</v>
      </c>
      <c r="K138" t="s">
        <v>1761</v>
      </c>
      <c r="L138" t="s">
        <v>549</v>
      </c>
      <c r="M138" t="s">
        <v>4</v>
      </c>
      <c r="N138" t="s">
        <v>4</v>
      </c>
      <c r="O138" t="str">
        <f t="shared" si="12"/>
        <v>1</v>
      </c>
      <c r="P138" t="str">
        <f t="shared" si="13"/>
        <v>0</v>
      </c>
      <c r="Q138" t="str">
        <f t="shared" si="14"/>
        <v>0</v>
      </c>
      <c r="R138" t="str">
        <f t="shared" si="15"/>
        <v>1</v>
      </c>
      <c r="S138" t="str">
        <f t="shared" si="16"/>
        <v>0</v>
      </c>
    </row>
    <row r="139" spans="1:19" x14ac:dyDescent="0.25">
      <c r="A139" t="s">
        <v>6463</v>
      </c>
      <c r="B139">
        <v>61.92</v>
      </c>
      <c r="C139">
        <v>13.08</v>
      </c>
      <c r="D139">
        <v>2.2515999999999998</v>
      </c>
      <c r="E139" s="1">
        <v>4.0222999999999998E-5</v>
      </c>
      <c r="F139">
        <v>2.6938E-2</v>
      </c>
      <c r="G139" t="s">
        <v>2567</v>
      </c>
      <c r="H139" t="s">
        <v>6464</v>
      </c>
      <c r="I139" t="s">
        <v>6465</v>
      </c>
      <c r="J139" t="s">
        <v>534</v>
      </c>
      <c r="K139" t="s">
        <v>4</v>
      </c>
      <c r="L139" t="s">
        <v>4</v>
      </c>
      <c r="M139" t="s">
        <v>4</v>
      </c>
      <c r="N139" t="s">
        <v>4</v>
      </c>
      <c r="O139" t="str">
        <f t="shared" si="12"/>
        <v>-1</v>
      </c>
      <c r="P139" t="str">
        <f t="shared" si="13"/>
        <v>0</v>
      </c>
      <c r="Q139" t="str">
        <f t="shared" si="14"/>
        <v>0</v>
      </c>
      <c r="R139" t="str">
        <f t="shared" si="15"/>
        <v>1</v>
      </c>
      <c r="S139" t="str">
        <f t="shared" si="16"/>
        <v>0</v>
      </c>
    </row>
    <row r="140" spans="1:19" x14ac:dyDescent="0.25">
      <c r="A140" t="s">
        <v>6466</v>
      </c>
      <c r="B140">
        <v>0</v>
      </c>
      <c r="C140">
        <v>18.93</v>
      </c>
      <c r="D140">
        <v>-6.7346000000000004</v>
      </c>
      <c r="E140" s="1">
        <v>3.9904999999999998E-5</v>
      </c>
      <c r="F140">
        <v>2.6938E-2</v>
      </c>
      <c r="G140" t="s">
        <v>4</v>
      </c>
      <c r="H140" t="s">
        <v>4</v>
      </c>
      <c r="I140" t="s">
        <v>3016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tr">
        <f t="shared" si="12"/>
        <v>1</v>
      </c>
      <c r="P140" t="str">
        <f t="shared" si="13"/>
        <v>0</v>
      </c>
      <c r="Q140" t="str">
        <f t="shared" si="14"/>
        <v>0</v>
      </c>
      <c r="R140" t="str">
        <f t="shared" si="15"/>
        <v>0</v>
      </c>
      <c r="S140" t="str">
        <f t="shared" si="16"/>
        <v>0</v>
      </c>
    </row>
    <row r="141" spans="1:19" x14ac:dyDescent="0.25">
      <c r="A141" t="s">
        <v>6467</v>
      </c>
      <c r="B141">
        <v>0.27</v>
      </c>
      <c r="C141">
        <v>27.16</v>
      </c>
      <c r="D141">
        <v>-6.3258999999999999</v>
      </c>
      <c r="E141" s="1">
        <v>4.0661999999999998E-5</v>
      </c>
      <c r="F141">
        <v>2.7036999999999999E-2</v>
      </c>
      <c r="G141" t="s">
        <v>6468</v>
      </c>
      <c r="H141" t="s">
        <v>6469</v>
      </c>
      <c r="I141" t="s">
        <v>600</v>
      </c>
      <c r="J141" t="s">
        <v>923</v>
      </c>
      <c r="K141" t="s">
        <v>1073</v>
      </c>
      <c r="L141" t="s">
        <v>4</v>
      </c>
      <c r="M141" t="s">
        <v>6470</v>
      </c>
      <c r="N141" t="s">
        <v>6471</v>
      </c>
      <c r="O141" t="str">
        <f t="shared" si="12"/>
        <v>1</v>
      </c>
      <c r="P141" t="str">
        <f t="shared" si="13"/>
        <v>0</v>
      </c>
      <c r="Q141" t="str">
        <f t="shared" si="14"/>
        <v>0</v>
      </c>
      <c r="R141" t="str">
        <f t="shared" si="15"/>
        <v>0</v>
      </c>
      <c r="S141" t="str">
        <f t="shared" si="16"/>
        <v>0</v>
      </c>
    </row>
    <row r="142" spans="1:19" x14ac:dyDescent="0.25">
      <c r="A142" t="s">
        <v>6472</v>
      </c>
      <c r="B142">
        <v>2.31</v>
      </c>
      <c r="C142">
        <v>527.75</v>
      </c>
      <c r="D142">
        <v>-7.8437999999999999</v>
      </c>
      <c r="E142" s="1">
        <v>4.1443999999999998E-5</v>
      </c>
      <c r="F142">
        <v>2.7241999999999999E-2</v>
      </c>
      <c r="G142" t="s">
        <v>4</v>
      </c>
      <c r="H142" t="s">
        <v>4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tr">
        <f t="shared" si="12"/>
        <v>1</v>
      </c>
      <c r="P142" t="str">
        <f t="shared" si="13"/>
        <v>0</v>
      </c>
      <c r="Q142" t="str">
        <f t="shared" si="14"/>
        <v>0</v>
      </c>
      <c r="R142" t="str">
        <f t="shared" si="15"/>
        <v>0</v>
      </c>
      <c r="S142" t="str">
        <f t="shared" si="16"/>
        <v>0</v>
      </c>
    </row>
    <row r="143" spans="1:19" x14ac:dyDescent="0.25">
      <c r="A143" t="s">
        <v>6473</v>
      </c>
      <c r="B143">
        <v>1094.24</v>
      </c>
      <c r="C143">
        <v>3223.95</v>
      </c>
      <c r="D143">
        <v>-1.5585</v>
      </c>
      <c r="E143" s="1">
        <v>4.1560000000000002E-5</v>
      </c>
      <c r="F143">
        <v>2.7241999999999999E-2</v>
      </c>
      <c r="G143" t="s">
        <v>6474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tr">
        <f t="shared" si="12"/>
        <v>1</v>
      </c>
      <c r="P143" t="str">
        <f t="shared" si="13"/>
        <v>0</v>
      </c>
      <c r="Q143" t="str">
        <f t="shared" si="14"/>
        <v>0</v>
      </c>
      <c r="R143" t="str">
        <f t="shared" si="15"/>
        <v>0</v>
      </c>
      <c r="S143" t="str">
        <f t="shared" si="16"/>
        <v>0</v>
      </c>
    </row>
    <row r="144" spans="1:19" x14ac:dyDescent="0.25">
      <c r="A144" t="s">
        <v>6475</v>
      </c>
      <c r="B144">
        <v>0</v>
      </c>
      <c r="C144">
        <v>18.260000000000002</v>
      </c>
      <c r="D144">
        <v>-6.6989000000000001</v>
      </c>
      <c r="E144" s="1">
        <v>4.1990000000000003E-5</v>
      </c>
      <c r="F144">
        <v>2.733E-2</v>
      </c>
      <c r="G144" t="s">
        <v>6476</v>
      </c>
      <c r="H144" t="s">
        <v>6477</v>
      </c>
      <c r="I144" t="s">
        <v>6478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tr">
        <f t="shared" si="12"/>
        <v>1</v>
      </c>
      <c r="P144" t="str">
        <f t="shared" si="13"/>
        <v>0</v>
      </c>
      <c r="Q144" t="str">
        <f t="shared" si="14"/>
        <v>0</v>
      </c>
      <c r="R144" t="str">
        <f t="shared" si="15"/>
        <v>0</v>
      </c>
      <c r="S144" t="str">
        <f t="shared" si="16"/>
        <v>0</v>
      </c>
    </row>
    <row r="145" spans="1:19" x14ac:dyDescent="0.25">
      <c r="A145" t="s">
        <v>6479</v>
      </c>
      <c r="B145">
        <v>1.23</v>
      </c>
      <c r="C145">
        <v>36.78</v>
      </c>
      <c r="D145">
        <v>-4.8947000000000003</v>
      </c>
      <c r="E145" s="1">
        <v>4.3019999999999998E-5</v>
      </c>
      <c r="F145">
        <v>2.7789000000000001E-2</v>
      </c>
      <c r="G145" t="s">
        <v>760</v>
      </c>
      <c r="H145" t="s">
        <v>6073</v>
      </c>
      <c r="I145" t="s">
        <v>762</v>
      </c>
      <c r="J145" t="s">
        <v>4</v>
      </c>
      <c r="K145" t="s">
        <v>4</v>
      </c>
      <c r="L145" t="s">
        <v>4</v>
      </c>
      <c r="M145" t="s">
        <v>764</v>
      </c>
      <c r="N145" t="s">
        <v>765</v>
      </c>
      <c r="O145" t="str">
        <f t="shared" si="12"/>
        <v>1</v>
      </c>
      <c r="P145" t="str">
        <f t="shared" si="13"/>
        <v>0</v>
      </c>
      <c r="Q145" t="str">
        <f t="shared" si="14"/>
        <v>0</v>
      </c>
      <c r="R145" t="str">
        <f t="shared" si="15"/>
        <v>0</v>
      </c>
      <c r="S145" t="str">
        <f t="shared" si="16"/>
        <v>0</v>
      </c>
    </row>
    <row r="146" spans="1:19" x14ac:dyDescent="0.25">
      <c r="A146" t="s">
        <v>6480</v>
      </c>
      <c r="B146">
        <v>0.38</v>
      </c>
      <c r="C146">
        <v>26</v>
      </c>
      <c r="D146">
        <v>-6.2610999999999999</v>
      </c>
      <c r="E146" s="1">
        <v>4.3297000000000002E-5</v>
      </c>
      <c r="F146">
        <v>2.7789000000000001E-2</v>
      </c>
      <c r="G146" t="s">
        <v>6481</v>
      </c>
      <c r="H146" t="s">
        <v>4</v>
      </c>
      <c r="I146" t="s">
        <v>4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tr">
        <f t="shared" si="12"/>
        <v>1</v>
      </c>
      <c r="P146" t="str">
        <f t="shared" si="13"/>
        <v>0</v>
      </c>
      <c r="Q146" t="str">
        <f t="shared" si="14"/>
        <v>0</v>
      </c>
      <c r="R146" t="str">
        <f t="shared" si="15"/>
        <v>0</v>
      </c>
      <c r="S146" t="str">
        <f t="shared" si="16"/>
        <v>0</v>
      </c>
    </row>
    <row r="147" spans="1:19" x14ac:dyDescent="0.25">
      <c r="A147" t="s">
        <v>1909</v>
      </c>
      <c r="B147">
        <v>81.5</v>
      </c>
      <c r="C147">
        <v>208.35</v>
      </c>
      <c r="D147">
        <v>-1.35</v>
      </c>
      <c r="E147" s="1">
        <v>4.3659000000000003E-5</v>
      </c>
      <c r="F147">
        <v>2.7829E-2</v>
      </c>
      <c r="G147" t="s">
        <v>1910</v>
      </c>
      <c r="H147" t="s">
        <v>1911</v>
      </c>
      <c r="I147" t="s">
        <v>1912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tr">
        <f t="shared" si="12"/>
        <v>1</v>
      </c>
      <c r="P147" t="str">
        <f t="shared" si="13"/>
        <v>0</v>
      </c>
      <c r="Q147" t="str">
        <f t="shared" si="14"/>
        <v>0</v>
      </c>
      <c r="R147" t="str">
        <f t="shared" si="15"/>
        <v>0</v>
      </c>
      <c r="S147" t="str">
        <f t="shared" si="16"/>
        <v>0</v>
      </c>
    </row>
    <row r="148" spans="1:19" x14ac:dyDescent="0.25">
      <c r="A148" t="s">
        <v>6482</v>
      </c>
      <c r="B148">
        <v>2.76</v>
      </c>
      <c r="C148">
        <v>38.94</v>
      </c>
      <c r="D148">
        <v>-3.7465999999999999</v>
      </c>
      <c r="E148" s="1">
        <v>4.4347000000000001E-5</v>
      </c>
      <c r="F148">
        <v>2.8073000000000001E-2</v>
      </c>
      <c r="G148" t="s">
        <v>6483</v>
      </c>
      <c r="H148" t="s">
        <v>6484</v>
      </c>
      <c r="I148" t="s">
        <v>6485</v>
      </c>
      <c r="J148" t="s">
        <v>4</v>
      </c>
      <c r="K148" t="s">
        <v>93</v>
      </c>
      <c r="L148" t="s">
        <v>4</v>
      </c>
      <c r="M148" t="s">
        <v>4</v>
      </c>
      <c r="N148" t="s">
        <v>4</v>
      </c>
      <c r="O148" t="str">
        <f t="shared" si="12"/>
        <v>1</v>
      </c>
      <c r="P148" t="str">
        <f t="shared" si="13"/>
        <v>0</v>
      </c>
      <c r="Q148" t="str">
        <f t="shared" si="14"/>
        <v>0</v>
      </c>
      <c r="R148" t="str">
        <f t="shared" si="15"/>
        <v>0</v>
      </c>
      <c r="S148" t="str">
        <f t="shared" si="16"/>
        <v>0</v>
      </c>
    </row>
    <row r="149" spans="1:19" x14ac:dyDescent="0.25">
      <c r="A149" t="s">
        <v>6486</v>
      </c>
      <c r="B149">
        <v>2027.56</v>
      </c>
      <c r="C149">
        <v>323.97000000000003</v>
      </c>
      <c r="D149">
        <v>2.6446999999999998</v>
      </c>
      <c r="E149" s="1">
        <v>4.5723000000000003E-5</v>
      </c>
      <c r="F149">
        <v>2.8747999999999999E-2</v>
      </c>
      <c r="G149" t="s">
        <v>4</v>
      </c>
      <c r="H149" t="s">
        <v>4</v>
      </c>
      <c r="I149" t="s">
        <v>4</v>
      </c>
      <c r="J149" t="s">
        <v>4</v>
      </c>
      <c r="K149" t="s">
        <v>4</v>
      </c>
      <c r="L149" t="s">
        <v>4</v>
      </c>
      <c r="M149" t="s">
        <v>4</v>
      </c>
      <c r="N149" t="s">
        <v>4</v>
      </c>
      <c r="O149" t="str">
        <f t="shared" si="12"/>
        <v>-1</v>
      </c>
      <c r="P149" t="str">
        <f t="shared" si="13"/>
        <v>0</v>
      </c>
      <c r="Q149" t="str">
        <f t="shared" si="14"/>
        <v>0</v>
      </c>
      <c r="R149" t="str">
        <f t="shared" si="15"/>
        <v>0</v>
      </c>
      <c r="S149" t="str">
        <f t="shared" si="16"/>
        <v>0</v>
      </c>
    </row>
    <row r="150" spans="1:19" x14ac:dyDescent="0.25">
      <c r="A150" t="s">
        <v>6487</v>
      </c>
      <c r="B150">
        <v>0.7</v>
      </c>
      <c r="C150">
        <v>30.46</v>
      </c>
      <c r="D150">
        <v>-5.5567000000000002</v>
      </c>
      <c r="E150" s="1">
        <v>4.6483000000000002E-5</v>
      </c>
      <c r="F150">
        <v>2.9028000000000002E-2</v>
      </c>
      <c r="G150" t="s">
        <v>4</v>
      </c>
      <c r="H150" t="s">
        <v>4</v>
      </c>
      <c r="I150" t="s">
        <v>474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tr">
        <f t="shared" si="12"/>
        <v>1</v>
      </c>
      <c r="P150" t="str">
        <f t="shared" si="13"/>
        <v>0</v>
      </c>
      <c r="Q150" t="str">
        <f t="shared" si="14"/>
        <v>0</v>
      </c>
      <c r="R150" t="str">
        <f t="shared" si="15"/>
        <v>0</v>
      </c>
      <c r="S150" t="str">
        <f t="shared" si="16"/>
        <v>0</v>
      </c>
    </row>
    <row r="151" spans="1:19" x14ac:dyDescent="0.25">
      <c r="A151" t="s">
        <v>6488</v>
      </c>
      <c r="B151">
        <v>93.58</v>
      </c>
      <c r="C151">
        <v>246.34</v>
      </c>
      <c r="D151">
        <v>-1.3984000000000001</v>
      </c>
      <c r="E151" s="1">
        <v>5.1458000000000001E-5</v>
      </c>
      <c r="F151">
        <v>3.1288999999999997E-2</v>
      </c>
      <c r="G151" t="s">
        <v>6489</v>
      </c>
      <c r="H151" t="s">
        <v>6490</v>
      </c>
      <c r="I151" t="s">
        <v>6491</v>
      </c>
      <c r="J151" t="s">
        <v>84</v>
      </c>
      <c r="K151" t="s">
        <v>4</v>
      </c>
      <c r="L151" t="s">
        <v>4</v>
      </c>
      <c r="M151" t="s">
        <v>4</v>
      </c>
      <c r="N151" t="s">
        <v>4</v>
      </c>
      <c r="O151" t="str">
        <f t="shared" si="12"/>
        <v>1</v>
      </c>
      <c r="P151" t="str">
        <f t="shared" si="13"/>
        <v>0</v>
      </c>
      <c r="Q151" t="str">
        <f t="shared" si="14"/>
        <v>0</v>
      </c>
      <c r="R151" t="str">
        <f t="shared" si="15"/>
        <v>0</v>
      </c>
      <c r="S151" t="str">
        <f t="shared" si="16"/>
        <v>0</v>
      </c>
    </row>
    <row r="152" spans="1:19" x14ac:dyDescent="0.25">
      <c r="A152" t="s">
        <v>6492</v>
      </c>
      <c r="B152">
        <v>4.63</v>
      </c>
      <c r="C152">
        <v>35.700000000000003</v>
      </c>
      <c r="D152">
        <v>-2.9813999999999998</v>
      </c>
      <c r="E152" s="1">
        <v>5.1282000000000001E-5</v>
      </c>
      <c r="F152">
        <v>3.1288999999999997E-2</v>
      </c>
      <c r="G152" t="s">
        <v>752</v>
      </c>
      <c r="H152" t="s">
        <v>4</v>
      </c>
      <c r="I152" t="s">
        <v>4</v>
      </c>
      <c r="J152" t="s">
        <v>862</v>
      </c>
      <c r="K152" t="s">
        <v>796</v>
      </c>
      <c r="L152" t="s">
        <v>549</v>
      </c>
      <c r="M152" t="s">
        <v>4</v>
      </c>
      <c r="N152" t="s">
        <v>4</v>
      </c>
      <c r="O152" t="str">
        <f t="shared" si="12"/>
        <v>1</v>
      </c>
      <c r="P152" t="str">
        <f t="shared" si="13"/>
        <v>0</v>
      </c>
      <c r="Q152" t="str">
        <f t="shared" si="14"/>
        <v>0</v>
      </c>
      <c r="R152" t="str">
        <f t="shared" si="15"/>
        <v>1</v>
      </c>
      <c r="S152" t="str">
        <f t="shared" si="16"/>
        <v>0</v>
      </c>
    </row>
    <row r="153" spans="1:19" x14ac:dyDescent="0.25">
      <c r="A153" t="s">
        <v>1856</v>
      </c>
      <c r="B153">
        <v>74.459999999999994</v>
      </c>
      <c r="C153">
        <v>214.14</v>
      </c>
      <c r="D153">
        <v>-1.5275000000000001</v>
      </c>
      <c r="E153" s="1">
        <v>5.3211999999999998E-5</v>
      </c>
      <c r="F153">
        <v>3.2059999999999998E-2</v>
      </c>
      <c r="G153" t="s">
        <v>1857</v>
      </c>
      <c r="H153" t="s">
        <v>1858</v>
      </c>
      <c r="I153" t="s">
        <v>1859</v>
      </c>
      <c r="J153" t="s">
        <v>1860</v>
      </c>
      <c r="K153" t="s">
        <v>1861</v>
      </c>
      <c r="L153" t="s">
        <v>4</v>
      </c>
      <c r="M153" t="s">
        <v>4</v>
      </c>
      <c r="N153" t="s">
        <v>4</v>
      </c>
      <c r="O153" t="str">
        <f t="shared" si="12"/>
        <v>1</v>
      </c>
      <c r="P153" t="str">
        <f t="shared" si="13"/>
        <v>0</v>
      </c>
      <c r="Q153" t="str">
        <f t="shared" si="14"/>
        <v>0</v>
      </c>
      <c r="R153" t="str">
        <f t="shared" si="15"/>
        <v>0</v>
      </c>
      <c r="S153" t="str">
        <f t="shared" si="16"/>
        <v>0</v>
      </c>
    </row>
    <row r="154" spans="1:19" x14ac:dyDescent="0.25">
      <c r="A154" t="s">
        <v>6493</v>
      </c>
      <c r="B154">
        <v>15.93</v>
      </c>
      <c r="C154">
        <v>0</v>
      </c>
      <c r="D154">
        <v>6.4135</v>
      </c>
      <c r="E154" s="1">
        <v>5.342E-5</v>
      </c>
      <c r="F154">
        <v>3.2059999999999998E-2</v>
      </c>
      <c r="G154" t="s">
        <v>6494</v>
      </c>
      <c r="H154" t="s">
        <v>4</v>
      </c>
      <c r="I154" t="s">
        <v>4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tr">
        <f t="shared" si="12"/>
        <v>-1</v>
      </c>
      <c r="P154" t="str">
        <f t="shared" si="13"/>
        <v>0</v>
      </c>
      <c r="Q154" t="str">
        <f t="shared" si="14"/>
        <v>0</v>
      </c>
      <c r="R154" t="str">
        <f t="shared" si="15"/>
        <v>0</v>
      </c>
      <c r="S154" t="str">
        <f t="shared" si="16"/>
        <v>0</v>
      </c>
    </row>
    <row r="155" spans="1:19" x14ac:dyDescent="0.25">
      <c r="A155" t="s">
        <v>6495</v>
      </c>
      <c r="B155">
        <v>71.94</v>
      </c>
      <c r="C155">
        <v>16.350000000000001</v>
      </c>
      <c r="D155">
        <v>2.1261999999999999</v>
      </c>
      <c r="E155" s="1">
        <v>5.7887000000000003E-5</v>
      </c>
      <c r="F155">
        <v>3.4516999999999999E-2</v>
      </c>
      <c r="G155" t="s">
        <v>6496</v>
      </c>
      <c r="H155" t="s">
        <v>6497</v>
      </c>
      <c r="I155" t="s">
        <v>4563</v>
      </c>
      <c r="J155" t="s">
        <v>6498</v>
      </c>
      <c r="K155" t="s">
        <v>6499</v>
      </c>
      <c r="L155" t="s">
        <v>6500</v>
      </c>
      <c r="M155" t="s">
        <v>4</v>
      </c>
      <c r="N155" t="s">
        <v>4</v>
      </c>
      <c r="O155" t="str">
        <f t="shared" si="12"/>
        <v>-1</v>
      </c>
      <c r="P155" t="str">
        <f t="shared" si="13"/>
        <v>0</v>
      </c>
      <c r="Q155" t="str">
        <f t="shared" si="14"/>
        <v>0</v>
      </c>
      <c r="R155" t="str">
        <f t="shared" si="15"/>
        <v>0</v>
      </c>
      <c r="S155" t="str">
        <f t="shared" si="16"/>
        <v>0</v>
      </c>
    </row>
    <row r="156" spans="1:19" x14ac:dyDescent="0.25">
      <c r="A156" t="s">
        <v>2819</v>
      </c>
      <c r="B156">
        <v>146.46</v>
      </c>
      <c r="C156">
        <v>378.76</v>
      </c>
      <c r="D156">
        <v>-1.3645</v>
      </c>
      <c r="E156" s="1">
        <v>6.1606999999999995E-5</v>
      </c>
      <c r="F156">
        <v>3.6498999999999997E-2</v>
      </c>
      <c r="G156" t="s">
        <v>2307</v>
      </c>
      <c r="H156" t="s">
        <v>2820</v>
      </c>
      <c r="I156" t="s">
        <v>2309</v>
      </c>
      <c r="J156" t="s">
        <v>4</v>
      </c>
      <c r="K156" t="s">
        <v>4</v>
      </c>
      <c r="L156" t="s">
        <v>77</v>
      </c>
      <c r="M156" t="s">
        <v>4</v>
      </c>
      <c r="N156" t="s">
        <v>4</v>
      </c>
      <c r="O156" t="str">
        <f t="shared" si="12"/>
        <v>1</v>
      </c>
      <c r="P156" t="str">
        <f t="shared" si="13"/>
        <v>0</v>
      </c>
      <c r="Q156" t="str">
        <f t="shared" si="14"/>
        <v>0</v>
      </c>
      <c r="R156" t="str">
        <f t="shared" si="15"/>
        <v>0</v>
      </c>
      <c r="S156" t="str">
        <f t="shared" si="16"/>
        <v>0</v>
      </c>
    </row>
    <row r="157" spans="1:19" x14ac:dyDescent="0.25">
      <c r="A157" t="s">
        <v>6501</v>
      </c>
      <c r="B157">
        <v>4131.07</v>
      </c>
      <c r="C157">
        <v>1768.98</v>
      </c>
      <c r="D157">
        <v>1.2242</v>
      </c>
      <c r="E157" s="1">
        <v>6.4725000000000001E-5</v>
      </c>
      <c r="F157">
        <v>3.7860999999999999E-2</v>
      </c>
      <c r="G157" t="s">
        <v>6502</v>
      </c>
      <c r="H157" t="s">
        <v>6503</v>
      </c>
      <c r="I157" t="s">
        <v>6504</v>
      </c>
      <c r="J157" t="s">
        <v>1894</v>
      </c>
      <c r="K157" t="s">
        <v>6505</v>
      </c>
      <c r="L157" t="s">
        <v>4</v>
      </c>
      <c r="M157" t="s">
        <v>6506</v>
      </c>
      <c r="N157" t="s">
        <v>6507</v>
      </c>
      <c r="O157" t="str">
        <f t="shared" si="12"/>
        <v>-1</v>
      </c>
      <c r="P157" t="str">
        <f t="shared" si="13"/>
        <v>0</v>
      </c>
      <c r="Q157" t="str">
        <f t="shared" si="14"/>
        <v>0</v>
      </c>
      <c r="R157" t="str">
        <f t="shared" si="15"/>
        <v>1</v>
      </c>
      <c r="S157" t="str">
        <f t="shared" si="16"/>
        <v>0</v>
      </c>
    </row>
    <row r="158" spans="1:19" x14ac:dyDescent="0.25">
      <c r="A158" t="s">
        <v>4861</v>
      </c>
      <c r="B158">
        <v>90.72</v>
      </c>
      <c r="C158">
        <v>269.72000000000003</v>
      </c>
      <c r="D158">
        <v>-1.5613999999999999</v>
      </c>
      <c r="E158" s="1">
        <v>6.4655999999999999E-5</v>
      </c>
      <c r="F158">
        <v>3.7860999999999999E-2</v>
      </c>
      <c r="G158" t="s">
        <v>4</v>
      </c>
      <c r="H158" t="s">
        <v>4</v>
      </c>
      <c r="I158" t="s">
        <v>4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tr">
        <f t="shared" si="12"/>
        <v>1</v>
      </c>
      <c r="P158" t="str">
        <f t="shared" si="13"/>
        <v>0</v>
      </c>
      <c r="Q158" t="str">
        <f t="shared" si="14"/>
        <v>0</v>
      </c>
      <c r="R158" t="str">
        <f t="shared" si="15"/>
        <v>0</v>
      </c>
      <c r="S158" t="str">
        <f t="shared" si="16"/>
        <v>0</v>
      </c>
    </row>
    <row r="159" spans="1:19" x14ac:dyDescent="0.25">
      <c r="A159" t="s">
        <v>6508</v>
      </c>
      <c r="B159">
        <v>327.54000000000002</v>
      </c>
      <c r="C159">
        <v>692.37</v>
      </c>
      <c r="D159">
        <v>-1.0792999999999999</v>
      </c>
      <c r="E159" s="1">
        <v>6.6880999999999999E-5</v>
      </c>
      <c r="F159">
        <v>3.8669000000000002E-2</v>
      </c>
      <c r="G159" t="s">
        <v>1482</v>
      </c>
      <c r="H159" t="s">
        <v>6509</v>
      </c>
      <c r="I159" t="s">
        <v>6510</v>
      </c>
      <c r="J159" t="s">
        <v>4</v>
      </c>
      <c r="K159" t="s">
        <v>4</v>
      </c>
      <c r="L159" t="s">
        <v>4</v>
      </c>
      <c r="M159" t="s">
        <v>6511</v>
      </c>
      <c r="N159" t="s">
        <v>890</v>
      </c>
      <c r="O159" t="str">
        <f t="shared" si="12"/>
        <v>1</v>
      </c>
      <c r="P159" t="str">
        <f t="shared" si="13"/>
        <v>0</v>
      </c>
      <c r="Q159" t="str">
        <f t="shared" si="14"/>
        <v>0</v>
      </c>
      <c r="R159" t="str">
        <f t="shared" si="15"/>
        <v>0</v>
      </c>
      <c r="S159" t="str">
        <f t="shared" si="16"/>
        <v>0</v>
      </c>
    </row>
    <row r="160" spans="1:19" x14ac:dyDescent="0.25">
      <c r="A160" t="s">
        <v>1672</v>
      </c>
      <c r="B160">
        <v>194.63</v>
      </c>
      <c r="C160">
        <v>66.83</v>
      </c>
      <c r="D160">
        <v>1.5327</v>
      </c>
      <c r="E160" s="1">
        <v>6.6942999999999999E-5</v>
      </c>
      <c r="F160">
        <v>3.8669000000000002E-2</v>
      </c>
      <c r="G160" t="s">
        <v>1673</v>
      </c>
      <c r="H160" t="s">
        <v>1674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tr">
        <f t="shared" si="12"/>
        <v>-1</v>
      </c>
      <c r="P160" t="str">
        <f t="shared" si="13"/>
        <v>0</v>
      </c>
      <c r="Q160" t="str">
        <f t="shared" si="14"/>
        <v>0</v>
      </c>
      <c r="R160" t="str">
        <f t="shared" si="15"/>
        <v>0</v>
      </c>
      <c r="S160" t="str">
        <f t="shared" si="16"/>
        <v>0</v>
      </c>
    </row>
    <row r="161" spans="1:19" x14ac:dyDescent="0.25">
      <c r="A161" t="s">
        <v>6512</v>
      </c>
      <c r="B161">
        <v>1.81</v>
      </c>
      <c r="C161">
        <v>25.95</v>
      </c>
      <c r="D161">
        <v>-3.7976999999999999</v>
      </c>
      <c r="E161" s="1">
        <v>6.8344999999999997E-5</v>
      </c>
      <c r="F161">
        <v>3.9233999999999998E-2</v>
      </c>
      <c r="G161" t="s">
        <v>6513</v>
      </c>
      <c r="H161" t="s">
        <v>818</v>
      </c>
      <c r="I161" t="s">
        <v>2545</v>
      </c>
      <c r="J161" t="s">
        <v>4</v>
      </c>
      <c r="K161" t="s">
        <v>820</v>
      </c>
      <c r="L161" t="s">
        <v>4</v>
      </c>
      <c r="M161" t="s">
        <v>2546</v>
      </c>
      <c r="N161" t="s">
        <v>2547</v>
      </c>
      <c r="O161" t="str">
        <f t="shared" si="12"/>
        <v>1</v>
      </c>
      <c r="P161" t="str">
        <f t="shared" si="13"/>
        <v>0</v>
      </c>
      <c r="Q161" t="str">
        <f t="shared" si="14"/>
        <v>0</v>
      </c>
      <c r="R161" t="str">
        <f t="shared" si="15"/>
        <v>0</v>
      </c>
      <c r="S161" t="str">
        <f t="shared" si="16"/>
        <v>0</v>
      </c>
    </row>
    <row r="162" spans="1:19" x14ac:dyDescent="0.25">
      <c r="A162" t="s">
        <v>2988</v>
      </c>
      <c r="B162">
        <v>2.57</v>
      </c>
      <c r="C162">
        <v>33.93</v>
      </c>
      <c r="D162">
        <v>-3.7454999999999998</v>
      </c>
      <c r="E162" s="1">
        <v>7.3312999999999994E-5</v>
      </c>
      <c r="F162">
        <v>4.1826000000000002E-2</v>
      </c>
      <c r="G162" t="s">
        <v>2989</v>
      </c>
      <c r="H162" t="s">
        <v>2938</v>
      </c>
      <c r="I162" t="s">
        <v>1800</v>
      </c>
      <c r="J162" t="s">
        <v>862</v>
      </c>
      <c r="K162" t="s">
        <v>1761</v>
      </c>
      <c r="L162" t="s">
        <v>4</v>
      </c>
      <c r="M162" t="s">
        <v>4</v>
      </c>
      <c r="N162" t="s">
        <v>4</v>
      </c>
      <c r="O162" t="str">
        <f t="shared" si="12"/>
        <v>1</v>
      </c>
      <c r="P162" t="str">
        <f t="shared" si="13"/>
        <v>0</v>
      </c>
      <c r="Q162" t="str">
        <f t="shared" si="14"/>
        <v>0</v>
      </c>
      <c r="R162" t="str">
        <f t="shared" si="15"/>
        <v>1</v>
      </c>
      <c r="S162" t="str">
        <f t="shared" si="16"/>
        <v>0</v>
      </c>
    </row>
    <row r="163" spans="1:19" x14ac:dyDescent="0.25">
      <c r="A163" t="s">
        <v>2411</v>
      </c>
      <c r="B163">
        <v>21.17</v>
      </c>
      <c r="C163">
        <v>90.41</v>
      </c>
      <c r="D163">
        <v>-2.0676999999999999</v>
      </c>
      <c r="E163" s="1">
        <v>7.5081999999999997E-5</v>
      </c>
      <c r="F163">
        <v>4.2573E-2</v>
      </c>
      <c r="G163" t="s">
        <v>2412</v>
      </c>
      <c r="H163" t="s">
        <v>2413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tr">
        <f t="shared" si="12"/>
        <v>1</v>
      </c>
      <c r="P163" t="str">
        <f t="shared" si="13"/>
        <v>0</v>
      </c>
      <c r="Q163" t="str">
        <f t="shared" si="14"/>
        <v>0</v>
      </c>
      <c r="R163" t="str">
        <f t="shared" si="15"/>
        <v>0</v>
      </c>
      <c r="S163" t="str">
        <f t="shared" ref="S163:S170" si="17">IF(COUNTIF(G163:N163,"*glyco*")&gt;0,"1","0")</f>
        <v>0</v>
      </c>
    </row>
    <row r="164" spans="1:19" x14ac:dyDescent="0.25">
      <c r="A164" t="s">
        <v>1303</v>
      </c>
      <c r="B164">
        <v>0</v>
      </c>
      <c r="C164">
        <v>16.72</v>
      </c>
      <c r="D164">
        <v>-6.5919999999999996</v>
      </c>
      <c r="E164" s="1">
        <v>7.6501999999999994E-5</v>
      </c>
      <c r="F164">
        <v>4.3112999999999999E-2</v>
      </c>
      <c r="G164" t="s">
        <v>4</v>
      </c>
      <c r="H164" t="s">
        <v>4</v>
      </c>
      <c r="I164" t="s">
        <v>873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tr">
        <f t="shared" si="12"/>
        <v>1</v>
      </c>
      <c r="P164" t="str">
        <f t="shared" si="13"/>
        <v>0</v>
      </c>
      <c r="Q164" t="str">
        <f t="shared" si="14"/>
        <v>0</v>
      </c>
      <c r="R164" t="str">
        <f t="shared" si="15"/>
        <v>0</v>
      </c>
      <c r="S164" t="str">
        <f t="shared" si="17"/>
        <v>0</v>
      </c>
    </row>
    <row r="165" spans="1:19" x14ac:dyDescent="0.25">
      <c r="A165" t="s">
        <v>587</v>
      </c>
      <c r="B165">
        <v>151.33000000000001</v>
      </c>
      <c r="C165">
        <v>43</v>
      </c>
      <c r="D165">
        <v>1.8003</v>
      </c>
      <c r="E165" s="1">
        <v>7.8350999999999996E-5</v>
      </c>
      <c r="F165">
        <v>4.3887000000000002E-2</v>
      </c>
      <c r="G165" t="s">
        <v>588</v>
      </c>
      <c r="H165" t="s">
        <v>589</v>
      </c>
      <c r="I165" t="s">
        <v>590</v>
      </c>
      <c r="J165" t="s">
        <v>4</v>
      </c>
      <c r="K165" t="s">
        <v>11</v>
      </c>
      <c r="L165" t="s">
        <v>4</v>
      </c>
      <c r="M165" t="s">
        <v>591</v>
      </c>
      <c r="N165" t="s">
        <v>592</v>
      </c>
      <c r="O165" t="str">
        <f t="shared" si="12"/>
        <v>-1</v>
      </c>
      <c r="P165" t="str">
        <f t="shared" si="13"/>
        <v>0</v>
      </c>
      <c r="Q165" t="str">
        <f t="shared" si="14"/>
        <v>0</v>
      </c>
      <c r="R165" t="str">
        <f t="shared" si="15"/>
        <v>0</v>
      </c>
      <c r="S165" t="str">
        <f t="shared" si="17"/>
        <v>0</v>
      </c>
    </row>
    <row r="166" spans="1:19" x14ac:dyDescent="0.25">
      <c r="A166" t="s">
        <v>316</v>
      </c>
      <c r="B166">
        <v>3912.67</v>
      </c>
      <c r="C166">
        <v>1928.87</v>
      </c>
      <c r="D166">
        <v>1.0201</v>
      </c>
      <c r="E166" s="1">
        <v>8.2572999999999997E-5</v>
      </c>
      <c r="F166">
        <v>4.5974000000000001E-2</v>
      </c>
      <c r="G166" t="s">
        <v>317</v>
      </c>
      <c r="H166" t="s">
        <v>318</v>
      </c>
      <c r="I166" t="s">
        <v>319</v>
      </c>
      <c r="J166" t="s">
        <v>320</v>
      </c>
      <c r="K166" t="s">
        <v>321</v>
      </c>
      <c r="L166" t="s">
        <v>322</v>
      </c>
      <c r="M166" t="s">
        <v>323</v>
      </c>
      <c r="N166" t="s">
        <v>324</v>
      </c>
      <c r="O166" t="str">
        <f t="shared" si="12"/>
        <v>-1</v>
      </c>
      <c r="P166" t="str">
        <f t="shared" si="13"/>
        <v>0</v>
      </c>
      <c r="Q166" t="str">
        <f t="shared" si="14"/>
        <v>0</v>
      </c>
      <c r="R166" t="str">
        <f t="shared" si="15"/>
        <v>0</v>
      </c>
      <c r="S166" t="str">
        <f t="shared" si="17"/>
        <v>1</v>
      </c>
    </row>
    <row r="167" spans="1:19" x14ac:dyDescent="0.25">
      <c r="A167" t="s">
        <v>6514</v>
      </c>
      <c r="B167">
        <v>32.659999999999997</v>
      </c>
      <c r="C167">
        <v>101.51</v>
      </c>
      <c r="D167">
        <v>-1.639</v>
      </c>
      <c r="E167" s="1">
        <v>8.3221999999999997E-5</v>
      </c>
      <c r="F167">
        <v>4.6058000000000002E-2</v>
      </c>
      <c r="G167" t="s">
        <v>6515</v>
      </c>
      <c r="H167" t="s">
        <v>4</v>
      </c>
      <c r="I167" t="s">
        <v>2773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tr">
        <f t="shared" si="12"/>
        <v>1</v>
      </c>
      <c r="P167" t="str">
        <f t="shared" si="13"/>
        <v>0</v>
      </c>
      <c r="Q167" t="str">
        <f t="shared" si="14"/>
        <v>0</v>
      </c>
      <c r="R167" t="str">
        <f t="shared" si="15"/>
        <v>0</v>
      </c>
      <c r="S167" t="str">
        <f t="shared" si="17"/>
        <v>0</v>
      </c>
    </row>
    <row r="168" spans="1:19" x14ac:dyDescent="0.25">
      <c r="A168" t="s">
        <v>1775</v>
      </c>
      <c r="B168">
        <v>96.13</v>
      </c>
      <c r="C168">
        <v>279.72000000000003</v>
      </c>
      <c r="D168">
        <v>-1.538</v>
      </c>
      <c r="E168" s="1">
        <v>8.3947000000000001E-5</v>
      </c>
      <c r="F168">
        <v>4.6182000000000001E-2</v>
      </c>
      <c r="G168" t="s">
        <v>1776</v>
      </c>
      <c r="H168" t="s">
        <v>1777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tr">
        <f t="shared" si="12"/>
        <v>1</v>
      </c>
      <c r="P168" t="str">
        <f t="shared" si="13"/>
        <v>0</v>
      </c>
      <c r="Q168" t="str">
        <f t="shared" si="14"/>
        <v>0</v>
      </c>
      <c r="R168" t="str">
        <f t="shared" si="15"/>
        <v>0</v>
      </c>
      <c r="S168" t="str">
        <f t="shared" si="17"/>
        <v>0</v>
      </c>
    </row>
    <row r="169" spans="1:19" x14ac:dyDescent="0.25">
      <c r="A169" t="s">
        <v>6516</v>
      </c>
      <c r="B169">
        <v>1.61</v>
      </c>
      <c r="C169">
        <v>25.89</v>
      </c>
      <c r="D169">
        <v>-4.0286999999999997</v>
      </c>
      <c r="E169" s="1">
        <v>8.4783000000000005E-5</v>
      </c>
      <c r="F169">
        <v>4.6365999999999997E-2</v>
      </c>
      <c r="G169" t="s">
        <v>4</v>
      </c>
      <c r="H169" t="s">
        <v>4</v>
      </c>
      <c r="I169" t="s">
        <v>3163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tr">
        <f t="shared" si="12"/>
        <v>1</v>
      </c>
      <c r="P169" t="str">
        <f t="shared" si="13"/>
        <v>0</v>
      </c>
      <c r="Q169" t="str">
        <f t="shared" si="14"/>
        <v>0</v>
      </c>
      <c r="R169" t="str">
        <f t="shared" si="15"/>
        <v>0</v>
      </c>
      <c r="S169" t="str">
        <f t="shared" si="17"/>
        <v>0</v>
      </c>
    </row>
    <row r="170" spans="1:19" x14ac:dyDescent="0.25">
      <c r="A170" t="s">
        <v>823</v>
      </c>
      <c r="B170">
        <v>46.04</v>
      </c>
      <c r="C170">
        <v>3.56</v>
      </c>
      <c r="D170">
        <v>3.6333000000000002</v>
      </c>
      <c r="E170" s="1">
        <v>8.7336999999999994E-5</v>
      </c>
      <c r="F170">
        <v>4.7482000000000003E-2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tr">
        <f t="shared" si="12"/>
        <v>-1</v>
      </c>
      <c r="P170" t="str">
        <f t="shared" si="13"/>
        <v>0</v>
      </c>
      <c r="Q170" t="str">
        <f t="shared" si="14"/>
        <v>0</v>
      </c>
      <c r="R170" t="str">
        <f t="shared" si="15"/>
        <v>0</v>
      </c>
      <c r="S170" t="str">
        <f t="shared" si="17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WNd-WdNd</vt:lpstr>
      <vt:lpstr>WdN-WdNd</vt:lpstr>
      <vt:lpstr>CK-WdNd</vt:lpstr>
      <vt:lpstr>CK-WdN</vt:lpstr>
      <vt:lpstr>CK-WNd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2020-08-03T07:08:15Z</dcterms:created>
  <dcterms:modified xsi:type="dcterms:W3CDTF">2020-09-17T08:49:57Z</dcterms:modified>
</cp:coreProperties>
</file>